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7A8B8872-F6ED-43B2-AE07-3621C20E7E97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81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379" r:id="rId30"/>
    <sheet name="CARTERA" sheetId="382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BALANCE'!$A$1:$D$59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EGRESOS!$A$1:$C$58</definedName>
    <definedName name="_xlnm.Print_Area" localSheetId="12">ESF!$A$1:$L$74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EGRESOS'!$A$1:$S$171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75" i="382" l="1"/>
  <c r="F4075" i="382"/>
  <c r="G4074" i="382"/>
  <c r="G3313" i="382"/>
  <c r="G3175" i="382"/>
  <c r="G3001" i="382"/>
  <c r="N2591" i="382" l="1"/>
  <c r="N2601" i="382" s="1"/>
  <c r="O2604" i="382" s="1"/>
  <c r="P2609" i="382" l="1"/>
  <c r="E71" i="211"/>
  <c r="D71" i="211"/>
  <c r="F27" i="211"/>
  <c r="E27" i="211"/>
  <c r="L29" i="211"/>
  <c r="E34" i="211"/>
  <c r="L18" i="211"/>
  <c r="L19" i="211"/>
  <c r="L17" i="211"/>
  <c r="H21" i="239" l="1"/>
  <c r="H20" i="239"/>
  <c r="C51" i="328" l="1"/>
  <c r="E7" i="247" l="1"/>
  <c r="D7" i="247"/>
  <c r="C13" i="28"/>
  <c r="R151" i="186"/>
  <c r="R139" i="186" l="1"/>
  <c r="R76" i="186"/>
  <c r="G14" i="237" l="1"/>
  <c r="G13" i="237"/>
  <c r="B23" i="18" l="1"/>
  <c r="E194" i="307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B25" i="18" l="1"/>
  <c r="B24" i="18"/>
  <c r="B11" i="18"/>
  <c r="S12" i="186"/>
  <c r="S11" i="186"/>
  <c r="S13" i="186"/>
  <c r="S153" i="186"/>
  <c r="S150" i="186"/>
  <c r="S156" i="186"/>
  <c r="S158" i="186"/>
  <c r="S159" i="186"/>
  <c r="S166" i="186"/>
  <c r="S168" i="186"/>
  <c r="S167" i="186" s="1"/>
  <c r="R167" i="186"/>
  <c r="R162" i="186"/>
  <c r="R155" i="186"/>
  <c r="R149" i="186"/>
  <c r="Q168" i="186"/>
  <c r="Q166" i="186"/>
  <c r="Q164" i="186"/>
  <c r="Q163" i="186"/>
  <c r="Q161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P168" i="186" l="1"/>
  <c r="E162" i="186"/>
  <c r="F162" i="186"/>
  <c r="G162" i="186"/>
  <c r="H162" i="186"/>
  <c r="H170" i="186" s="1"/>
  <c r="I162" i="186"/>
  <c r="J162" i="186"/>
  <c r="K162" i="186"/>
  <c r="L162" i="186"/>
  <c r="L170" i="186" s="1"/>
  <c r="M162" i="186"/>
  <c r="N162" i="186"/>
  <c r="O162" i="186"/>
  <c r="P162" i="186"/>
  <c r="P170" i="186" s="1"/>
  <c r="Q162" i="186"/>
  <c r="D162" i="186"/>
  <c r="P163" i="186"/>
  <c r="E170" i="186"/>
  <c r="F170" i="186"/>
  <c r="G170" i="186"/>
  <c r="I170" i="186"/>
  <c r="J170" i="186"/>
  <c r="K170" i="186"/>
  <c r="M170" i="186"/>
  <c r="N170" i="186"/>
  <c r="O170" i="186"/>
  <c r="D170" i="186"/>
  <c r="Q167" i="186"/>
  <c r="P167" i="186"/>
  <c r="O167" i="186"/>
  <c r="N167" i="186"/>
  <c r="M167" i="186"/>
  <c r="L167" i="186"/>
  <c r="K167" i="186"/>
  <c r="J167" i="186"/>
  <c r="I167" i="186"/>
  <c r="H167" i="186"/>
  <c r="G167" i="186"/>
  <c r="F167" i="186"/>
  <c r="E167" i="186"/>
  <c r="D167" i="186"/>
  <c r="S125" i="186" l="1"/>
  <c r="S124" i="186" s="1"/>
  <c r="P125" i="186"/>
  <c r="R124" i="186"/>
  <c r="P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Y411" i="379" l="1"/>
  <c r="V411" i="379"/>
  <c r="U411" i="379"/>
  <c r="T411" i="379"/>
  <c r="S411" i="379"/>
  <c r="N411" i="379"/>
  <c r="D411" i="379"/>
  <c r="X410" i="379"/>
  <c r="X411" i="379" s="1"/>
  <c r="V410" i="379"/>
  <c r="R410" i="379"/>
  <c r="Q410" i="379"/>
  <c r="P410" i="379"/>
  <c r="N410" i="379"/>
  <c r="M410" i="379"/>
  <c r="M411" i="379" s="1"/>
  <c r="L410" i="379"/>
  <c r="L411" i="379" s="1"/>
  <c r="W409" i="379"/>
  <c r="W402" i="379"/>
  <c r="O402" i="379"/>
  <c r="W401" i="379"/>
  <c r="O401" i="379"/>
  <c r="W400" i="379"/>
  <c r="O400" i="379"/>
  <c r="W399" i="379"/>
  <c r="O399" i="379"/>
  <c r="W398" i="379"/>
  <c r="O398" i="379"/>
  <c r="O410" i="379" s="1"/>
  <c r="O411" i="379" s="1"/>
  <c r="AH396" i="379"/>
  <c r="Y392" i="379"/>
  <c r="V392" i="379"/>
  <c r="U392" i="379"/>
  <c r="T392" i="379"/>
  <c r="S392" i="379"/>
  <c r="N392" i="379"/>
  <c r="D392" i="379"/>
  <c r="X391" i="379"/>
  <c r="X392" i="379" s="1"/>
  <c r="V391" i="379"/>
  <c r="R391" i="379"/>
  <c r="Q391" i="379"/>
  <c r="P391" i="379"/>
  <c r="N391" i="379"/>
  <c r="M391" i="379"/>
  <c r="M392" i="379" s="1"/>
  <c r="L391" i="379"/>
  <c r="L392" i="379" s="1"/>
  <c r="W390" i="379"/>
  <c r="W384" i="379"/>
  <c r="W383" i="379"/>
  <c r="O383" i="379"/>
  <c r="W382" i="379"/>
  <c r="O382" i="379"/>
  <c r="W381" i="379"/>
  <c r="O381" i="379"/>
  <c r="W380" i="379"/>
  <c r="O380" i="379"/>
  <c r="W379" i="379"/>
  <c r="W391" i="379" s="1"/>
  <c r="O379" i="379"/>
  <c r="AH377" i="379"/>
  <c r="AG381" i="379" s="1"/>
  <c r="AH381" i="379" s="1"/>
  <c r="S372" i="379"/>
  <c r="X371" i="379"/>
  <c r="V371" i="379"/>
  <c r="U371" i="379"/>
  <c r="T371" i="379"/>
  <c r="S371" i="379"/>
  <c r="R371" i="379"/>
  <c r="Q371" i="379"/>
  <c r="P371" i="379"/>
  <c r="M371" i="379"/>
  <c r="M372" i="379" s="1"/>
  <c r="W370" i="379"/>
  <c r="O370" i="379"/>
  <c r="Y365" i="379"/>
  <c r="Y371" i="379" s="1"/>
  <c r="W365" i="379"/>
  <c r="W371" i="379" s="1"/>
  <c r="O365" i="379"/>
  <c r="O371" i="379" s="1"/>
  <c r="O372" i="379" s="1"/>
  <c r="N365" i="379"/>
  <c r="N371" i="379" s="1"/>
  <c r="AH363" i="379"/>
  <c r="Y360" i="379"/>
  <c r="X360" i="379"/>
  <c r="X372" i="379" s="1"/>
  <c r="V360" i="379"/>
  <c r="V372" i="379" s="1"/>
  <c r="U360" i="379"/>
  <c r="U372" i="379" s="1"/>
  <c r="T360" i="379"/>
  <c r="T372" i="379" s="1"/>
  <c r="S360" i="379"/>
  <c r="R360" i="379"/>
  <c r="R372" i="379" s="1"/>
  <c r="Q360" i="379"/>
  <c r="Q372" i="379" s="1"/>
  <c r="P360" i="379"/>
  <c r="P372" i="379" s="1"/>
  <c r="O360" i="379"/>
  <c r="N360" i="379"/>
  <c r="N372" i="379" s="1"/>
  <c r="AE359" i="379"/>
  <c r="W359" i="379"/>
  <c r="R359" i="379"/>
  <c r="L359" i="379"/>
  <c r="L371" i="379" s="1"/>
  <c r="L372" i="379" s="1"/>
  <c r="AG358" i="379"/>
  <c r="AH358" i="379" s="1"/>
  <c r="W358" i="379"/>
  <c r="W357" i="379"/>
  <c r="AG355" i="379"/>
  <c r="AH355" i="379" s="1"/>
  <c r="W355" i="379"/>
  <c r="W354" i="379"/>
  <c r="W353" i="379"/>
  <c r="W352" i="379"/>
  <c r="AG351" i="379"/>
  <c r="AH351" i="379" s="1"/>
  <c r="W351" i="379"/>
  <c r="W350" i="379"/>
  <c r="AH348" i="379"/>
  <c r="AG352" i="379" s="1"/>
  <c r="AH352" i="379" s="1"/>
  <c r="U343" i="379"/>
  <c r="T343" i="379"/>
  <c r="S343" i="379"/>
  <c r="L343" i="379"/>
  <c r="Y342" i="379"/>
  <c r="Y343" i="379" s="1"/>
  <c r="X342" i="379"/>
  <c r="X343" i="379" s="1"/>
  <c r="V342" i="379"/>
  <c r="V343" i="379" s="1"/>
  <c r="R342" i="379"/>
  <c r="Q342" i="379"/>
  <c r="P342" i="379"/>
  <c r="O342" i="379"/>
  <c r="O343" i="379" s="1"/>
  <c r="N342" i="379"/>
  <c r="N343" i="379" s="1"/>
  <c r="M342" i="379"/>
  <c r="M343" i="379" s="1"/>
  <c r="L342" i="379"/>
  <c r="W341" i="379"/>
  <c r="W342" i="379" s="1"/>
  <c r="W343" i="379" s="1"/>
  <c r="S341" i="379"/>
  <c r="O341" i="379"/>
  <c r="AD334" i="379"/>
  <c r="AC334" i="379"/>
  <c r="AB334" i="379"/>
  <c r="AA334" i="379"/>
  <c r="Z334" i="379"/>
  <c r="Y334" i="379"/>
  <c r="U334" i="379"/>
  <c r="T334" i="379"/>
  <c r="S334" i="379"/>
  <c r="N334" i="379"/>
  <c r="Y333" i="379"/>
  <c r="X333" i="379"/>
  <c r="X334" i="379" s="1"/>
  <c r="V333" i="379"/>
  <c r="V334" i="379" s="1"/>
  <c r="Q333" i="379"/>
  <c r="P333" i="379"/>
  <c r="N333" i="379"/>
  <c r="M333" i="379"/>
  <c r="M334" i="379" s="1"/>
  <c r="L333" i="379"/>
  <c r="L334" i="379" s="1"/>
  <c r="R332" i="379"/>
  <c r="Q332" i="379"/>
  <c r="S332" i="379" s="1"/>
  <c r="O332" i="379"/>
  <c r="O333" i="379" s="1"/>
  <c r="O334" i="379" s="1"/>
  <c r="X325" i="379"/>
  <c r="U325" i="379"/>
  <c r="T325" i="379"/>
  <c r="S325" i="379"/>
  <c r="M325" i="379"/>
  <c r="Y324" i="379"/>
  <c r="Y325" i="379" s="1"/>
  <c r="X324" i="379"/>
  <c r="V324" i="379"/>
  <c r="V325" i="379" s="1"/>
  <c r="P324" i="379"/>
  <c r="N324" i="379"/>
  <c r="N325" i="379" s="1"/>
  <c r="M324" i="379"/>
  <c r="L324" i="379"/>
  <c r="L325" i="379" s="1"/>
  <c r="W323" i="379"/>
  <c r="R323" i="379"/>
  <c r="Q323" i="379"/>
  <c r="S323" i="379" s="1"/>
  <c r="O323" i="379"/>
  <c r="R322" i="379"/>
  <c r="Q322" i="379"/>
  <c r="Q324" i="379" s="1"/>
  <c r="O322" i="379"/>
  <c r="O324" i="379" s="1"/>
  <c r="O325" i="379" s="1"/>
  <c r="X315" i="379"/>
  <c r="T315" i="379"/>
  <c r="M315" i="379"/>
  <c r="L315" i="379"/>
  <c r="Y314" i="379"/>
  <c r="Y315" i="379" s="1"/>
  <c r="X314" i="379"/>
  <c r="V314" i="379"/>
  <c r="V315" i="379" s="1"/>
  <c r="U314" i="379"/>
  <c r="U315" i="379" s="1"/>
  <c r="T314" i="379"/>
  <c r="P314" i="379"/>
  <c r="O314" i="379"/>
  <c r="O315" i="379" s="1"/>
  <c r="N314" i="379"/>
  <c r="N315" i="379" s="1"/>
  <c r="M314" i="379"/>
  <c r="L314" i="379"/>
  <c r="W311" i="379"/>
  <c r="O311" i="379"/>
  <c r="R309" i="379"/>
  <c r="Q309" i="379"/>
  <c r="Q314" i="379" s="1"/>
  <c r="O309" i="379"/>
  <c r="K302" i="379"/>
  <c r="K301" i="379"/>
  <c r="K303" i="379" s="1"/>
  <c r="O299" i="379"/>
  <c r="Y298" i="379"/>
  <c r="X298" i="379"/>
  <c r="V298" i="379"/>
  <c r="U298" i="379"/>
  <c r="T298" i="379"/>
  <c r="S298" i="379"/>
  <c r="R298" i="379"/>
  <c r="Q298" i="379"/>
  <c r="P298" i="379"/>
  <c r="O298" i="379"/>
  <c r="M298" i="379"/>
  <c r="M299" i="379" s="1"/>
  <c r="L298" i="379"/>
  <c r="L299" i="379" s="1"/>
  <c r="W289" i="379"/>
  <c r="W298" i="379" s="1"/>
  <c r="N289" i="379"/>
  <c r="N298" i="379" s="1"/>
  <c r="Y285" i="379"/>
  <c r="X285" i="379"/>
  <c r="X299" i="379" s="1"/>
  <c r="V285" i="379"/>
  <c r="V299" i="379" s="1"/>
  <c r="U285" i="379"/>
  <c r="T285" i="379"/>
  <c r="T299" i="379" s="1"/>
  <c r="Q285" i="379"/>
  <c r="Q299" i="379" s="1"/>
  <c r="P285" i="379"/>
  <c r="P299" i="379" s="1"/>
  <c r="O285" i="379"/>
  <c r="W282" i="379"/>
  <c r="N282" i="379"/>
  <c r="W280" i="379"/>
  <c r="N280" i="379"/>
  <c r="AF280" i="379" s="1"/>
  <c r="W279" i="379"/>
  <c r="N279" i="379"/>
  <c r="AF279" i="379" s="1"/>
  <c r="W278" i="379"/>
  <c r="N278" i="379"/>
  <c r="AF278" i="379" s="1"/>
  <c r="W277" i="379"/>
  <c r="N277" i="379"/>
  <c r="AF277" i="379" s="1"/>
  <c r="W276" i="379"/>
  <c r="N276" i="379"/>
  <c r="AF276" i="379" s="1"/>
  <c r="W275" i="379"/>
  <c r="N275" i="379"/>
  <c r="AF275" i="379" s="1"/>
  <c r="W274" i="379"/>
  <c r="N274" i="379"/>
  <c r="AF274" i="379" s="1"/>
  <c r="W273" i="379"/>
  <c r="N273" i="379"/>
  <c r="AF273" i="379" s="1"/>
  <c r="W272" i="379"/>
  <c r="N272" i="379"/>
  <c r="AF272" i="379" s="1"/>
  <c r="W271" i="379"/>
  <c r="N271" i="379"/>
  <c r="AF271" i="379" s="1"/>
  <c r="AF270" i="379"/>
  <c r="W270" i="379"/>
  <c r="N270" i="379"/>
  <c r="AF269" i="379"/>
  <c r="W269" i="379"/>
  <c r="N269" i="379"/>
  <c r="W268" i="379"/>
  <c r="N268" i="379"/>
  <c r="AF268" i="379" s="1"/>
  <c r="W267" i="379"/>
  <c r="N267" i="379"/>
  <c r="AF267" i="379" s="1"/>
  <c r="AF266" i="379"/>
  <c r="W266" i="379"/>
  <c r="AF265" i="379"/>
  <c r="W265" i="379"/>
  <c r="AF264" i="379"/>
  <c r="W264" i="379"/>
  <c r="N264" i="379"/>
  <c r="AF263" i="379"/>
  <c r="W263" i="379"/>
  <c r="N263" i="379"/>
  <c r="AF262" i="379"/>
  <c r="W262" i="379"/>
  <c r="AF261" i="379"/>
  <c r="W261" i="379"/>
  <c r="W260" i="379"/>
  <c r="N260" i="379"/>
  <c r="AF260" i="379" s="1"/>
  <c r="W259" i="379"/>
  <c r="N259" i="379"/>
  <c r="AF259" i="379" s="1"/>
  <c r="AF258" i="379"/>
  <c r="W258" i="379"/>
  <c r="N258" i="379"/>
  <c r="AF257" i="379"/>
  <c r="W257" i="379"/>
  <c r="AF256" i="379"/>
  <c r="W256" i="379"/>
  <c r="AF255" i="379"/>
  <c r="W255" i="379"/>
  <c r="N255" i="379"/>
  <c r="AF254" i="379"/>
  <c r="W254" i="379"/>
  <c r="W253" i="379"/>
  <c r="N253" i="379"/>
  <c r="AF253" i="379" s="1"/>
  <c r="AF252" i="379"/>
  <c r="W251" i="379"/>
  <c r="N251" i="379"/>
  <c r="AF251" i="379" s="1"/>
  <c r="W250" i="379"/>
  <c r="N250" i="379"/>
  <c r="AF250" i="379" s="1"/>
  <c r="AF249" i="379"/>
  <c r="W249" i="379"/>
  <c r="N249" i="379"/>
  <c r="AF248" i="379"/>
  <c r="W248" i="379"/>
  <c r="AF247" i="379"/>
  <c r="W247" i="379"/>
  <c r="N247" i="379"/>
  <c r="AF246" i="379"/>
  <c r="W246" i="379"/>
  <c r="AF245" i="379"/>
  <c r="W245" i="379"/>
  <c r="W244" i="379"/>
  <c r="N244" i="379"/>
  <c r="R243" i="379"/>
  <c r="N243" i="379"/>
  <c r="R242" i="379"/>
  <c r="N242" i="379"/>
  <c r="AH237" i="379"/>
  <c r="Y233" i="379"/>
  <c r="X233" i="379"/>
  <c r="U233" i="379"/>
  <c r="T233" i="379"/>
  <c r="M233" i="379"/>
  <c r="L233" i="379"/>
  <c r="Y232" i="379"/>
  <c r="X232" i="379"/>
  <c r="V232" i="379"/>
  <c r="V233" i="379" s="1"/>
  <c r="U232" i="379"/>
  <c r="T232" i="379"/>
  <c r="S232" i="379"/>
  <c r="R232" i="379"/>
  <c r="Q232" i="379"/>
  <c r="P232" i="379"/>
  <c r="O232" i="379"/>
  <c r="O233" i="379" s="1"/>
  <c r="N232" i="379"/>
  <c r="N233" i="379" s="1"/>
  <c r="M232" i="379"/>
  <c r="L232" i="379"/>
  <c r="W226" i="379"/>
  <c r="W232" i="379" s="1"/>
  <c r="W233" i="379" s="1"/>
  <c r="S226" i="379"/>
  <c r="O226" i="379"/>
  <c r="Y219" i="379"/>
  <c r="Y220" i="379" s="1"/>
  <c r="U219" i="379"/>
  <c r="T219" i="379"/>
  <c r="Q219" i="379"/>
  <c r="P219" i="379"/>
  <c r="X217" i="379"/>
  <c r="R217" i="379"/>
  <c r="Q217" i="379"/>
  <c r="S217" i="379" s="1"/>
  <c r="N217" i="379"/>
  <c r="AE217" i="379" s="1"/>
  <c r="AE216" i="379"/>
  <c r="X216" i="379"/>
  <c r="R216" i="379"/>
  <c r="N216" i="379"/>
  <c r="S215" i="379"/>
  <c r="S219" i="379" s="1"/>
  <c r="R215" i="379"/>
  <c r="X215" i="379" s="1"/>
  <c r="Q215" i="379"/>
  <c r="N215" i="379"/>
  <c r="AE215" i="379" s="1"/>
  <c r="R214" i="379"/>
  <c r="V214" i="379" s="1"/>
  <c r="N214" i="379"/>
  <c r="AE214" i="379" s="1"/>
  <c r="M213" i="379"/>
  <c r="O211" i="379"/>
  <c r="L211" i="379"/>
  <c r="L219" i="379" s="1"/>
  <c r="L220" i="379" s="1"/>
  <c r="AD203" i="379"/>
  <c r="AC203" i="379"/>
  <c r="AB203" i="379"/>
  <c r="AA203" i="379"/>
  <c r="Z203" i="379"/>
  <c r="X203" i="379"/>
  <c r="U203" i="379"/>
  <c r="T203" i="379"/>
  <c r="Y202" i="379"/>
  <c r="X202" i="379"/>
  <c r="P202" i="379"/>
  <c r="N202" i="379"/>
  <c r="L202" i="379"/>
  <c r="V201" i="379"/>
  <c r="V202" i="379" s="1"/>
  <c r="S201" i="379"/>
  <c r="O201" i="379"/>
  <c r="M201" i="379"/>
  <c r="M202" i="379" s="1"/>
  <c r="M203" i="379" s="1"/>
  <c r="W200" i="379"/>
  <c r="R200" i="379"/>
  <c r="W199" i="379"/>
  <c r="R199" i="379"/>
  <c r="O199" i="379"/>
  <c r="O202" i="379" s="1"/>
  <c r="L199" i="379"/>
  <c r="Q199" i="379" s="1"/>
  <c r="S199" i="379" s="1"/>
  <c r="R198" i="379"/>
  <c r="Q198" i="379"/>
  <c r="X194" i="379"/>
  <c r="M194" i="379"/>
  <c r="L194" i="379"/>
  <c r="W193" i="379"/>
  <c r="S193" i="379"/>
  <c r="O193" i="379"/>
  <c r="O194" i="379" s="1"/>
  <c r="O203" i="379" s="1"/>
  <c r="L193" i="379"/>
  <c r="R193" i="379" s="1"/>
  <c r="S192" i="379"/>
  <c r="R192" i="379"/>
  <c r="W192" i="379" s="1"/>
  <c r="W191" i="379"/>
  <c r="S191" i="379"/>
  <c r="R191" i="379"/>
  <c r="W190" i="379"/>
  <c r="S190" i="379"/>
  <c r="R190" i="379"/>
  <c r="S189" i="379"/>
  <c r="R189" i="379"/>
  <c r="W189" i="379" s="1"/>
  <c r="W188" i="379"/>
  <c r="S188" i="379"/>
  <c r="R188" i="379"/>
  <c r="W187" i="379"/>
  <c r="S187" i="379"/>
  <c r="R187" i="379"/>
  <c r="S186" i="379"/>
  <c r="R186" i="379"/>
  <c r="W186" i="379" s="1"/>
  <c r="R185" i="379"/>
  <c r="W185" i="379" s="1"/>
  <c r="Q185" i="379"/>
  <c r="S185" i="379" s="1"/>
  <c r="S184" i="379"/>
  <c r="R184" i="379"/>
  <c r="W184" i="379" s="1"/>
  <c r="S183" i="379"/>
  <c r="R183" i="379"/>
  <c r="W183" i="379" s="1"/>
  <c r="W182" i="379"/>
  <c r="S182" i="379"/>
  <c r="R182" i="379"/>
  <c r="W181" i="379"/>
  <c r="S181" i="379"/>
  <c r="R181" i="379"/>
  <c r="S180" i="379"/>
  <c r="R180" i="379"/>
  <c r="W180" i="379" s="1"/>
  <c r="S179" i="379"/>
  <c r="R179" i="379"/>
  <c r="W179" i="379" s="1"/>
  <c r="W178" i="379"/>
  <c r="S178" i="379"/>
  <c r="R178" i="379"/>
  <c r="W177" i="379"/>
  <c r="R177" i="379"/>
  <c r="Q177" i="379"/>
  <c r="P177" i="379"/>
  <c r="S177" i="379" s="1"/>
  <c r="S176" i="379"/>
  <c r="Q176" i="379"/>
  <c r="P176" i="379"/>
  <c r="R176" i="379" s="1"/>
  <c r="W176" i="379" s="1"/>
  <c r="R175" i="379"/>
  <c r="W175" i="379" s="1"/>
  <c r="Q175" i="379"/>
  <c r="P175" i="379"/>
  <c r="S175" i="379" s="1"/>
  <c r="S174" i="379"/>
  <c r="R174" i="379"/>
  <c r="Y174" i="379" s="1"/>
  <c r="W173" i="379"/>
  <c r="S173" i="379"/>
  <c r="R173" i="379"/>
  <c r="W172" i="379"/>
  <c r="S172" i="379"/>
  <c r="R172" i="379"/>
  <c r="S171" i="379"/>
  <c r="R171" i="379"/>
  <c r="R194" i="379" s="1"/>
  <c r="R170" i="379"/>
  <c r="W170" i="379" s="1"/>
  <c r="Q170" i="379"/>
  <c r="S170" i="379" s="1"/>
  <c r="S169" i="379"/>
  <c r="R169" i="379"/>
  <c r="Y169" i="379" s="1"/>
  <c r="Q169" i="379"/>
  <c r="S168" i="379"/>
  <c r="R168" i="379"/>
  <c r="Y168" i="379" s="1"/>
  <c r="Q168" i="379"/>
  <c r="S167" i="379"/>
  <c r="R167" i="379"/>
  <c r="Y167" i="379" s="1"/>
  <c r="Y194" i="379" s="1"/>
  <c r="Y203" i="379" s="1"/>
  <c r="N167" i="379"/>
  <c r="N194" i="379" s="1"/>
  <c r="N203" i="379" s="1"/>
  <c r="S166" i="379"/>
  <c r="R166" i="379"/>
  <c r="V166" i="379" s="1"/>
  <c r="V194" i="379" s="1"/>
  <c r="V203" i="379" s="1"/>
  <c r="M158" i="379"/>
  <c r="Y157" i="379"/>
  <c r="X157" i="379"/>
  <c r="Q157" i="379"/>
  <c r="P157" i="379"/>
  <c r="N157" i="379"/>
  <c r="M157" i="379"/>
  <c r="L157" i="379"/>
  <c r="L158" i="379" s="1"/>
  <c r="Y156" i="379"/>
  <c r="W155" i="379"/>
  <c r="N155" i="379"/>
  <c r="N154" i="379"/>
  <c r="W153" i="379"/>
  <c r="W157" i="379" s="1"/>
  <c r="S153" i="379"/>
  <c r="R153" i="379"/>
  <c r="R157" i="379" s="1"/>
  <c r="L153" i="379"/>
  <c r="O153" i="379" s="1"/>
  <c r="S152" i="379"/>
  <c r="R152" i="379"/>
  <c r="V152" i="379" s="1"/>
  <c r="V157" i="379" s="1"/>
  <c r="X151" i="379"/>
  <c r="X158" i="379" s="1"/>
  <c r="W151" i="379"/>
  <c r="Q151" i="379"/>
  <c r="P151" i="379"/>
  <c r="M151" i="379"/>
  <c r="L151" i="379"/>
  <c r="AE150" i="379"/>
  <c r="W150" i="379"/>
  <c r="R150" i="379"/>
  <c r="AE149" i="379"/>
  <c r="R149" i="379"/>
  <c r="W149" i="379" s="1"/>
  <c r="AE148" i="379"/>
  <c r="W148" i="379"/>
  <c r="R148" i="379"/>
  <c r="Y147" i="379"/>
  <c r="R147" i="379"/>
  <c r="Y146" i="379"/>
  <c r="R146" i="379"/>
  <c r="V145" i="379"/>
  <c r="V151" i="379" s="1"/>
  <c r="S145" i="379"/>
  <c r="R145" i="379"/>
  <c r="W144" i="379"/>
  <c r="R144" i="379"/>
  <c r="O144" i="379"/>
  <c r="AE144" i="379" s="1"/>
  <c r="R143" i="379"/>
  <c r="W143" i="379" s="1"/>
  <c r="O143" i="379"/>
  <c r="O151" i="379" s="1"/>
  <c r="R142" i="379"/>
  <c r="Y142" i="379" s="1"/>
  <c r="Y141" i="379"/>
  <c r="R141" i="379"/>
  <c r="R140" i="379"/>
  <c r="Y140" i="379" s="1"/>
  <c r="Y151" i="379" s="1"/>
  <c r="Y158" i="379" s="1"/>
  <c r="Y139" i="379"/>
  <c r="R139" i="379"/>
  <c r="N139" i="379"/>
  <c r="N151" i="379" s="1"/>
  <c r="W132" i="379"/>
  <c r="U132" i="379"/>
  <c r="T132" i="379"/>
  <c r="P132" i="379"/>
  <c r="O132" i="379"/>
  <c r="L132" i="379"/>
  <c r="X131" i="379"/>
  <c r="X132" i="379" s="1"/>
  <c r="W131" i="379"/>
  <c r="P131" i="379"/>
  <c r="O131" i="379"/>
  <c r="M131" i="379"/>
  <c r="M132" i="379" s="1"/>
  <c r="V130" i="379"/>
  <c r="N130" i="379"/>
  <c r="Y128" i="379"/>
  <c r="N127" i="379"/>
  <c r="R127" i="379" s="1"/>
  <c r="V127" i="379" s="1"/>
  <c r="N126" i="379"/>
  <c r="AC125" i="379"/>
  <c r="R125" i="379"/>
  <c r="Y125" i="379" s="1"/>
  <c r="Q125" i="379"/>
  <c r="S125" i="379" s="1"/>
  <c r="R124" i="379"/>
  <c r="V124" i="379" s="1"/>
  <c r="N124" i="379"/>
  <c r="R123" i="379"/>
  <c r="V123" i="379" s="1"/>
  <c r="V122" i="379"/>
  <c r="R122" i="379"/>
  <c r="Y121" i="379"/>
  <c r="R121" i="379"/>
  <c r="Q121" i="379"/>
  <c r="S121" i="379" s="1"/>
  <c r="N121" i="379"/>
  <c r="AC121" i="379" s="1"/>
  <c r="Y120" i="379"/>
  <c r="R120" i="379"/>
  <c r="Q120" i="379"/>
  <c r="S120" i="379" s="1"/>
  <c r="N120" i="379"/>
  <c r="AC120" i="379" s="1"/>
  <c r="R119" i="379"/>
  <c r="Y119" i="379" s="1"/>
  <c r="Q119" i="379"/>
  <c r="S119" i="379" s="1"/>
  <c r="N119" i="379"/>
  <c r="AC119" i="379" s="1"/>
  <c r="Y118" i="379"/>
  <c r="R118" i="379"/>
  <c r="Q118" i="379"/>
  <c r="S118" i="379" s="1"/>
  <c r="N118" i="379"/>
  <c r="AC118" i="379" s="1"/>
  <c r="R117" i="379"/>
  <c r="Y117" i="379" s="1"/>
  <c r="Q117" i="379"/>
  <c r="S117" i="379" s="1"/>
  <c r="N117" i="379"/>
  <c r="AC117" i="379" s="1"/>
  <c r="Y116" i="379"/>
  <c r="R116" i="379"/>
  <c r="Q116" i="379"/>
  <c r="S116" i="379" s="1"/>
  <c r="N116" i="379"/>
  <c r="AC116" i="379" s="1"/>
  <c r="R115" i="379"/>
  <c r="Y115" i="379" s="1"/>
  <c r="Q115" i="379"/>
  <c r="S115" i="379" s="1"/>
  <c r="N115" i="379"/>
  <c r="AC115" i="379" s="1"/>
  <c r="S114" i="379"/>
  <c r="R114" i="379"/>
  <c r="Q114" i="379"/>
  <c r="N114" i="379"/>
  <c r="AC114" i="379" s="1"/>
  <c r="R113" i="379"/>
  <c r="Q113" i="379"/>
  <c r="S113" i="379" s="1"/>
  <c r="N113" i="379"/>
  <c r="S112" i="379"/>
  <c r="R112" i="379"/>
  <c r="V112" i="379" s="1"/>
  <c r="AC111" i="379"/>
  <c r="S111" i="379"/>
  <c r="R111" i="379"/>
  <c r="Y111" i="379" s="1"/>
  <c r="AC110" i="379"/>
  <c r="Y110" i="379"/>
  <c r="S110" i="379"/>
  <c r="R110" i="379"/>
  <c r="Q110" i="379"/>
  <c r="AC109" i="379"/>
  <c r="Y109" i="379"/>
  <c r="S109" i="379"/>
  <c r="R109" i="379"/>
  <c r="Y108" i="379"/>
  <c r="R108" i="379"/>
  <c r="N108" i="379"/>
  <c r="AC108" i="379" s="1"/>
  <c r="V107" i="379"/>
  <c r="S107" i="379"/>
  <c r="R107" i="379"/>
  <c r="V106" i="379"/>
  <c r="R106" i="379"/>
  <c r="V105" i="379"/>
  <c r="R105" i="379"/>
  <c r="V104" i="379"/>
  <c r="R104" i="379"/>
  <c r="V103" i="379"/>
  <c r="R103" i="379"/>
  <c r="V102" i="379"/>
  <c r="R102" i="379"/>
  <c r="AC101" i="379"/>
  <c r="N101" i="379"/>
  <c r="R101" i="379" s="1"/>
  <c r="Y100" i="379"/>
  <c r="N100" i="379"/>
  <c r="AC100" i="379" s="1"/>
  <c r="L100" i="379"/>
  <c r="L131" i="379" s="1"/>
  <c r="V99" i="379"/>
  <c r="S99" i="379"/>
  <c r="R99" i="379"/>
  <c r="N99" i="379"/>
  <c r="Y98" i="379"/>
  <c r="S98" i="379"/>
  <c r="R98" i="379"/>
  <c r="Q98" i="379"/>
  <c r="Q131" i="379" s="1"/>
  <c r="Q132" i="379" s="1"/>
  <c r="N98" i="379"/>
  <c r="Y97" i="379"/>
  <c r="S97" i="379"/>
  <c r="R97" i="379"/>
  <c r="N97" i="379"/>
  <c r="S96" i="379"/>
  <c r="R96" i="379"/>
  <c r="U89" i="379"/>
  <c r="T89" i="379"/>
  <c r="Y88" i="379"/>
  <c r="X88" i="379"/>
  <c r="V88" i="379"/>
  <c r="Q88" i="379"/>
  <c r="P88" i="379"/>
  <c r="N88" i="379"/>
  <c r="M88" i="379"/>
  <c r="L88" i="379"/>
  <c r="W87" i="379"/>
  <c r="W88" i="379" s="1"/>
  <c r="S87" i="379"/>
  <c r="R87" i="379"/>
  <c r="R88" i="379" s="1"/>
  <c r="Q87" i="379"/>
  <c r="O87" i="379"/>
  <c r="O88" i="379" s="1"/>
  <c r="Y82" i="379"/>
  <c r="X82" i="379"/>
  <c r="V82" i="379"/>
  <c r="R82" i="379"/>
  <c r="Q82" i="379"/>
  <c r="P82" i="379"/>
  <c r="O82" i="379"/>
  <c r="N82" i="379"/>
  <c r="M82" i="379"/>
  <c r="L82" i="379"/>
  <c r="S81" i="379"/>
  <c r="R81" i="379"/>
  <c r="W81" i="379" s="1"/>
  <c r="W82" i="379" s="1"/>
  <c r="O81" i="379"/>
  <c r="Y76" i="379"/>
  <c r="X76" i="379"/>
  <c r="W76" i="379"/>
  <c r="V76" i="379"/>
  <c r="Q76" i="379"/>
  <c r="P76" i="379"/>
  <c r="N76" i="379"/>
  <c r="M76" i="379"/>
  <c r="L76" i="379"/>
  <c r="Y75" i="379"/>
  <c r="S75" i="379"/>
  <c r="R75" i="379"/>
  <c r="R76" i="379" s="1"/>
  <c r="O75" i="379"/>
  <c r="O76" i="379" s="1"/>
  <c r="Y70" i="379"/>
  <c r="X70" i="379"/>
  <c r="V70" i="379"/>
  <c r="Q70" i="379"/>
  <c r="P70" i="379"/>
  <c r="N70" i="379"/>
  <c r="M70" i="379"/>
  <c r="L70" i="379"/>
  <c r="O69" i="379"/>
  <c r="L69" i="379"/>
  <c r="R69" i="379" s="1"/>
  <c r="W69" i="379" s="1"/>
  <c r="AE69" i="379" s="1"/>
  <c r="R68" i="379"/>
  <c r="R70" i="379" s="1"/>
  <c r="O68" i="379"/>
  <c r="L68" i="379"/>
  <c r="Y64" i="379"/>
  <c r="X64" i="379"/>
  <c r="X89" i="379" s="1"/>
  <c r="W64" i="379"/>
  <c r="R64" i="379"/>
  <c r="Q64" i="379"/>
  <c r="P64" i="379"/>
  <c r="O64" i="379"/>
  <c r="M64" i="379"/>
  <c r="L64" i="379"/>
  <c r="L89" i="379" s="1"/>
  <c r="AE63" i="379"/>
  <c r="S63" i="379"/>
  <c r="R63" i="379"/>
  <c r="V63" i="379" s="1"/>
  <c r="N63" i="379"/>
  <c r="N64" i="379" s="1"/>
  <c r="N89" i="379" s="1"/>
  <c r="AE62" i="379"/>
  <c r="AE59" i="379" s="1"/>
  <c r="V62" i="379"/>
  <c r="S62" i="379"/>
  <c r="R62" i="379"/>
  <c r="N62" i="379"/>
  <c r="W57" i="379"/>
  <c r="M54" i="379"/>
  <c r="Y52" i="379"/>
  <c r="X52" i="379"/>
  <c r="V52" i="379"/>
  <c r="U52" i="379"/>
  <c r="U54" i="379" s="1"/>
  <c r="T52" i="379"/>
  <c r="T54" i="379" s="1"/>
  <c r="S52" i="379"/>
  <c r="R52" i="379"/>
  <c r="Q52" i="379"/>
  <c r="P52" i="379"/>
  <c r="N52" i="379"/>
  <c r="W50" i="379"/>
  <c r="W52" i="379" s="1"/>
  <c r="O50" i="379"/>
  <c r="X45" i="379"/>
  <c r="X54" i="379" s="1"/>
  <c r="U45" i="379"/>
  <c r="T45" i="379"/>
  <c r="P45" i="379"/>
  <c r="P54" i="379" s="1"/>
  <c r="AE43" i="379"/>
  <c r="W43" i="379"/>
  <c r="AE42" i="379"/>
  <c r="W42" i="379"/>
  <c r="AE41" i="379"/>
  <c r="W41" i="379"/>
  <c r="AE40" i="379"/>
  <c r="W40" i="379"/>
  <c r="O40" i="379"/>
  <c r="AE39" i="379"/>
  <c r="R39" i="379"/>
  <c r="W39" i="379" s="1"/>
  <c r="Q39" i="379"/>
  <c r="O39" i="379"/>
  <c r="W38" i="379"/>
  <c r="R38" i="379"/>
  <c r="Q38" i="379"/>
  <c r="O38" i="379"/>
  <c r="AE38" i="379" s="1"/>
  <c r="AE37" i="379"/>
  <c r="W37" i="379"/>
  <c r="W45" i="379" s="1"/>
  <c r="W54" i="379" s="1"/>
  <c r="S37" i="379"/>
  <c r="O37" i="379"/>
  <c r="W36" i="379"/>
  <c r="S36" i="379"/>
  <c r="O36" i="379"/>
  <c r="AE36" i="379" s="1"/>
  <c r="W35" i="379"/>
  <c r="S35" i="379"/>
  <c r="L35" i="379"/>
  <c r="O35" i="379" s="1"/>
  <c r="AE35" i="379" s="1"/>
  <c r="V34" i="379"/>
  <c r="V45" i="379" s="1"/>
  <c r="V54" i="379" s="1"/>
  <c r="R34" i="379"/>
  <c r="O34" i="379"/>
  <c r="AE34" i="379" s="1"/>
  <c r="Y33" i="379"/>
  <c r="R33" i="379"/>
  <c r="Q33" i="379"/>
  <c r="S33" i="379" s="1"/>
  <c r="N33" i="379"/>
  <c r="AE33" i="379" s="1"/>
  <c r="AE32" i="379"/>
  <c r="S32" i="379"/>
  <c r="R32" i="379"/>
  <c r="Y32" i="379" s="1"/>
  <c r="Q32" i="379"/>
  <c r="N32" i="379"/>
  <c r="R31" i="379"/>
  <c r="Y31" i="379" s="1"/>
  <c r="L31" i="379"/>
  <c r="L54" i="379" s="1"/>
  <c r="Y30" i="379"/>
  <c r="S30" i="379"/>
  <c r="R30" i="379"/>
  <c r="R45" i="379" s="1"/>
  <c r="R54" i="379" s="1"/>
  <c r="Q30" i="379"/>
  <c r="N30" i="379"/>
  <c r="Y26" i="379"/>
  <c r="X26" i="379"/>
  <c r="V26" i="379"/>
  <c r="N26" i="379"/>
  <c r="M26" i="379"/>
  <c r="L26" i="379"/>
  <c r="S25" i="379"/>
  <c r="R25" i="379"/>
  <c r="R26" i="379" s="1"/>
  <c r="O25" i="379"/>
  <c r="O26" i="379" s="1"/>
  <c r="X21" i="379"/>
  <c r="X55" i="379" s="1"/>
  <c r="W21" i="379"/>
  <c r="U21" i="379"/>
  <c r="T21" i="379"/>
  <c r="T55" i="379" s="1"/>
  <c r="P21" i="379"/>
  <c r="O21" i="379"/>
  <c r="M21" i="379"/>
  <c r="L21" i="379"/>
  <c r="Y20" i="379"/>
  <c r="N20" i="379"/>
  <c r="AE20" i="379" s="1"/>
  <c r="AE19" i="379"/>
  <c r="V19" i="379"/>
  <c r="D19" i="379"/>
  <c r="AE18" i="379"/>
  <c r="R18" i="379"/>
  <c r="Y18" i="379" s="1"/>
  <c r="Q18" i="379"/>
  <c r="Q21" i="379" s="1"/>
  <c r="N18" i="379"/>
  <c r="S17" i="379"/>
  <c r="R17" i="379"/>
  <c r="Y17" i="379" s="1"/>
  <c r="N17" i="379"/>
  <c r="AE17" i="379" s="1"/>
  <c r="V16" i="379"/>
  <c r="S16" i="379"/>
  <c r="R16" i="379"/>
  <c r="N16" i="379"/>
  <c r="AE16" i="379" s="1"/>
  <c r="V15" i="379"/>
  <c r="S15" i="379"/>
  <c r="R15" i="379"/>
  <c r="N15" i="379"/>
  <c r="AE15" i="379" s="1"/>
  <c r="R14" i="379"/>
  <c r="V14" i="379" s="1"/>
  <c r="N14" i="379"/>
  <c r="AE14" i="379" s="1"/>
  <c r="V13" i="379"/>
  <c r="S13" i="379"/>
  <c r="R13" i="379"/>
  <c r="N13" i="379"/>
  <c r="AE13" i="379" s="1"/>
  <c r="V12" i="379"/>
  <c r="S12" i="379"/>
  <c r="R12" i="379"/>
  <c r="N12" i="379"/>
  <c r="AE12" i="379" s="1"/>
  <c r="S11" i="379"/>
  <c r="R11" i="379"/>
  <c r="V11" i="379" s="1"/>
  <c r="N11" i="379"/>
  <c r="AE11" i="379" s="1"/>
  <c r="AE10" i="379"/>
  <c r="Y10" i="379"/>
  <c r="Y21" i="379" s="1"/>
  <c r="S9" i="379"/>
  <c r="R9" i="379"/>
  <c r="V9" i="379" s="1"/>
  <c r="N9" i="379"/>
  <c r="AE9" i="379" s="1"/>
  <c r="V8" i="379"/>
  <c r="S8" i="379"/>
  <c r="R8" i="379"/>
  <c r="R21" i="379" s="1"/>
  <c r="N8" i="379"/>
  <c r="AE8" i="379" s="1"/>
  <c r="V7" i="379"/>
  <c r="S7" i="379"/>
  <c r="N7" i="379"/>
  <c r="N21" i="379" s="1"/>
  <c r="X414" i="379" l="1"/>
  <c r="L55" i="379"/>
  <c r="V21" i="379"/>
  <c r="V55" i="379" s="1"/>
  <c r="AF63" i="379"/>
  <c r="AG63" i="379" s="1"/>
  <c r="Y45" i="379"/>
  <c r="Y54" i="379" s="1"/>
  <c r="Y55" i="379" s="1"/>
  <c r="Y414" i="379" s="1"/>
  <c r="N131" i="379"/>
  <c r="N132" i="379" s="1"/>
  <c r="AF93" i="379" s="1"/>
  <c r="AF97" i="379" s="1"/>
  <c r="AG97" i="379" s="1"/>
  <c r="AC97" i="379"/>
  <c r="AF117" i="379"/>
  <c r="AG117" i="379" s="1"/>
  <c r="W158" i="379"/>
  <c r="N158" i="379"/>
  <c r="W198" i="379"/>
  <c r="W202" i="379" s="1"/>
  <c r="N213" i="379"/>
  <c r="R213" i="379"/>
  <c r="V213" i="379" s="1"/>
  <c r="V219" i="379" s="1"/>
  <c r="V220" i="379" s="1"/>
  <c r="M219" i="379"/>
  <c r="M220" i="379" s="1"/>
  <c r="AE7" i="379"/>
  <c r="S18" i="379"/>
  <c r="S21" i="379" s="1"/>
  <c r="M55" i="379"/>
  <c r="U55" i="379"/>
  <c r="W25" i="379"/>
  <c r="W26" i="379" s="1"/>
  <c r="W55" i="379" s="1"/>
  <c r="AE30" i="379"/>
  <c r="N31" i="379"/>
  <c r="AE31" i="379" s="1"/>
  <c r="O45" i="379"/>
  <c r="O54" i="379" s="1"/>
  <c r="O55" i="379" s="1"/>
  <c r="V64" i="379"/>
  <c r="V89" i="379" s="1"/>
  <c r="O70" i="379"/>
  <c r="R100" i="379"/>
  <c r="AF118" i="379"/>
  <c r="AG118" i="379" s="1"/>
  <c r="R131" i="379"/>
  <c r="R132" i="379" s="1"/>
  <c r="V96" i="379"/>
  <c r="Q31" i="379"/>
  <c r="S31" i="379" s="1"/>
  <c r="S45" i="379" s="1"/>
  <c r="S54" i="379" s="1"/>
  <c r="AF62" i="379"/>
  <c r="AG62" i="379" s="1"/>
  <c r="AF115" i="379"/>
  <c r="AG115" i="379" s="1"/>
  <c r="R151" i="379"/>
  <c r="O52" i="379"/>
  <c r="AE50" i="379"/>
  <c r="M89" i="379"/>
  <c r="Y89" i="379"/>
  <c r="W68" i="379"/>
  <c r="Y131" i="379"/>
  <c r="Y132" i="379" s="1"/>
  <c r="AC98" i="379"/>
  <c r="AF100" i="379"/>
  <c r="AG100" i="379" s="1"/>
  <c r="AC113" i="379"/>
  <c r="AF126" i="379"/>
  <c r="AG126" i="379" s="1"/>
  <c r="R126" i="379"/>
  <c r="V126" i="379" s="1"/>
  <c r="W171" i="379"/>
  <c r="W194" i="379" s="1"/>
  <c r="W203" i="379" s="1"/>
  <c r="O219" i="379"/>
  <c r="O220" i="379" s="1"/>
  <c r="AE211" i="379"/>
  <c r="Q194" i="379"/>
  <c r="P194" i="379"/>
  <c r="N285" i="379"/>
  <c r="N299" i="379" s="1"/>
  <c r="Y299" i="379"/>
  <c r="V158" i="379"/>
  <c r="AE153" i="379"/>
  <c r="AF137" i="379" s="1"/>
  <c r="O157" i="379"/>
  <c r="O158" i="379" s="1"/>
  <c r="L203" i="379"/>
  <c r="Q202" i="379"/>
  <c r="X219" i="379"/>
  <c r="X220" i="379" s="1"/>
  <c r="AF221" i="379" s="1"/>
  <c r="AG240" i="379"/>
  <c r="AG250" i="379" s="1"/>
  <c r="AH250" i="379" s="1"/>
  <c r="R314" i="379"/>
  <c r="W309" i="379"/>
  <c r="W314" i="379" s="1"/>
  <c r="W315" i="379" s="1"/>
  <c r="W242" i="379"/>
  <c r="R285" i="379"/>
  <c r="R299" i="379" s="1"/>
  <c r="S242" i="379"/>
  <c r="AG249" i="379"/>
  <c r="AH249" i="379" s="1"/>
  <c r="AG267" i="379"/>
  <c r="AH267" i="379" s="1"/>
  <c r="AG273" i="379"/>
  <c r="AG277" i="379"/>
  <c r="R324" i="379"/>
  <c r="W322" i="379"/>
  <c r="W324" i="379" s="1"/>
  <c r="W325" i="379" s="1"/>
  <c r="W332" i="379"/>
  <c r="W333" i="379" s="1"/>
  <c r="W334" i="379" s="1"/>
  <c r="R333" i="379"/>
  <c r="Y372" i="379"/>
  <c r="W410" i="379"/>
  <c r="S198" i="379"/>
  <c r="R201" i="379"/>
  <c r="R202" i="379" s="1"/>
  <c r="R211" i="379"/>
  <c r="W243" i="379"/>
  <c r="S243" i="379"/>
  <c r="AG259" i="379"/>
  <c r="AH259" i="379" s="1"/>
  <c r="AG272" i="379"/>
  <c r="AG276" i="379"/>
  <c r="AG280" i="379"/>
  <c r="U299" i="379"/>
  <c r="W360" i="379"/>
  <c r="W372" i="379" s="1"/>
  <c r="O391" i="379"/>
  <c r="O392" i="379" s="1"/>
  <c r="AG400" i="379"/>
  <c r="AH400" i="379" s="1"/>
  <c r="AG399" i="379"/>
  <c r="AH399" i="379" s="1"/>
  <c r="AG398" i="379"/>
  <c r="AH398" i="379" s="1"/>
  <c r="S309" i="379"/>
  <c r="S314" i="379" s="1"/>
  <c r="S315" i="379" s="1"/>
  <c r="S322" i="379"/>
  <c r="AG350" i="379"/>
  <c r="AH350" i="379" s="1"/>
  <c r="AG354" i="379"/>
  <c r="AH354" i="379" s="1"/>
  <c r="AG357" i="379"/>
  <c r="AH357" i="379" s="1"/>
  <c r="W392" i="379"/>
  <c r="W411" i="379"/>
  <c r="AG353" i="379"/>
  <c r="AH353" i="379" s="1"/>
  <c r="AG356" i="379"/>
  <c r="AH356" i="379" s="1"/>
  <c r="AG379" i="379"/>
  <c r="AH379" i="379" s="1"/>
  <c r="AG380" i="379"/>
  <c r="AH380" i="379" s="1"/>
  <c r="D58" i="292"/>
  <c r="D32" i="228"/>
  <c r="AF151" i="379" l="1"/>
  <c r="AG151" i="379" s="1"/>
  <c r="AF147" i="379"/>
  <c r="AG147" i="379" s="1"/>
  <c r="AF146" i="379"/>
  <c r="AG146" i="379" s="1"/>
  <c r="AF145" i="379"/>
  <c r="AG145" i="379" s="1"/>
  <c r="AF142" i="379"/>
  <c r="AG142" i="379" s="1"/>
  <c r="AF141" i="379"/>
  <c r="AG141" i="379" s="1"/>
  <c r="AF140" i="379"/>
  <c r="AG140" i="379" s="1"/>
  <c r="AF139" i="379"/>
  <c r="AG139" i="379" s="1"/>
  <c r="AF143" i="379"/>
  <c r="AG143" i="379" s="1"/>
  <c r="AF150" i="379"/>
  <c r="AG150" i="379" s="1"/>
  <c r="AF152" i="379"/>
  <c r="AG152" i="379" s="1"/>
  <c r="AF148" i="379"/>
  <c r="AG148" i="379" s="1"/>
  <c r="AF144" i="379"/>
  <c r="AG144" i="379" s="1"/>
  <c r="AF149" i="379"/>
  <c r="AG149" i="379" s="1"/>
  <c r="O414" i="379"/>
  <c r="AG278" i="379"/>
  <c r="AG268" i="379"/>
  <c r="AH268" i="379" s="1"/>
  <c r="AG275" i="379"/>
  <c r="AG260" i="379"/>
  <c r="AH260" i="379" s="1"/>
  <c r="W285" i="379"/>
  <c r="W299" i="379" s="1"/>
  <c r="AG258" i="379"/>
  <c r="AH258" i="379" s="1"/>
  <c r="AF124" i="379"/>
  <c r="AG124" i="379" s="1"/>
  <c r="AG264" i="379"/>
  <c r="AH264" i="379" s="1"/>
  <c r="AF116" i="379"/>
  <c r="AG116" i="379" s="1"/>
  <c r="AF119" i="379"/>
  <c r="AG119" i="379" s="1"/>
  <c r="AG270" i="379"/>
  <c r="AH270" i="379" s="1"/>
  <c r="AF7" i="379"/>
  <c r="AG7" i="379" s="1"/>
  <c r="AF5" i="379"/>
  <c r="AF113" i="379"/>
  <c r="AG113" i="379" s="1"/>
  <c r="N45" i="379"/>
  <c r="N54" i="379" s="1"/>
  <c r="N55" i="379" s="1"/>
  <c r="AF99" i="379"/>
  <c r="AG99" i="379" s="1"/>
  <c r="R219" i="379"/>
  <c r="W211" i="379"/>
  <c r="W219" i="379" s="1"/>
  <c r="W220" i="379" s="1"/>
  <c r="AG262" i="379"/>
  <c r="AH262" i="379" s="1"/>
  <c r="AG261" i="379"/>
  <c r="AH261" i="379" s="1"/>
  <c r="AG254" i="379"/>
  <c r="AH254" i="379" s="1"/>
  <c r="AG246" i="379"/>
  <c r="AH246" i="379" s="1"/>
  <c r="AG245" i="379"/>
  <c r="AH245" i="379" s="1"/>
  <c r="AG252" i="379"/>
  <c r="AH252" i="379" s="1"/>
  <c r="AG257" i="379"/>
  <c r="AH257" i="379" s="1"/>
  <c r="AG247" i="379"/>
  <c r="AH247" i="379" s="1"/>
  <c r="AG269" i="379"/>
  <c r="AH269" i="379" s="1"/>
  <c r="AG263" i="379"/>
  <c r="AH263" i="379" s="1"/>
  <c r="AG255" i="379"/>
  <c r="AH255" i="379" s="1"/>
  <c r="AG256" i="379"/>
  <c r="AH256" i="379" s="1"/>
  <c r="AG248" i="379"/>
  <c r="AH248" i="379" s="1"/>
  <c r="AF206" i="379"/>
  <c r="AF211" i="379" s="1"/>
  <c r="AG211" i="379" s="1"/>
  <c r="AG265" i="379"/>
  <c r="AH265" i="379" s="1"/>
  <c r="O89" i="379"/>
  <c r="AF69" i="379"/>
  <c r="AG253" i="379"/>
  <c r="AH253" i="379" s="1"/>
  <c r="AG274" i="379"/>
  <c r="AG279" i="379"/>
  <c r="AG271" i="379"/>
  <c r="S285" i="379"/>
  <c r="S299" i="379" s="1"/>
  <c r="AF153" i="379"/>
  <c r="AG153" i="379" s="1"/>
  <c r="AF101" i="379"/>
  <c r="AG101" i="379" s="1"/>
  <c r="AE68" i="379"/>
  <c r="W70" i="379"/>
  <c r="AF98" i="379"/>
  <c r="AG98" i="379" s="1"/>
  <c r="V131" i="379"/>
  <c r="V132" i="379" s="1"/>
  <c r="AG251" i="379"/>
  <c r="AH251" i="379" s="1"/>
  <c r="AE28" i="379"/>
  <c r="N219" i="379"/>
  <c r="N220" i="379" s="1"/>
  <c r="AE213" i="379"/>
  <c r="AG266" i="379"/>
  <c r="AH266" i="379" s="1"/>
  <c r="Q45" i="379"/>
  <c r="Q54" i="379" s="1"/>
  <c r="AF128" i="379"/>
  <c r="AG128" i="379" s="1"/>
  <c r="AF125" i="379"/>
  <c r="AG125" i="379" s="1"/>
  <c r="AF122" i="379"/>
  <c r="AG122" i="379" s="1"/>
  <c r="AF110" i="379"/>
  <c r="AG110" i="379" s="1"/>
  <c r="AF111" i="379"/>
  <c r="AG111" i="379" s="1"/>
  <c r="AF120" i="379"/>
  <c r="AG120" i="379" s="1"/>
  <c r="AF112" i="379"/>
  <c r="AG112" i="379" s="1"/>
  <c r="AF106" i="379"/>
  <c r="AG106" i="379" s="1"/>
  <c r="AF105" i="379"/>
  <c r="AG105" i="379" s="1"/>
  <c r="AF104" i="379"/>
  <c r="AG104" i="379" s="1"/>
  <c r="AF103" i="379"/>
  <c r="AG103" i="379" s="1"/>
  <c r="AF102" i="379"/>
  <c r="AG102" i="379" s="1"/>
  <c r="AF127" i="379"/>
  <c r="AG127" i="379" s="1"/>
  <c r="AF109" i="379"/>
  <c r="AG109" i="379" s="1"/>
  <c r="AF96" i="379"/>
  <c r="AG96" i="379" s="1"/>
  <c r="AF114" i="379"/>
  <c r="AG114" i="379" s="1"/>
  <c r="AF123" i="379"/>
  <c r="AG123" i="379" s="1"/>
  <c r="AF121" i="379"/>
  <c r="AG121" i="379" s="1"/>
  <c r="AF108" i="379"/>
  <c r="AG108" i="379" s="1"/>
  <c r="AF107" i="379"/>
  <c r="AG107" i="379" s="1"/>
  <c r="V414" i="379"/>
  <c r="AF32" i="379" l="1"/>
  <c r="AG32" i="379" s="1"/>
  <c r="AF40" i="379"/>
  <c r="AG40" i="379" s="1"/>
  <c r="AF53" i="379"/>
  <c r="AG53" i="379" s="1"/>
  <c r="AF42" i="379"/>
  <c r="AG42" i="379" s="1"/>
  <c r="AF33" i="379"/>
  <c r="AG33" i="379" s="1"/>
  <c r="AF38" i="379"/>
  <c r="AG38" i="379" s="1"/>
  <c r="AF35" i="379"/>
  <c r="AG35" i="379" s="1"/>
  <c r="AF34" i="379"/>
  <c r="AG34" i="379" s="1"/>
  <c r="AF41" i="379"/>
  <c r="AG41" i="379" s="1"/>
  <c r="AF39" i="379"/>
  <c r="AG39" i="379" s="1"/>
  <c r="AF43" i="379"/>
  <c r="AG43" i="379" s="1"/>
  <c r="AF36" i="379"/>
  <c r="AG36" i="379" s="1"/>
  <c r="AF37" i="379"/>
  <c r="AG37" i="379" s="1"/>
  <c r="AE70" i="379"/>
  <c r="AE48" i="379" s="1"/>
  <c r="W89" i="379"/>
  <c r="W414" i="379" s="1"/>
  <c r="X417" i="379" s="1"/>
  <c r="AF213" i="379"/>
  <c r="AG213" i="379" s="1"/>
  <c r="AG68" i="379"/>
  <c r="AG69" i="379"/>
  <c r="AF31" i="379"/>
  <c r="AG31" i="379" s="1"/>
  <c r="N414" i="379"/>
  <c r="AF50" i="379"/>
  <c r="AG50" i="379" s="1"/>
  <c r="AF214" i="379"/>
  <c r="AG214" i="379" s="1"/>
  <c r="AF215" i="379"/>
  <c r="AG215" i="379" s="1"/>
  <c r="AF217" i="379"/>
  <c r="AG217" i="379" s="1"/>
  <c r="AF359" i="379"/>
  <c r="AG359" i="379" s="1"/>
  <c r="AF216" i="379"/>
  <c r="AG216" i="379" s="1"/>
  <c r="AF30" i="379"/>
  <c r="AG30" i="379" s="1"/>
  <c r="AF18" i="379"/>
  <c r="AG18" i="379" s="1"/>
  <c r="AF10" i="379"/>
  <c r="AG10" i="379" s="1"/>
  <c r="AF8" i="379"/>
  <c r="AG8" i="379" s="1"/>
  <c r="AF14" i="379"/>
  <c r="AG14" i="379" s="1"/>
  <c r="AF11" i="379"/>
  <c r="AG11" i="379" s="1"/>
  <c r="AF15" i="379"/>
  <c r="AG15" i="379" s="1"/>
  <c r="AF9" i="379"/>
  <c r="AG9" i="379" s="1"/>
  <c r="AF20" i="379"/>
  <c r="AG20" i="379" s="1"/>
  <c r="AF16" i="379"/>
  <c r="AG16" i="379" s="1"/>
  <c r="AF19" i="379"/>
  <c r="AG19" i="379" s="1"/>
  <c r="AF12" i="379"/>
  <c r="AG12" i="379" s="1"/>
  <c r="AF17" i="379"/>
  <c r="AG17" i="379" s="1"/>
  <c r="AF13" i="379"/>
  <c r="AG13" i="379" s="1"/>
  <c r="AD417" i="379" l="1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E165" i="186"/>
  <c r="F165" i="186"/>
  <c r="G165" i="186"/>
  <c r="H165" i="186"/>
  <c r="I165" i="186"/>
  <c r="J165" i="186"/>
  <c r="K165" i="186"/>
  <c r="L165" i="186"/>
  <c r="M165" i="186"/>
  <c r="N165" i="186"/>
  <c r="O165" i="186"/>
  <c r="Q165" i="186"/>
  <c r="D165" i="186"/>
  <c r="E160" i="186"/>
  <c r="F160" i="186"/>
  <c r="G160" i="186"/>
  <c r="H160" i="186"/>
  <c r="I160" i="186"/>
  <c r="J160" i="186"/>
  <c r="K160" i="186"/>
  <c r="L160" i="186"/>
  <c r="M160" i="186"/>
  <c r="N160" i="186"/>
  <c r="O160" i="186"/>
  <c r="Q160" i="186"/>
  <c r="R160" i="186"/>
  <c r="D160" i="186"/>
  <c r="P157" i="186"/>
  <c r="P159" i="186"/>
  <c r="E155" i="186"/>
  <c r="F155" i="186"/>
  <c r="G155" i="186"/>
  <c r="I155" i="186"/>
  <c r="J155" i="186"/>
  <c r="K155" i="186"/>
  <c r="L155" i="186"/>
  <c r="M155" i="186"/>
  <c r="N155" i="186"/>
  <c r="O155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K149" i="186"/>
  <c r="P152" i="186"/>
  <c r="L149" i="186"/>
  <c r="C56" i="28" l="1"/>
  <c r="S143" i="186"/>
  <c r="R138" i="186"/>
  <c r="Q138" i="186" l="1"/>
  <c r="C16" i="28" l="1"/>
  <c r="R165" i="186"/>
  <c r="R170" i="186" s="1"/>
  <c r="C47" i="28" l="1"/>
  <c r="F233" i="307" l="1"/>
  <c r="H19" i="239" l="1"/>
  <c r="S152" i="186" l="1"/>
  <c r="H155" i="186" l="1"/>
  <c r="Q155" i="186"/>
  <c r="Q170" i="186" s="1"/>
  <c r="P158" i="186"/>
  <c r="D155" i="186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H22" i="239" l="1"/>
  <c r="G25" i="237" l="1"/>
  <c r="G23" i="237"/>
  <c r="G21" i="237"/>
  <c r="S165" i="186" l="1"/>
  <c r="S164" i="186"/>
  <c r="S162" i="186" s="1"/>
  <c r="S161" i="186"/>
  <c r="S157" i="186"/>
  <c r="S151" i="186"/>
  <c r="S149" i="186" l="1"/>
  <c r="S160" i="186"/>
  <c r="S155" i="186"/>
  <c r="P10" i="186"/>
  <c r="P11" i="186"/>
  <c r="P12" i="186"/>
  <c r="P13" i="186"/>
  <c r="P14" i="186"/>
  <c r="P15" i="186"/>
  <c r="P16" i="186"/>
  <c r="P17" i="186"/>
  <c r="P18" i="186"/>
  <c r="S170" i="186" l="1"/>
  <c r="P166" i="186"/>
  <c r="P165" i="186" s="1"/>
  <c r="P164" i="186"/>
  <c r="P161" i="186"/>
  <c r="P156" i="186"/>
  <c r="P155" i="186" s="1"/>
  <c r="P150" i="186"/>
  <c r="P149" i="186" s="1"/>
  <c r="P160" i="186" l="1"/>
  <c r="H46" i="232" l="1"/>
  <c r="G47" i="232"/>
  <c r="H47" i="232" s="1"/>
  <c r="G46" i="232"/>
  <c r="G28" i="232"/>
  <c r="G27" i="232"/>
  <c r="H27" i="232" s="1"/>
  <c r="E44" i="232"/>
  <c r="F44" i="232"/>
  <c r="D44" i="232"/>
  <c r="H28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5" i="82"/>
  <c r="C54" i="82"/>
  <c r="C53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B14" i="18" s="1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B12" i="18" s="1"/>
  <c r="P210" i="307"/>
  <c r="P209" i="307"/>
  <c r="P208" i="307"/>
  <c r="P207" i="307"/>
  <c r="B13" i="18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49" i="82" l="1"/>
  <c r="I19" i="227" s="1"/>
  <c r="C59" i="247" s="1"/>
  <c r="C42" i="82"/>
  <c r="C34" i="28"/>
  <c r="F13" i="237"/>
  <c r="D25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5" i="239"/>
  <c r="D26" i="227"/>
  <c r="I17" i="228"/>
  <c r="I21" i="228"/>
  <c r="I21" i="229" s="1"/>
  <c r="J21" i="229" s="1"/>
  <c r="D18" i="228"/>
  <c r="D18" i="229" s="1"/>
  <c r="E18" i="229" s="1"/>
  <c r="D23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G19" i="237"/>
  <c r="H19" i="237" s="1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52" i="228"/>
  <c r="I51" i="228"/>
  <c r="I45" i="229" s="1"/>
  <c r="J45" i="229" s="1"/>
  <c r="I31" i="228"/>
  <c r="I37" i="228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J57" i="228"/>
  <c r="I57" i="228"/>
  <c r="F20" i="232"/>
  <c r="H20" i="232" s="1"/>
  <c r="J49" i="228"/>
  <c r="J43" i="228"/>
  <c r="I43" i="228"/>
  <c r="J37" i="228"/>
  <c r="D28" i="230"/>
  <c r="J26" i="228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E40" i="228"/>
  <c r="C58" i="247"/>
  <c r="G38" i="233"/>
  <c r="D10" i="237"/>
  <c r="D19" i="229"/>
  <c r="E19" i="229" s="1"/>
  <c r="E25" i="228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56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D36" i="5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C24" i="82" l="1"/>
  <c r="C23" i="82" s="1"/>
  <c r="R104" i="186"/>
  <c r="C21" i="82"/>
  <c r="C20" i="82" s="1"/>
  <c r="R91" i="186"/>
  <c r="C33" i="82"/>
  <c r="C32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E42" i="228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J62" i="228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J39" i="228"/>
  <c r="H43" i="231" s="1"/>
  <c r="H45" i="231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7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5" i="239"/>
  <c r="I26" i="228"/>
  <c r="I39" i="228" s="1"/>
  <c r="C27" i="82"/>
  <c r="C26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0" i="82"/>
  <c r="G37" i="52" s="1"/>
  <c r="G35" i="52" s="1"/>
  <c r="G45" i="52" s="1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I37" i="52"/>
  <c r="I35" i="52" s="1"/>
  <c r="I45" i="52" s="1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16" i="82"/>
  <c r="C31" i="52"/>
  <c r="I13" i="227"/>
  <c r="G28" i="233" s="1"/>
  <c r="G15" i="237"/>
  <c r="S20" i="186"/>
  <c r="I18" i="237"/>
  <c r="C10" i="148"/>
  <c r="G48" i="211"/>
  <c r="B37" i="148"/>
  <c r="B11" i="148"/>
  <c r="B13" i="148" s="1"/>
  <c r="S9" i="186"/>
  <c r="E42" i="81"/>
  <c r="I49" i="228"/>
  <c r="I62" i="228" s="1"/>
  <c r="O14" i="233"/>
  <c r="B42" i="81"/>
  <c r="E65" i="211" s="1"/>
  <c r="F65" i="211" s="1"/>
  <c r="D40" i="228"/>
  <c r="E17" i="229"/>
  <c r="E15" i="229" s="1"/>
  <c r="D15" i="229"/>
  <c r="D25" i="228"/>
  <c r="C15" i="247"/>
  <c r="K34" i="230"/>
  <c r="H34" i="230"/>
  <c r="E27" i="229"/>
  <c r="D25" i="229"/>
  <c r="H20" i="237"/>
  <c r="K32" i="230"/>
  <c r="H32" i="230"/>
  <c r="O15" i="233"/>
  <c r="E30" i="229"/>
  <c r="O20" i="233" s="1"/>
  <c r="F37" i="52"/>
  <c r="G20" i="237"/>
  <c r="J53" i="229"/>
  <c r="J51" i="229" s="1"/>
  <c r="I46" i="229"/>
  <c r="J46" i="229" s="1"/>
  <c r="J43" i="229" s="1"/>
  <c r="C30" i="52"/>
  <c r="H21" i="232"/>
  <c r="I17" i="229"/>
  <c r="D27" i="239"/>
  <c r="E37" i="52" l="1"/>
  <c r="E35" i="52" s="1"/>
  <c r="E45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J64" i="228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C29" i="82"/>
  <c r="C36" i="82" s="1"/>
  <c r="H26" i="230"/>
  <c r="H28" i="230"/>
  <c r="C7" i="242"/>
  <c r="G49" i="52"/>
  <c r="H27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E49" i="52"/>
  <c r="C40" i="148"/>
  <c r="K31" i="230"/>
  <c r="K18" i="230"/>
  <c r="J35" i="229"/>
  <c r="J23" i="52"/>
  <c r="J13" i="52"/>
  <c r="C13" i="148"/>
  <c r="C21" i="18"/>
  <c r="H15" i="237"/>
  <c r="D42" i="228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I43" i="231"/>
  <c r="I45" i="231" s="1"/>
  <c r="D66" i="247"/>
  <c r="C73" i="247" s="1"/>
  <c r="I64" i="228"/>
  <c r="H24" i="230" l="1"/>
  <c r="L32" i="52"/>
  <c r="N32" i="52" s="1"/>
  <c r="J32" i="52"/>
  <c r="P135" i="186"/>
  <c r="D68" i="211" s="1"/>
  <c r="F68" i="211" s="1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58" i="82"/>
  <c r="I13" i="229"/>
  <c r="O31" i="233" s="1"/>
  <c r="O27" i="233" s="1"/>
  <c r="O39" i="233" s="1"/>
  <c r="D32" i="227"/>
  <c r="H21" i="234"/>
  <c r="H48" i="234" s="1"/>
  <c r="H46" i="234" s="1"/>
  <c r="D67" i="247"/>
  <c r="D68" i="247" s="1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74" i="247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H156" authorId="0" shapeId="0" xr:uid="{61CB09FB-B3B7-47D6-BC4F-3978FC88D302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traspaso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F1BCE4DA-C63F-4ED2-A4DE-0E67A567FAD1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8E1A77FA-A3D3-4630-9B6D-6D33D89557A2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732E5709-2738-4121-BAD0-AADB8A540EB3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3EF98C71-4458-4546-8A81-19F61DDB3417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E076BF42-687C-46D6-BCF9-0A1843434D42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AF08B20A-596D-46C4-BD8C-A60233CC52BB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<sst xmlns="http://schemas.openxmlformats.org/spreadsheetml/2006/main" count="15369" uniqueCount="7103">
  <si>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</si>
  <si>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</si>
  <si>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</si>
  <si>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</si>
  <si>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</si>
  <si>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</si>
  <si>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</si>
  <si>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</si>
  <si>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</si>
  <si>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</si>
  <si>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</si>
  <si>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</si>
  <si>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</si>
  <si>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</si>
  <si>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</si>
  <si>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</si>
  <si>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</si>
  <si>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</si>
  <si>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</si>
  <si>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</si>
  <si>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</si>
  <si>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</si>
  <si>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</si>
  <si>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</si>
  <si>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</si>
  <si>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</si>
  <si>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</si>
  <si>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</si>
  <si>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</si>
  <si>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</si>
  <si>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</si>
  <si>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</si>
  <si>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</si>
  <si>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</si>
  <si>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</si>
  <si>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</si>
  <si>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</si>
  <si>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</si>
  <si>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</si>
  <si>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</si>
  <si>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</si>
  <si>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</si>
  <si>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</si>
  <si>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</si>
  <si>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</si>
  <si>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</si>
  <si>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</si>
  <si>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</si>
  <si>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</si>
  <si>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</si>
  <si>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</si>
  <si>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</si>
  <si>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</si>
  <si>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</si>
  <si>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</si>
  <si>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</si>
  <si>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</si>
  <si>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</si>
  <si>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</si>
  <si>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</si>
  <si>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</si>
  <si>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</si>
  <si>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</si>
  <si>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</si>
  <si>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</si>
  <si>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</si>
  <si>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</si>
  <si>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</si>
  <si>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</si>
  <si>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</si>
  <si>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</si>
  <si>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</si>
  <si>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</si>
  <si>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</si>
  <si>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</si>
  <si>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</si>
  <si>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</si>
  <si>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</si>
  <si>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</si>
  <si>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</si>
  <si>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</si>
  <si>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</si>
  <si>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</si>
  <si>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</si>
  <si>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</si>
  <si>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</si>
  <si>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</si>
  <si>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</si>
  <si>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</si>
  <si>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</si>
  <si>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</si>
  <si>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</si>
  <si>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</si>
  <si>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</si>
  <si>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</si>
  <si>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</si>
  <si>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</si>
  <si>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</si>
  <si>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</si>
  <si>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</si>
  <si>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</si>
  <si>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</si>
  <si>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</si>
  <si>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</si>
  <si>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</si>
  <si>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</si>
  <si>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</si>
  <si>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</si>
  <si>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</si>
  <si>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</si>
  <si>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</si>
  <si>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</si>
  <si>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</si>
  <si>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</si>
  <si>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</si>
  <si>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</si>
  <si>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</si>
  <si>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</si>
  <si>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</si>
  <si>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</si>
  <si>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</si>
  <si>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</si>
  <si>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</si>
  <si>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</si>
  <si>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</si>
  <si>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</si>
  <si>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</si>
  <si>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</si>
  <si>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</si>
  <si>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</si>
  <si>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</si>
  <si>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</si>
  <si>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</si>
  <si>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</si>
  <si>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</si>
  <si>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</si>
  <si>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</si>
  <si>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</si>
  <si>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</si>
  <si>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</si>
  <si>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</si>
  <si>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</si>
  <si>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</si>
  <si>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</si>
  <si>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</si>
  <si>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</si>
  <si>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</si>
  <si>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</si>
  <si>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</si>
  <si>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</si>
  <si>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</si>
  <si>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</si>
  <si>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</si>
  <si>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</si>
  <si>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</si>
  <si>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</si>
  <si>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</si>
  <si>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</si>
  <si>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</si>
  <si>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</si>
  <si>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</si>
  <si>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</si>
  <si>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</si>
  <si>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</si>
  <si>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</si>
  <si>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</si>
  <si>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</si>
  <si>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</si>
  <si>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</si>
  <si>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</si>
  <si>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</si>
  <si>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</si>
  <si>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</si>
  <si>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</si>
  <si>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</si>
  <si>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</si>
  <si>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</si>
  <si>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</si>
  <si>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</si>
  <si>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</si>
  <si>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</si>
  <si>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</si>
  <si>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</si>
  <si>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</si>
  <si>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</si>
  <si>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</si>
  <si>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</si>
  <si>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</si>
  <si>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</si>
  <si>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</si>
  <si>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</si>
  <si>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</si>
  <si>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</si>
  <si>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</si>
  <si>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</si>
  <si>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</si>
  <si>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</si>
  <si>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</si>
  <si>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</si>
  <si>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</si>
  <si>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</si>
  <si>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</si>
  <si>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</si>
  <si>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</si>
  <si>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</si>
  <si>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</si>
  <si>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</si>
  <si>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</si>
  <si>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</si>
  <si>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</si>
  <si>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</si>
  <si>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</si>
  <si>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</si>
  <si>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</si>
  <si>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</si>
  <si>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</si>
  <si>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</si>
  <si>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</si>
  <si>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</si>
  <si>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</si>
  <si>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</si>
  <si>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</si>
  <si>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</si>
  <si>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</si>
  <si>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</si>
  <si>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</si>
  <si>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</si>
  <si>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</si>
  <si>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</si>
  <si>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</si>
  <si>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</si>
  <si>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</si>
  <si>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</si>
  <si>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</si>
  <si>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</si>
  <si>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</si>
  <si>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</si>
  <si>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</si>
  <si>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</si>
  <si>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</si>
  <si>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</si>
  <si>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</si>
  <si>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</si>
  <si>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</si>
  <si>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</si>
  <si>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</si>
  <si>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</si>
  <si>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</si>
  <si>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</si>
  <si>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</si>
  <si>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</si>
  <si>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</si>
  <si>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</si>
  <si>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</si>
  <si>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</si>
  <si>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</si>
  <si>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</si>
  <si>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</si>
  <si>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</si>
  <si>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</si>
  <si>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</si>
  <si>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</si>
  <si>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</si>
  <si>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</si>
  <si>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</si>
  <si>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</si>
  <si>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</si>
  <si>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</si>
  <si>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</si>
  <si>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</si>
  <si>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</si>
  <si>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</si>
  <si>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</si>
  <si>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</si>
  <si>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</si>
  <si>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</si>
  <si>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</si>
  <si>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</si>
  <si>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</si>
  <si>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</si>
  <si>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</si>
  <si>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</si>
  <si>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</si>
  <si>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</si>
  <si>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</si>
  <si>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</si>
  <si>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</si>
  <si>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</si>
  <si>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</si>
  <si>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</si>
  <si>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</si>
  <si>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</si>
  <si>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</si>
  <si>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</si>
  <si>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</si>
  <si>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</si>
  <si>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</si>
  <si>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</si>
  <si>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</si>
  <si>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</si>
  <si>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</si>
  <si>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</si>
  <si>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</si>
  <si>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</si>
  <si>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</si>
  <si>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</si>
  <si>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</si>
  <si>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</si>
  <si>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</si>
  <si>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</si>
  <si>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</si>
  <si>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</si>
  <si>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</si>
  <si>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</si>
  <si>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</si>
  <si>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</si>
  <si>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</si>
  <si>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</si>
  <si>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</si>
  <si>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</si>
  <si>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</si>
  <si>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</si>
  <si>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</si>
  <si>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</si>
  <si>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</si>
  <si>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</si>
  <si>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</si>
  <si>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</si>
  <si>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</si>
  <si>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</si>
  <si>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</si>
  <si>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</si>
  <si>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</si>
  <si>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</si>
  <si>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</si>
  <si>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</si>
  <si>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</si>
  <si>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</si>
  <si>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</si>
  <si>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</si>
  <si>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</si>
  <si>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</si>
  <si>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</si>
  <si>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</si>
  <si>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</si>
  <si>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</si>
  <si>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</si>
  <si>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</si>
  <si>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</si>
  <si>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</si>
  <si>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</si>
  <si>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</si>
  <si>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</si>
  <si>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</si>
  <si>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</si>
  <si>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</si>
  <si>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</si>
  <si>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</si>
  <si>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</si>
  <si>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</si>
  <si>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</si>
  <si>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</si>
  <si>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</si>
  <si>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</si>
  <si>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</si>
  <si>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</si>
  <si>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</si>
  <si>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</si>
  <si>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</si>
  <si>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</si>
  <si>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</si>
  <si>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</si>
  <si>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</si>
  <si>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</si>
  <si>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</si>
  <si>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</si>
  <si>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</si>
  <si>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</si>
  <si>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</si>
  <si>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</si>
  <si>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</si>
  <si>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</si>
  <si>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</si>
  <si>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</si>
  <si>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</si>
  <si>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</si>
  <si>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</si>
  <si>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</si>
  <si>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</si>
  <si>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</si>
  <si>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</si>
  <si>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</si>
  <si>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</si>
  <si>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</si>
  <si>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</si>
  <si>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</si>
  <si>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</si>
  <si>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</si>
  <si>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</si>
  <si>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</si>
  <si>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</si>
  <si>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</si>
  <si>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</si>
  <si>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</si>
  <si>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</si>
  <si>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</si>
  <si>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</si>
  <si>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</si>
  <si>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</si>
  <si>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</si>
  <si>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</si>
  <si>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</si>
  <si>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</si>
  <si>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</si>
  <si>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</si>
  <si>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</si>
  <si>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</si>
  <si>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</si>
  <si>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</si>
  <si>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</si>
  <si>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</si>
  <si>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</si>
  <si>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</si>
  <si>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</si>
  <si>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</si>
  <si>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</si>
  <si>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</si>
  <si>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</si>
  <si>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</si>
  <si>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</si>
  <si>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</si>
  <si>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</si>
  <si>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</si>
  <si>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</si>
  <si>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</si>
  <si>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</si>
  <si>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</si>
  <si>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</si>
  <si>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</si>
  <si>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</si>
  <si>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</si>
  <si>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</si>
  <si>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</si>
  <si>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</si>
  <si>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</si>
  <si>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</si>
  <si>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</si>
  <si>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</si>
  <si>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</si>
  <si>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</si>
  <si>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</si>
  <si>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</si>
  <si>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</si>
  <si>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</si>
  <si>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</si>
  <si>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</si>
  <si>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</si>
  <si>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</si>
  <si>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</si>
  <si>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</si>
  <si>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</si>
  <si>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</si>
  <si>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</si>
  <si>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</si>
  <si>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</si>
  <si>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</si>
  <si>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</si>
  <si>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</si>
  <si>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</si>
  <si>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</si>
  <si>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</si>
  <si>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</si>
  <si>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</si>
  <si>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</si>
  <si>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</si>
  <si>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</si>
  <si>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</si>
  <si>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</si>
  <si>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</si>
  <si>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</si>
  <si>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</si>
  <si>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</si>
  <si>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</si>
  <si>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</si>
  <si>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</si>
  <si>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</si>
  <si>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</si>
  <si>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</si>
  <si>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</si>
  <si>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</si>
  <si>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</si>
  <si>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</si>
  <si>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</si>
  <si>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</si>
  <si>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</si>
  <si>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</si>
  <si>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</si>
  <si>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</si>
  <si>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</si>
  <si>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</si>
  <si>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</si>
  <si>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</si>
  <si>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</si>
  <si>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</si>
  <si>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</si>
  <si>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</si>
  <si>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</si>
  <si>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</si>
  <si>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</si>
  <si>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</si>
  <si>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</si>
  <si>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</si>
  <si>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</si>
  <si>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</si>
  <si>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</si>
  <si>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</si>
  <si>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</si>
  <si>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</si>
  <si>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</si>
  <si>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</si>
  <si>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</si>
  <si>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</si>
  <si>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</si>
  <si>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</si>
  <si>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</si>
  <si>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</si>
  <si>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</si>
  <si>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</si>
  <si>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</si>
  <si>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</si>
  <si>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</si>
  <si>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</si>
  <si>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</si>
  <si>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</si>
  <si>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</si>
  <si>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</si>
  <si>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</si>
  <si>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</si>
  <si>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</si>
  <si>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</si>
  <si>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</si>
  <si>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</si>
  <si>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</si>
  <si>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</si>
  <si>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</si>
  <si>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</si>
  <si>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</si>
  <si>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</si>
  <si>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</si>
  <si>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</si>
  <si>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</si>
  <si>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</si>
  <si>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</si>
  <si>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</si>
  <si>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</si>
  <si>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</si>
  <si>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</si>
  <si>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</si>
  <si>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</si>
  <si>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</si>
  <si>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</si>
  <si>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</si>
  <si>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</si>
  <si>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</si>
  <si>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</si>
  <si>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</si>
  <si>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</si>
  <si>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</si>
  <si>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</si>
  <si>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</si>
  <si>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</si>
  <si>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</si>
  <si>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</si>
  <si>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</si>
  <si>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</si>
  <si>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</si>
  <si>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</si>
  <si>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</si>
  <si>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</si>
  <si>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</si>
  <si>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</si>
  <si>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</si>
  <si>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</si>
  <si>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</si>
  <si>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</si>
  <si>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</si>
  <si>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</si>
  <si>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</si>
  <si>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</si>
  <si>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</si>
  <si>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</si>
  <si>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</si>
  <si>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</si>
  <si>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</si>
  <si>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</si>
  <si>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</si>
  <si>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</si>
  <si>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</si>
  <si>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</si>
  <si>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</si>
  <si>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</si>
  <si>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</si>
  <si>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</si>
  <si>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</si>
  <si>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</si>
  <si>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</si>
  <si>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</si>
  <si>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</si>
  <si>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</si>
  <si>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</si>
  <si>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</si>
  <si>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</si>
  <si>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</si>
  <si>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</si>
  <si>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</si>
  <si>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</si>
  <si>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</si>
  <si>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</si>
  <si>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</si>
  <si>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</si>
  <si>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</si>
  <si>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</si>
  <si>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</si>
  <si>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</si>
  <si>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</si>
  <si>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</si>
  <si>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</si>
  <si>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</si>
  <si>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</si>
  <si>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</si>
  <si>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</si>
  <si>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</si>
  <si>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</si>
  <si>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</si>
  <si>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</si>
  <si>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</si>
  <si>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</si>
  <si>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</si>
  <si>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</si>
  <si>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</si>
  <si>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</si>
  <si>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</si>
  <si>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</si>
  <si>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</si>
  <si>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</si>
  <si>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</si>
  <si>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</si>
  <si>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</si>
  <si>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</si>
  <si>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</si>
  <si>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</si>
  <si>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</si>
  <si>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</si>
  <si>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</si>
  <si>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</si>
  <si>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</si>
  <si>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</si>
  <si>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</si>
  <si>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</si>
  <si>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</si>
  <si>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</si>
  <si>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</si>
  <si>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</si>
  <si>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</si>
  <si>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</si>
  <si>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</si>
  <si>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</si>
  <si>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</si>
  <si>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</si>
  <si>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</si>
  <si>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</si>
  <si>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</si>
  <si>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</si>
  <si>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</si>
  <si>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</si>
  <si>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</si>
  <si>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</si>
  <si>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</si>
  <si>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</si>
  <si>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</si>
  <si>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</si>
  <si>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</si>
  <si>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</si>
  <si>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</si>
  <si>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</si>
  <si>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</si>
  <si>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</si>
  <si>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</si>
  <si>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</si>
  <si>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</si>
  <si>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</si>
  <si>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</si>
  <si>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</si>
  <si>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</si>
  <si>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</si>
  <si>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</si>
  <si>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</si>
  <si>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</si>
  <si>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</si>
  <si>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</si>
  <si>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</si>
  <si>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</si>
  <si>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</si>
  <si>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</si>
  <si>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</si>
  <si>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</si>
  <si>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</si>
  <si>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</si>
  <si>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</si>
  <si>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</si>
  <si>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</si>
  <si>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</si>
  <si>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</si>
  <si>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</si>
  <si>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</si>
  <si>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</si>
  <si>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</si>
  <si>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</si>
  <si>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</si>
  <si>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</si>
  <si>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</si>
  <si>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</si>
  <si>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</si>
  <si>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</si>
  <si>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</si>
  <si>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</si>
  <si>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</si>
  <si>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</si>
  <si>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</si>
  <si>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</si>
  <si>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</si>
  <si>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</si>
  <si>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</si>
  <si>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</si>
  <si>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</si>
  <si>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</si>
  <si>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</si>
  <si>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</si>
  <si>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</si>
  <si>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</si>
  <si>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</si>
  <si>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</si>
  <si>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</si>
  <si>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</si>
  <si>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</si>
  <si>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</si>
  <si>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</si>
  <si>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</si>
  <si>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</si>
  <si>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</si>
  <si>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</si>
  <si>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</si>
  <si>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</si>
  <si>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</si>
  <si>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</si>
  <si>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</si>
  <si>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</si>
  <si>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</si>
  <si>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</si>
  <si>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</si>
  <si>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</si>
  <si>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</si>
  <si>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</si>
  <si>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</si>
  <si>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</si>
  <si>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</si>
  <si>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</si>
  <si>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</si>
  <si>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</si>
  <si>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</si>
  <si>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</si>
  <si>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</si>
  <si>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</si>
  <si>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</si>
  <si>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</si>
  <si>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</si>
  <si>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</si>
  <si>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</si>
  <si>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</si>
  <si>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</si>
  <si>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</si>
  <si>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</si>
  <si>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</si>
  <si>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</si>
  <si>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</si>
  <si>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</si>
  <si>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</si>
  <si>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</si>
  <si>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</si>
  <si>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</si>
  <si>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</si>
  <si>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</si>
  <si>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</si>
  <si>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</si>
  <si>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</si>
  <si>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</si>
  <si>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</si>
  <si>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</si>
  <si>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</si>
  <si>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</si>
  <si>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</si>
  <si>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</si>
  <si>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</si>
  <si>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</si>
  <si>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</si>
  <si>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</si>
  <si>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</si>
  <si>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</si>
  <si>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</si>
  <si>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</si>
  <si>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</si>
  <si>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</si>
  <si>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</si>
  <si>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</si>
  <si>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</si>
  <si>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</si>
  <si>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</si>
  <si>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</si>
  <si>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</si>
  <si>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</si>
  <si>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</si>
  <si>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</si>
  <si>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</si>
  <si>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</si>
  <si>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</si>
  <si>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</si>
  <si>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</si>
  <si>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</si>
  <si>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</si>
  <si>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</si>
  <si>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</si>
  <si>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</si>
  <si>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</si>
  <si>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</si>
  <si>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</si>
  <si>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</si>
  <si>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</si>
  <si>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</si>
  <si>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</si>
  <si>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</si>
  <si>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</si>
  <si>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</si>
  <si>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</si>
  <si>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</si>
  <si>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</si>
  <si>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</si>
  <si>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</si>
  <si>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</si>
  <si>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</si>
  <si>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</si>
  <si>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</si>
  <si>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</si>
  <si>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</si>
  <si>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</si>
  <si>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</si>
  <si>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</si>
  <si>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</si>
  <si>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</si>
  <si>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</si>
  <si>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</si>
  <si>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</si>
  <si>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</si>
  <si>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</si>
  <si>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</si>
  <si>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</si>
  <si>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</si>
  <si>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</si>
  <si>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</si>
  <si>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</si>
  <si>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</si>
  <si>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</si>
  <si>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</si>
  <si>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</si>
  <si>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</si>
  <si>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</si>
  <si>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</si>
  <si>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</si>
  <si>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</si>
  <si>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</si>
  <si>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</si>
  <si>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</si>
  <si>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</si>
  <si>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</si>
  <si>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</si>
  <si>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</si>
  <si>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</si>
  <si>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</si>
  <si>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</si>
  <si>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</si>
  <si>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</si>
  <si>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</si>
  <si>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</si>
  <si>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</si>
  <si>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</si>
  <si>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</si>
  <si>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</si>
  <si>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</si>
  <si>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</si>
  <si>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</si>
  <si>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</si>
  <si>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</si>
  <si>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</si>
  <si>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</si>
  <si>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</si>
  <si>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</si>
  <si>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</si>
  <si>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</si>
  <si>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</si>
  <si>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</si>
  <si>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</si>
  <si>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</si>
  <si>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</si>
  <si>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</si>
  <si>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</si>
  <si>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</si>
  <si>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</si>
  <si>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</si>
  <si>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</si>
  <si>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</si>
  <si>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</si>
  <si>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</si>
  <si>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</si>
  <si>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</si>
  <si>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</si>
  <si>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</si>
  <si>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</si>
  <si>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</si>
  <si>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</si>
  <si>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</si>
  <si>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</si>
  <si>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</si>
  <si>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</si>
  <si>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</si>
  <si>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</si>
  <si>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</si>
  <si>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</si>
  <si>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</si>
  <si>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</si>
  <si>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</si>
  <si>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</si>
  <si>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</si>
  <si>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</si>
  <si>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</si>
  <si>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</si>
  <si>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</si>
  <si>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</si>
  <si>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</si>
  <si>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</si>
  <si>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</si>
  <si>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</si>
  <si>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</si>
  <si>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</si>
  <si>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</si>
  <si>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</si>
  <si>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</si>
  <si>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</si>
  <si>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</si>
  <si>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</si>
  <si>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</si>
  <si>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</si>
  <si>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</si>
  <si>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</si>
  <si>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</si>
  <si>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</si>
  <si>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</si>
  <si>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</si>
  <si>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</si>
  <si>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</si>
  <si>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</si>
  <si>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</si>
  <si>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</si>
  <si>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</si>
  <si>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</si>
  <si>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</si>
  <si>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</si>
  <si>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</si>
  <si>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</si>
  <si>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</si>
  <si>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</si>
  <si>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</si>
  <si>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</si>
  <si>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</si>
  <si>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</si>
  <si>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</si>
  <si>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</si>
  <si>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</si>
  <si>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</si>
  <si>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</si>
  <si>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</si>
  <si>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</si>
  <si>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</si>
  <si>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</si>
  <si>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</si>
  <si>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</si>
  <si>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</si>
  <si>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</si>
  <si>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</si>
  <si>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</si>
  <si>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</si>
  <si>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</si>
  <si>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</si>
  <si>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</si>
  <si>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</si>
  <si>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</si>
  <si>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</si>
  <si>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</si>
  <si>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</si>
  <si>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</si>
  <si>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</si>
  <si>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</si>
  <si>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</si>
  <si>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</si>
  <si>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</si>
  <si>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</si>
  <si>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</si>
  <si>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</si>
  <si>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</si>
  <si>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</si>
  <si>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</si>
  <si>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</si>
  <si>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</si>
  <si>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</si>
  <si>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</si>
  <si>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</si>
  <si>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</si>
  <si>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</si>
  <si>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</si>
  <si>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</si>
  <si>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</si>
  <si>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</si>
  <si>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</si>
  <si>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</si>
  <si>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</si>
  <si>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</si>
  <si>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</si>
  <si>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</si>
  <si>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</si>
  <si>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</si>
  <si>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</si>
  <si>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</si>
  <si>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</si>
  <si>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</si>
  <si>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</si>
  <si>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</si>
  <si>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</si>
  <si>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</si>
  <si>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</si>
  <si>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</si>
  <si>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</si>
  <si>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</si>
  <si>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</si>
  <si>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</si>
  <si>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</si>
  <si>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</si>
  <si>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</si>
  <si>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</si>
  <si>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</si>
  <si>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</si>
  <si>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</si>
  <si>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</si>
  <si>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</si>
  <si>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</si>
  <si>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</si>
  <si>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</si>
  <si>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</si>
  <si>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</si>
  <si>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</si>
  <si>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</si>
  <si>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</si>
  <si>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</si>
  <si>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</si>
  <si>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</si>
  <si>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</si>
  <si>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</si>
  <si>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</si>
  <si>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</si>
  <si>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</si>
  <si>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</si>
  <si>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</si>
  <si>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</si>
  <si>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</si>
  <si>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</si>
  <si>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</si>
  <si>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</si>
  <si>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</si>
  <si>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</si>
  <si>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</si>
  <si>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</si>
  <si>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</si>
  <si>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</si>
  <si>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</si>
  <si>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</si>
  <si>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</si>
  <si>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</si>
  <si>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</si>
  <si>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</si>
  <si>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</si>
  <si>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</si>
  <si>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</si>
  <si>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</si>
  <si>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</si>
  <si>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</si>
  <si>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</si>
  <si>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</si>
  <si>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</si>
  <si>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</si>
  <si>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</si>
  <si>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</si>
  <si>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</si>
  <si>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</si>
  <si>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</si>
  <si>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</si>
  <si>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</si>
  <si>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</si>
  <si>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</si>
  <si>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</si>
  <si>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</si>
  <si>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</si>
  <si>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</si>
  <si>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</si>
  <si>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</si>
  <si>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</si>
  <si>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</si>
  <si>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</si>
  <si>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</si>
  <si>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</si>
  <si>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</si>
  <si>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</si>
  <si>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</si>
  <si>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</si>
  <si>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</si>
  <si>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</si>
  <si>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</si>
  <si>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</si>
  <si>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</si>
  <si>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</si>
  <si>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</si>
  <si>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</si>
  <si>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</si>
  <si>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</si>
  <si>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</si>
  <si>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</si>
  <si>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</si>
  <si>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</si>
  <si>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</si>
  <si>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</si>
  <si>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</si>
  <si>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</si>
  <si>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</si>
  <si>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</si>
  <si>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</si>
  <si>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</si>
  <si>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</si>
  <si>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</si>
  <si>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</si>
  <si>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</si>
  <si>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</si>
  <si>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</si>
  <si>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</si>
  <si>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</si>
  <si>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</si>
  <si>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</si>
  <si>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</si>
  <si>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</si>
  <si>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</si>
  <si>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</si>
  <si>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</si>
  <si>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</si>
  <si>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</si>
  <si>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</si>
  <si>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</si>
  <si>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</si>
  <si>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</si>
  <si>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</si>
  <si>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</si>
  <si>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</si>
  <si>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</si>
  <si>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</si>
  <si>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</si>
  <si>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</si>
  <si>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</si>
  <si>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</si>
  <si>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</si>
  <si>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</si>
  <si>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</si>
  <si>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</si>
  <si>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</si>
  <si>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</si>
  <si>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</si>
  <si>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</si>
  <si>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</si>
  <si>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</si>
  <si>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</si>
  <si>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</si>
  <si>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</si>
  <si>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</si>
  <si>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</si>
  <si>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</si>
  <si>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</si>
  <si>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</si>
  <si>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</si>
  <si>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</si>
  <si>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</si>
  <si>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</si>
  <si>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</si>
  <si>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</si>
  <si>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</si>
  <si>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</si>
  <si>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</si>
  <si>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</si>
  <si>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</si>
  <si>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</si>
  <si>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</si>
  <si>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</si>
  <si>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</si>
  <si>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</si>
  <si>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</si>
  <si>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</si>
  <si>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</si>
  <si>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</si>
  <si>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</si>
  <si>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</si>
  <si>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</si>
  <si>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</si>
  <si>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</si>
  <si>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</si>
  <si>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</si>
  <si>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</si>
  <si>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</si>
  <si>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</si>
  <si>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</si>
  <si>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</si>
  <si>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</si>
  <si>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</si>
  <si>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</si>
  <si>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</si>
  <si>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</si>
  <si>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</si>
  <si>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</si>
  <si>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</si>
  <si>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</si>
  <si>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</si>
  <si>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</si>
  <si>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</si>
  <si>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</si>
  <si>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</si>
  <si>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</si>
  <si>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</si>
  <si>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</si>
  <si>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</si>
  <si>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</si>
  <si>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</si>
  <si>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</si>
  <si>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</si>
  <si>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</si>
  <si>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</si>
  <si>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</si>
  <si>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</si>
  <si>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</si>
  <si>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</si>
  <si>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</si>
  <si>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</si>
  <si>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</si>
  <si>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</si>
  <si>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</si>
  <si>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</si>
  <si>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</si>
  <si>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</si>
  <si>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</si>
  <si>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</si>
  <si>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</si>
  <si>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</si>
  <si>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</si>
  <si>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</si>
  <si>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</si>
  <si>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</si>
  <si>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</si>
  <si>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</si>
  <si>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</si>
  <si>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</si>
  <si>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</si>
  <si>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</si>
  <si>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</si>
  <si>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</si>
  <si>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</si>
  <si>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</si>
  <si>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</si>
  <si>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</si>
  <si>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</si>
  <si>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</si>
  <si>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</si>
  <si>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</si>
  <si>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</si>
  <si>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</si>
  <si>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</si>
  <si>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</si>
  <si>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</si>
  <si>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</si>
  <si>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</si>
  <si>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</si>
  <si>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</si>
  <si>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</si>
  <si>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</si>
  <si>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</si>
  <si>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</si>
  <si>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</si>
  <si>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</si>
  <si>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</si>
  <si>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</si>
  <si>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</si>
  <si>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</si>
  <si>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</si>
  <si>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</si>
  <si>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</si>
  <si>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</si>
  <si>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</si>
  <si>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</si>
  <si>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</si>
  <si>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</si>
  <si>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</si>
  <si>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</si>
  <si>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</si>
  <si>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</si>
  <si>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</si>
  <si>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</si>
  <si>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</si>
  <si>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</si>
  <si>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</si>
  <si>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</si>
  <si>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</si>
  <si>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</si>
  <si>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</si>
  <si>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</si>
  <si>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</si>
  <si>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</si>
  <si>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</si>
  <si>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</si>
  <si>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</si>
  <si>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</si>
  <si>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</si>
  <si>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</si>
  <si>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Venta de terreno en Parque Ind. Chihuahua Sur</t>
  </si>
  <si>
    <t>1221-10017</t>
  </si>
  <si>
    <t>Factoría Industrial, S.A. de C.V.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</si>
  <si>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</si>
  <si>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</si>
  <si>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</si>
  <si>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</si>
  <si>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</si>
  <si>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</si>
  <si>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</si>
  <si>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</si>
  <si>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</si>
  <si>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</si>
  <si>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</si>
  <si>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</si>
  <si>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</si>
  <si>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</si>
  <si>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</si>
  <si>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</si>
  <si>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</si>
  <si>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</si>
  <si>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</si>
  <si>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</si>
  <si>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</si>
  <si>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</si>
  <si>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</si>
  <si>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</si>
  <si>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</si>
  <si>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</si>
  <si>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</si>
  <si>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</si>
  <si>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</si>
  <si>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</si>
  <si>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</si>
  <si>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</si>
  <si>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</si>
  <si>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</si>
  <si>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</si>
  <si>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</si>
  <si>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</si>
  <si>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</si>
  <si>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</si>
  <si>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</si>
  <si>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</si>
  <si>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</si>
  <si>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</si>
  <si>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</si>
  <si>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</si>
  <si>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</si>
  <si>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</si>
  <si>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</si>
  <si>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</si>
  <si>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</si>
  <si>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</si>
  <si>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</si>
  <si>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</si>
  <si>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</si>
  <si>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</si>
  <si>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</si>
  <si>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</si>
  <si>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</si>
  <si>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</si>
  <si>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</si>
  <si>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</si>
  <si>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</si>
  <si>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</si>
  <si>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</si>
  <si>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</si>
  <si>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</si>
  <si>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</si>
  <si>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</si>
  <si>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</si>
  <si>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</si>
  <si>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</si>
  <si>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</si>
  <si>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</si>
  <si>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</si>
  <si>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</si>
  <si>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</si>
  <si>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</si>
  <si>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</si>
  <si>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</si>
  <si>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</si>
  <si>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</si>
  <si>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</si>
  <si>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</si>
  <si>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</si>
  <si>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</si>
  <si>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</si>
  <si>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</si>
  <si>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</si>
  <si>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</si>
  <si>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</si>
  <si>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</si>
  <si>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</si>
  <si>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</si>
  <si>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</si>
  <si>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</si>
  <si>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</si>
  <si>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</si>
  <si>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</si>
  <si>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</si>
  <si>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</si>
  <si>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</si>
  <si>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</si>
  <si>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</si>
  <si>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</si>
  <si>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</si>
  <si>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</si>
  <si>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</si>
  <si>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</si>
  <si>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</si>
  <si>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</si>
  <si>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</si>
  <si>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</si>
  <si>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</si>
  <si>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</si>
  <si>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</si>
  <si>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</si>
  <si>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</si>
  <si>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</si>
  <si>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</si>
  <si>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</si>
  <si>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</si>
  <si>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</si>
  <si>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</si>
  <si>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</si>
  <si>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</si>
  <si>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</si>
  <si>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</si>
  <si>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</si>
  <si>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</si>
  <si>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</si>
  <si>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</si>
  <si>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</si>
  <si>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</si>
  <si>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</si>
  <si>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</si>
  <si>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</si>
  <si>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</si>
  <si>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</si>
  <si>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</si>
  <si>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</si>
  <si>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</si>
  <si>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</si>
  <si>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</si>
  <si>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</si>
  <si>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</si>
  <si>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</si>
  <si>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</si>
  <si>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</si>
  <si>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</si>
  <si>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</si>
  <si>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</si>
  <si>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</si>
  <si>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</si>
  <si>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</si>
  <si>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</si>
  <si>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</si>
  <si>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</si>
  <si>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</si>
  <si>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</si>
  <si>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</si>
  <si>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</si>
  <si>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</si>
  <si>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</si>
  <si>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</si>
  <si>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</si>
  <si>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</si>
  <si>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</si>
  <si>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</si>
  <si>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</si>
  <si>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</si>
  <si>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</si>
  <si>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</si>
  <si>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</si>
  <si>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</si>
  <si>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</si>
  <si>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</si>
  <si>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</si>
  <si>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</si>
  <si>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</si>
  <si>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</si>
  <si>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</si>
  <si>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</si>
  <si>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</si>
  <si>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</si>
  <si>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</si>
  <si>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</si>
  <si>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</si>
  <si>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</si>
  <si>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</si>
  <si>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</si>
  <si>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</si>
  <si>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</si>
  <si>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</si>
  <si>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</si>
  <si>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</si>
  <si>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</si>
  <si>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</si>
  <si>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</si>
  <si>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</si>
  <si>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</si>
  <si>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</si>
  <si>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</si>
  <si>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</si>
  <si>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</si>
  <si>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</si>
  <si>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</si>
  <si>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</si>
  <si>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</si>
  <si>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</si>
  <si>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</si>
  <si>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</si>
  <si>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</si>
  <si>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</si>
  <si>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</si>
  <si>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</si>
  <si>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</si>
  <si>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</si>
  <si>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</si>
  <si>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</si>
  <si>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</si>
  <si>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</si>
  <si>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</si>
  <si>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</si>
  <si>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</si>
  <si>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</si>
  <si>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</si>
  <si>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</si>
  <si>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</si>
  <si>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</si>
  <si>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</si>
  <si>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</si>
  <si>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</si>
  <si>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</si>
  <si>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</si>
  <si>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</si>
  <si>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</si>
  <si>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</si>
  <si>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</si>
  <si>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</si>
  <si>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</si>
  <si>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</si>
  <si>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</si>
  <si>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</si>
  <si>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</si>
  <si>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</si>
  <si>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</si>
  <si>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</si>
  <si>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</si>
  <si>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</si>
  <si>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</si>
  <si>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</si>
  <si>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</si>
  <si>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</si>
  <si>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</si>
  <si>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</si>
  <si>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</si>
  <si>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</si>
  <si>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</si>
  <si>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</si>
  <si>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</si>
  <si>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</si>
  <si>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</si>
  <si>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</si>
  <si>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</si>
  <si>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</si>
  <si>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</si>
  <si>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</si>
  <si>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</si>
  <si>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</si>
  <si>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</si>
  <si>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</si>
  <si>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</si>
  <si>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</si>
  <si>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</si>
  <si>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</si>
  <si>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</si>
  <si>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</si>
  <si>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</si>
  <si>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</si>
  <si>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</si>
  <si>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</si>
  <si>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</si>
  <si>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</si>
  <si>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</si>
  <si>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</si>
  <si>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</si>
  <si>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</si>
  <si>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</si>
  <si>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</si>
  <si>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</si>
  <si>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</si>
  <si>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</si>
  <si>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</si>
  <si>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</si>
  <si>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</si>
  <si>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</si>
  <si>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</si>
  <si>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</si>
  <si>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</si>
  <si>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</si>
  <si>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</si>
  <si>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</si>
  <si>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</si>
  <si>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</si>
  <si>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</si>
  <si>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</si>
  <si>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</si>
  <si>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</si>
  <si>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</si>
  <si>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</si>
  <si>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</si>
  <si>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</si>
  <si>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</si>
  <si>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</si>
  <si>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</si>
  <si>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</si>
  <si>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</si>
  <si>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</si>
  <si>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</si>
  <si>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</si>
  <si>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</si>
  <si>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</si>
  <si>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</si>
  <si>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</si>
  <si>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</si>
  <si>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</si>
  <si>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</si>
  <si>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</si>
  <si>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</si>
  <si>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</si>
  <si>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</si>
  <si>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</si>
  <si>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</si>
  <si>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</si>
  <si>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</si>
  <si>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</si>
  <si>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</si>
  <si>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</si>
  <si>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</si>
  <si>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</si>
  <si>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</si>
  <si>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</si>
  <si>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</si>
  <si>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</si>
  <si>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</si>
  <si>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</si>
  <si>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</si>
  <si>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</si>
  <si>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</si>
  <si>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</si>
  <si>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</si>
  <si>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</si>
  <si>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</si>
  <si>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</si>
  <si>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</si>
  <si>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</si>
  <si>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</si>
  <si>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</si>
  <si>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</si>
  <si>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</si>
  <si>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</si>
  <si>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</si>
  <si>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</si>
  <si>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</si>
  <si>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</si>
  <si>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</si>
  <si>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</si>
  <si>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</si>
  <si>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</si>
  <si>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</si>
  <si>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</si>
  <si>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</si>
  <si>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</si>
  <si>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</si>
  <si>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</si>
  <si>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</si>
  <si>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</si>
  <si>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</si>
  <si>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</si>
  <si>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</si>
  <si>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</si>
  <si>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</si>
  <si>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</si>
  <si>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</si>
  <si>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</si>
  <si>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</si>
  <si>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</si>
  <si>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</si>
  <si>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</si>
  <si>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</si>
  <si>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</si>
  <si>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</si>
  <si>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</si>
  <si>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</si>
  <si>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</si>
  <si>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</si>
  <si>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</si>
  <si>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</si>
  <si>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</si>
  <si>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</si>
  <si>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</si>
  <si>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</si>
  <si>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</si>
  <si>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</si>
  <si>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</si>
  <si>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</si>
  <si>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</si>
  <si>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</si>
  <si>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</si>
  <si>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</si>
  <si>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</si>
  <si>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</si>
  <si>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</si>
  <si>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</si>
  <si>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</si>
  <si>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</si>
  <si>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</si>
  <si>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</si>
  <si>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</si>
  <si>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</si>
  <si>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</si>
  <si>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</si>
  <si>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</si>
  <si>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</si>
  <si>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</si>
  <si>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</si>
  <si>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</si>
  <si>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</si>
  <si>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</si>
  <si>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</si>
  <si>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</si>
  <si>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</si>
  <si>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</si>
  <si>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</si>
  <si>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</si>
  <si>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</si>
  <si>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</si>
  <si>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</si>
  <si>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</si>
  <si>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</si>
  <si>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</si>
  <si>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</si>
  <si>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</si>
  <si>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</si>
  <si>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</si>
  <si>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</si>
  <si>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</si>
  <si>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</si>
  <si>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</si>
  <si>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</si>
  <si>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</si>
  <si>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</si>
  <si>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</si>
  <si>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</si>
  <si>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</si>
  <si>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</si>
  <si>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</si>
  <si>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</si>
  <si>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</si>
  <si>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</si>
  <si>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</si>
  <si>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</si>
  <si>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</si>
  <si>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</si>
  <si>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</si>
  <si>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</si>
  <si>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</si>
  <si>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</si>
  <si>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</si>
  <si>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</si>
  <si>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</si>
  <si>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</si>
  <si>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</si>
  <si>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</si>
  <si>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</si>
  <si>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</si>
  <si>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</si>
  <si>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</si>
  <si>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</si>
  <si>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</si>
  <si>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</si>
  <si>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</si>
  <si>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</si>
  <si>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</si>
  <si>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</si>
  <si>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</si>
  <si>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</si>
  <si>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</si>
  <si>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</si>
  <si>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</si>
  <si>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</si>
  <si>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</si>
  <si>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</si>
  <si>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</si>
  <si>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</si>
  <si>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</si>
  <si>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</si>
  <si>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</si>
  <si>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</si>
  <si>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</si>
  <si>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</si>
  <si>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</si>
  <si>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</si>
  <si>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</si>
  <si>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</si>
  <si>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</si>
  <si>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</si>
  <si>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</si>
  <si>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</si>
  <si>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</si>
  <si>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</si>
  <si>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</si>
  <si>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</si>
  <si>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</si>
  <si>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</si>
  <si>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</si>
  <si>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</si>
  <si>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</si>
  <si>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</si>
  <si>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</si>
  <si>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</si>
  <si>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</si>
  <si>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</si>
  <si>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</si>
  <si>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</si>
  <si>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</si>
  <si>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</si>
  <si>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</si>
  <si>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</si>
  <si>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</si>
  <si>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</si>
  <si>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</si>
  <si>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</si>
  <si>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</si>
  <si>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</si>
  <si>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</si>
  <si>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</si>
  <si>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</si>
  <si>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</si>
  <si>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</si>
  <si>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</si>
  <si>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</si>
  <si>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</si>
  <si>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</si>
  <si>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</si>
  <si>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</si>
  <si>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</si>
  <si>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</si>
  <si>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</si>
  <si>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</si>
  <si>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</si>
  <si>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</si>
  <si>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total aprobado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</si>
  <si>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</si>
  <si>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</si>
  <si>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</si>
  <si>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</si>
  <si>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</si>
  <si>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</si>
  <si>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</si>
  <si>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</si>
  <si>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</si>
  <si>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</si>
  <si>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</si>
  <si>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</si>
  <si>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</si>
  <si>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</si>
  <si>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</si>
  <si>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</si>
  <si>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</si>
  <si>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</si>
  <si>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</si>
  <si>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</si>
  <si>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</si>
  <si>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</si>
  <si>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</si>
  <si>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</si>
  <si>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</si>
  <si>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</si>
  <si>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</si>
  <si>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</si>
  <si>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</si>
  <si>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</si>
  <si>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</si>
  <si>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</si>
  <si>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</si>
  <si>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</si>
  <si>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</si>
  <si>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</si>
  <si>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</si>
  <si>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</si>
  <si>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</si>
  <si>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</si>
  <si>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</si>
  <si>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</si>
  <si>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</si>
  <si>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</si>
  <si>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</si>
  <si>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</si>
  <si>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</si>
  <si>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</si>
  <si>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</si>
  <si>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</si>
  <si>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</si>
  <si>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</si>
  <si>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</si>
  <si>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</si>
  <si>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</si>
  <si>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</si>
  <si>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</si>
  <si>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</si>
  <si>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</si>
  <si>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</si>
  <si>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</si>
  <si>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</si>
  <si>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</si>
  <si>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</si>
  <si>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</si>
  <si>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</si>
  <si>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</si>
  <si>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</si>
  <si>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</si>
  <si>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</si>
  <si>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</si>
  <si>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</si>
  <si>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</si>
  <si>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</si>
  <si>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</si>
  <si>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</si>
  <si>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</si>
  <si>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</si>
  <si>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</si>
  <si>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</si>
  <si>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</si>
  <si>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</si>
  <si>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</si>
  <si>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</si>
  <si>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</si>
  <si>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</si>
  <si>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</si>
  <si>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</si>
  <si>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</si>
  <si>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</si>
  <si>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</si>
  <si>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</si>
  <si>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</si>
  <si>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</si>
  <si>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</si>
  <si>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</si>
  <si>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</si>
  <si>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</si>
  <si>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</si>
  <si>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</si>
  <si>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</si>
  <si>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</si>
  <si>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</si>
  <si>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</si>
  <si>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</si>
  <si>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</si>
  <si>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</si>
  <si>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</si>
  <si>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</si>
  <si>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</si>
  <si>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</si>
  <si>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</si>
  <si>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</si>
  <si>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</si>
  <si>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</si>
  <si>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</si>
  <si>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</si>
  <si>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</si>
  <si>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</si>
  <si>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</si>
  <si>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</si>
  <si>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</si>
  <si>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</si>
  <si>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</si>
  <si>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</si>
  <si>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</si>
  <si>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</si>
  <si>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</si>
  <si>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</si>
  <si>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</si>
  <si>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</si>
  <si>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</si>
  <si>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</si>
  <si>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</si>
  <si>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</si>
  <si>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</si>
  <si>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</si>
  <si>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</si>
  <si>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</si>
  <si>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</si>
  <si>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</si>
  <si>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</si>
  <si>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</si>
  <si>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</si>
  <si>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</si>
  <si>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</si>
  <si>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</si>
  <si>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</si>
  <si>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</si>
  <si>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</si>
  <si>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</si>
  <si>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</si>
  <si>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</si>
  <si>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</si>
  <si>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</si>
  <si>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</si>
  <si>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</si>
  <si>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</si>
  <si>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</si>
  <si>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</si>
  <si>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</si>
  <si>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</si>
  <si>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</si>
  <si>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</si>
  <si>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</si>
  <si>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</si>
  <si>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</si>
  <si>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</si>
  <si>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</si>
  <si>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</si>
  <si>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</si>
  <si>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</si>
  <si>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</si>
  <si>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</si>
  <si>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</si>
  <si>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</si>
  <si>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</si>
  <si>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</si>
  <si>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</si>
  <si>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</si>
  <si>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</si>
  <si>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</si>
  <si>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</si>
  <si>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</si>
  <si>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</si>
  <si>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</si>
  <si>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</si>
  <si>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</si>
  <si>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</si>
  <si>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</si>
  <si>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</si>
  <si>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</si>
  <si>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</si>
  <si>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</si>
  <si>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</si>
  <si>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</si>
  <si>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</si>
  <si>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</si>
  <si>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</si>
  <si>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</si>
  <si>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</si>
  <si>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</si>
  <si>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</si>
  <si>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</si>
  <si>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</si>
  <si>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</si>
  <si>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</si>
  <si>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</si>
  <si>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</si>
  <si>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</si>
  <si>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</si>
  <si>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</si>
  <si>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</si>
  <si>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</si>
  <si>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</si>
  <si>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</si>
  <si>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</si>
  <si>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</si>
  <si>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</si>
  <si>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</si>
  <si>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</si>
  <si>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</si>
  <si>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</si>
  <si>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</si>
  <si>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</si>
  <si>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</si>
  <si>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</si>
  <si>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</si>
  <si>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</si>
  <si>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</si>
  <si>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</si>
  <si>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</si>
  <si>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</si>
  <si>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</si>
  <si>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</si>
  <si>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</si>
  <si>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</si>
  <si>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</si>
  <si>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</si>
  <si>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</si>
  <si>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</si>
  <si>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</si>
  <si>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</si>
  <si>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</si>
  <si>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</si>
  <si>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</si>
  <si>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</si>
  <si>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</si>
  <si>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</si>
  <si>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</si>
  <si>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</si>
  <si>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</si>
  <si>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</si>
  <si>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</si>
  <si>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</si>
  <si>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</si>
  <si>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</si>
  <si>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</si>
  <si>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</si>
  <si>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</si>
  <si>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</si>
  <si>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</si>
  <si>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</si>
  <si>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</si>
  <si>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</si>
  <si>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</si>
  <si>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</si>
  <si>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</si>
  <si>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</si>
  <si>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</si>
  <si>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</si>
  <si>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</si>
  <si>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</si>
  <si>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</si>
  <si>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</si>
  <si>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</si>
  <si>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</si>
  <si>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</si>
  <si>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</si>
  <si>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</si>
  <si>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</si>
  <si>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</si>
  <si>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</si>
  <si>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</si>
  <si>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</si>
  <si>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</si>
  <si>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</si>
  <si>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</si>
  <si>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</si>
  <si>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</si>
  <si>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</si>
  <si>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</si>
  <si>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</si>
  <si>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</si>
  <si>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</si>
  <si>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</si>
  <si>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</si>
  <si>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</si>
  <si>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</si>
  <si>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</si>
  <si>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</si>
  <si>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</si>
  <si>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</si>
  <si>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</si>
  <si>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</si>
  <si>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</si>
  <si>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</si>
  <si>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</si>
  <si>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</si>
  <si>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</si>
  <si>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</si>
  <si>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</si>
  <si>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</si>
  <si>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</si>
  <si>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</si>
  <si>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</si>
  <si>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</si>
  <si>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</si>
  <si>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</si>
  <si>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</si>
  <si>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</si>
  <si>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</si>
  <si>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</si>
  <si>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</si>
  <si>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</si>
  <si>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</si>
  <si>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</si>
  <si>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</si>
  <si>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</si>
  <si>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</si>
  <si>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</si>
  <si>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</si>
  <si>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</si>
  <si>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</si>
  <si>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</si>
  <si>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</si>
  <si>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</si>
  <si>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</si>
  <si>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</si>
  <si>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</si>
  <si>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</si>
  <si>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</si>
  <si>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</si>
  <si>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</si>
  <si>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</si>
  <si>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</si>
  <si>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</si>
  <si>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</si>
  <si>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</si>
  <si>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</si>
  <si>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</si>
  <si>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</si>
  <si>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</si>
  <si>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</si>
  <si>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</si>
  <si>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</si>
  <si>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</si>
  <si>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</si>
  <si>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</si>
  <si>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</si>
  <si>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</si>
  <si>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</si>
  <si>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</si>
  <si>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</si>
  <si>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</si>
  <si>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</si>
  <si>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</si>
  <si>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</si>
  <si>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</si>
  <si>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</si>
  <si>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</si>
  <si>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</si>
  <si>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</si>
  <si>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</si>
  <si>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</si>
  <si>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</si>
  <si>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</si>
  <si>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</si>
  <si>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</si>
  <si>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</si>
  <si>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</si>
  <si>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</si>
  <si>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</si>
  <si>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</si>
  <si>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</si>
  <si>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</si>
  <si>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</si>
  <si>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</si>
  <si>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</si>
  <si>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</si>
  <si>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</si>
  <si>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</si>
  <si>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</si>
  <si>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</si>
  <si>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</si>
  <si>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</si>
  <si>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</si>
  <si>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</si>
  <si>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</si>
  <si>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</si>
  <si>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</si>
  <si>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</si>
  <si>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</si>
  <si>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</si>
  <si>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</si>
  <si>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</si>
  <si>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</si>
  <si>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</si>
  <si>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</si>
  <si>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</si>
  <si>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</si>
  <si>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</si>
  <si>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</si>
  <si>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</si>
  <si>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</si>
  <si>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</si>
  <si>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</si>
  <si>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</si>
  <si>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</si>
  <si>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</si>
  <si>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</si>
  <si>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</si>
  <si>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</si>
  <si>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</si>
  <si>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</si>
  <si>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</si>
  <si>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</si>
  <si>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</si>
  <si>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</si>
  <si>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</si>
  <si>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</si>
  <si>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</si>
  <si>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</si>
  <si>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</si>
  <si>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</si>
  <si>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</si>
  <si>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</si>
  <si>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</si>
  <si>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</si>
  <si>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</si>
  <si>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</si>
  <si>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</si>
  <si>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</si>
  <si>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</si>
  <si>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</si>
  <si>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</si>
  <si>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</si>
  <si>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</si>
  <si>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</si>
  <si>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</si>
  <si>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</si>
  <si>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</si>
  <si>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</si>
  <si>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</si>
  <si>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</si>
  <si>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</si>
  <si>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</si>
  <si>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</si>
  <si>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</si>
  <si>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</si>
  <si>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</si>
  <si>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</si>
  <si>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</si>
  <si>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</si>
  <si>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</si>
  <si>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</si>
  <si>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</si>
  <si>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</si>
  <si>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</si>
  <si>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</si>
  <si>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</si>
  <si>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</si>
  <si>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</si>
  <si>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</si>
  <si>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</si>
  <si>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</si>
  <si>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</si>
  <si>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</si>
  <si>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</si>
  <si>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</si>
  <si>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</si>
  <si>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</si>
  <si>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</si>
  <si>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</si>
  <si>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</si>
  <si>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</si>
  <si>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</si>
  <si>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</si>
  <si>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</si>
  <si>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</si>
  <si>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</si>
  <si>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</si>
  <si>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</si>
  <si>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</si>
  <si>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</si>
  <si>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</si>
  <si>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</si>
  <si>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</si>
  <si>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</si>
  <si>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</si>
  <si>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</si>
  <si>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</si>
  <si>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</si>
  <si>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</si>
  <si>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</si>
  <si>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</si>
  <si>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</si>
  <si>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</si>
  <si>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</si>
  <si>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</si>
  <si>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</si>
  <si>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</si>
  <si>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</si>
  <si>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</si>
  <si>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</si>
  <si>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</si>
  <si>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</si>
  <si>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</si>
  <si>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</si>
  <si>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</si>
  <si>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</si>
  <si>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</si>
  <si>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</si>
  <si>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</si>
  <si>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</si>
  <si>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</si>
  <si>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</si>
  <si>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</si>
  <si>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</si>
  <si>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</si>
  <si>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</si>
  <si>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</si>
  <si>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</si>
  <si>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</si>
  <si>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</si>
  <si>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</si>
  <si>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</si>
  <si>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</si>
  <si>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</si>
  <si>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</si>
  <si>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</si>
  <si>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</si>
  <si>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</si>
  <si>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</si>
  <si>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</si>
  <si>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</si>
  <si>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</si>
  <si>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</si>
  <si>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</si>
  <si>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</si>
  <si>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</si>
  <si>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</si>
  <si>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</si>
  <si>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</si>
  <si>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</si>
  <si>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</si>
  <si>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</si>
  <si>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</si>
  <si>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</si>
  <si>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</si>
  <si>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</si>
  <si>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</si>
  <si>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</si>
  <si>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</si>
  <si>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</si>
  <si>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</si>
  <si>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</si>
  <si>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</si>
  <si>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</si>
  <si>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</si>
  <si>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</si>
  <si>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</si>
  <si>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</si>
  <si>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</si>
  <si>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</si>
  <si>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</si>
  <si>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</si>
  <si>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</si>
  <si>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</si>
  <si>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</si>
  <si>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</si>
  <si>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</si>
  <si>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</si>
  <si>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</si>
  <si>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</si>
  <si>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</si>
  <si>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</si>
  <si>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</si>
  <si>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</si>
  <si>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</si>
  <si>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</si>
  <si>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</si>
  <si>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</si>
  <si>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</si>
  <si>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</si>
  <si>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</si>
  <si>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</si>
  <si>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</si>
  <si>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</si>
  <si>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</si>
  <si>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</si>
  <si>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</si>
  <si>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</si>
  <si>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</si>
  <si>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</si>
  <si>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</si>
  <si>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</si>
  <si>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</si>
  <si>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</si>
  <si>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</si>
  <si>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</si>
  <si>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</si>
  <si>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</si>
  <si>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</si>
  <si>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</si>
  <si>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</si>
  <si>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</si>
  <si>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</si>
  <si>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</si>
  <si>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</si>
  <si>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</si>
  <si>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</si>
  <si>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</si>
  <si>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</si>
  <si>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</si>
  <si>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</si>
  <si>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</si>
  <si>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</si>
  <si>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</si>
  <si>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</si>
  <si>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</si>
  <si>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</si>
  <si>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</si>
  <si>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</si>
  <si>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</si>
  <si>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</si>
  <si>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</si>
  <si>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</si>
  <si>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</si>
  <si>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</si>
  <si>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</si>
  <si>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</si>
  <si>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</si>
  <si>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</si>
  <si>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</si>
  <si>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</si>
  <si>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</si>
  <si>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</si>
  <si>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</si>
  <si>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</si>
  <si>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</si>
  <si>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</si>
  <si>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</si>
  <si>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</si>
  <si>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</si>
  <si>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</si>
  <si>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</si>
  <si>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</si>
  <si>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</si>
  <si>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</si>
  <si>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</si>
  <si>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</si>
  <si>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</si>
  <si>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</si>
  <si>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</si>
  <si>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</si>
  <si>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</si>
  <si>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</si>
  <si>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</si>
  <si>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</si>
  <si>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</si>
  <si>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</si>
  <si>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</si>
  <si>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</si>
  <si>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</si>
  <si>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</si>
  <si>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</si>
  <si>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</si>
  <si>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</si>
  <si>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</si>
  <si>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</si>
  <si>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</si>
  <si>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</si>
  <si>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</si>
  <si>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</si>
  <si>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</si>
  <si>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</si>
  <si>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</si>
  <si>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</si>
  <si>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</si>
  <si>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</si>
  <si>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</si>
  <si>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</si>
  <si>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</si>
  <si>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</si>
  <si>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</si>
  <si>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</si>
  <si>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</si>
  <si>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</si>
  <si>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</si>
  <si>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</si>
  <si>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</si>
  <si>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</si>
  <si>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</si>
  <si>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</si>
  <si>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</si>
  <si>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</si>
  <si>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</si>
  <si>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</si>
  <si>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</si>
  <si>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</si>
  <si>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</si>
  <si>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</si>
  <si>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</si>
  <si>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</si>
  <si>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</si>
  <si>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</si>
  <si>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</si>
  <si>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</si>
  <si>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</si>
  <si>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</si>
  <si>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</si>
  <si>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</si>
  <si>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</si>
  <si>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</si>
  <si>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</si>
  <si>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</si>
  <si>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</si>
  <si>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</si>
  <si>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</si>
  <si>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</si>
  <si>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</si>
  <si>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</si>
  <si>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</si>
  <si>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</si>
  <si>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</si>
  <si>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</si>
  <si>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</si>
  <si>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</si>
  <si>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</si>
  <si>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</si>
  <si>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</si>
  <si>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</si>
  <si>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</si>
  <si>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</si>
  <si>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</si>
  <si>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</si>
  <si>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</si>
  <si>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</si>
  <si>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</si>
  <si>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</si>
  <si>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</si>
  <si>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</si>
  <si>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</si>
  <si>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</si>
  <si>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</si>
  <si>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</si>
  <si>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</si>
  <si>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</si>
  <si>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</si>
  <si>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</si>
  <si>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</si>
  <si>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</si>
  <si>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</si>
  <si>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</si>
  <si>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</si>
  <si>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</si>
  <si>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</si>
  <si>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</si>
  <si>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</si>
  <si>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</si>
  <si>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</si>
  <si>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</si>
  <si>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</si>
  <si>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</si>
  <si>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</si>
  <si>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</si>
  <si>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</si>
  <si>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</si>
  <si>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</si>
  <si>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</si>
  <si>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</si>
  <si>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</si>
  <si>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</si>
  <si>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</si>
  <si>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</si>
  <si>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</si>
  <si>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</si>
  <si>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</si>
  <si>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</si>
  <si>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</si>
  <si>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</si>
  <si>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</si>
  <si>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</si>
  <si>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</si>
  <si>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</si>
  <si>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</si>
  <si>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</si>
  <si>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</si>
  <si>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</si>
  <si>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</si>
  <si>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</si>
  <si>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</si>
  <si>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</si>
  <si>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</si>
  <si>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</si>
  <si>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</si>
  <si>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</si>
  <si>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</si>
  <si>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</si>
  <si>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</si>
  <si>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</si>
  <si>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</si>
  <si>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</si>
  <si>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</si>
  <si>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</si>
  <si>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</si>
  <si>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</si>
  <si>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</si>
  <si>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</si>
  <si>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</si>
  <si>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</si>
  <si>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</si>
  <si>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</si>
  <si>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</si>
  <si>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</si>
  <si>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</si>
  <si>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</si>
  <si>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</si>
  <si>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</si>
  <si>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</si>
  <si>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</si>
  <si>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</si>
  <si>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</si>
  <si>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</si>
  <si>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</si>
  <si>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</si>
  <si>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</si>
  <si>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</si>
  <si>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</si>
  <si>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</si>
  <si>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</si>
  <si>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</si>
  <si>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</si>
  <si>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</si>
  <si>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</si>
  <si>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</si>
  <si>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</si>
  <si>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</si>
  <si>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</si>
  <si>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</si>
  <si>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</si>
  <si>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</si>
  <si>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</si>
  <si>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</si>
  <si>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</si>
  <si>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</si>
  <si>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</si>
  <si>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</si>
  <si>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</si>
  <si>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</si>
  <si>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</si>
  <si>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</si>
  <si>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</si>
  <si>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</si>
  <si>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</si>
  <si>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</si>
  <si>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</si>
  <si>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</si>
  <si>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</si>
  <si>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</si>
  <si>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</si>
  <si>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</si>
  <si>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</si>
  <si>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</si>
  <si>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</si>
  <si>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</si>
  <si>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</si>
  <si>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</si>
  <si>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</si>
  <si>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</si>
  <si>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</si>
  <si>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</si>
  <si>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</si>
  <si>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</si>
  <si>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</si>
  <si>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</si>
  <si>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</si>
  <si>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</si>
  <si>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</si>
  <si>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</si>
  <si>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</si>
  <si>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</si>
  <si>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</si>
  <si>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</si>
  <si>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</si>
  <si>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</si>
  <si>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</si>
  <si>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</si>
  <si>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</si>
  <si>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</si>
  <si>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</si>
  <si>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</si>
  <si>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</si>
  <si>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</si>
  <si>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</si>
  <si>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</si>
  <si>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</si>
  <si>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</si>
  <si>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</si>
  <si>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</si>
  <si>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</si>
  <si>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</si>
  <si>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</si>
  <si>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</si>
  <si>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</si>
  <si>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</si>
  <si>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</si>
  <si>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</si>
  <si>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</si>
  <si>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</si>
  <si>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</si>
  <si>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</si>
  <si>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</si>
  <si>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</si>
  <si>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</si>
  <si>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</si>
  <si>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</si>
  <si>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</si>
  <si>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</si>
  <si>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</si>
  <si>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</si>
  <si>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</si>
  <si>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</si>
  <si>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</si>
  <si>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</si>
  <si>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</si>
  <si>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</si>
  <si>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</si>
  <si>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</si>
  <si>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</si>
  <si>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</si>
  <si>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</si>
  <si>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</si>
  <si>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</si>
  <si>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</si>
  <si>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</si>
  <si>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</si>
  <si>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</si>
  <si>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</si>
  <si>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</si>
  <si>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</si>
  <si>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</si>
  <si>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</si>
  <si>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</si>
  <si>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</si>
  <si>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</si>
  <si>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</si>
  <si>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</si>
  <si>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</si>
  <si>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</si>
  <si>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</si>
  <si>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</si>
  <si>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</si>
  <si>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</si>
  <si>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</si>
  <si>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</si>
  <si>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</si>
  <si>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</si>
  <si>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</si>
  <si>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</si>
  <si>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</si>
  <si>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</si>
  <si>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</si>
  <si>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</si>
  <si>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</si>
  <si>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</si>
  <si>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</si>
  <si>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</si>
  <si>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</si>
  <si>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</si>
  <si>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</si>
  <si>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</si>
  <si>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</si>
  <si>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</si>
  <si>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</si>
  <si>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</si>
  <si>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</si>
  <si>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</si>
  <si>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</si>
  <si>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</si>
  <si>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</si>
  <si>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</si>
  <si>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</si>
  <si>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</si>
  <si>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</si>
  <si>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</si>
  <si>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</si>
  <si>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</si>
  <si>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</si>
  <si>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</si>
  <si>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</si>
  <si>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</si>
  <si>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</si>
  <si>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</si>
  <si>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</si>
  <si>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</si>
  <si>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</si>
  <si>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</si>
  <si>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</si>
  <si>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</si>
  <si>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</si>
  <si>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</si>
  <si>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</si>
  <si>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</si>
  <si>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</si>
  <si>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</si>
  <si>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</si>
  <si>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</si>
  <si>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</si>
  <si>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</si>
  <si>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</si>
  <si>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</si>
  <si>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</si>
  <si>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</si>
  <si>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</si>
  <si>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</si>
  <si>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</si>
  <si>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</si>
  <si>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</si>
  <si>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</si>
  <si>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</si>
  <si>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</si>
  <si>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</si>
  <si>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</si>
  <si>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</si>
  <si>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</si>
  <si>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</si>
  <si>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</si>
  <si>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</si>
  <si>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</si>
  <si>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</si>
  <si>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</si>
  <si>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</si>
  <si>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</si>
  <si>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</si>
  <si>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</si>
  <si>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</si>
  <si>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</si>
  <si>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</si>
  <si>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</si>
  <si>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</si>
  <si>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</si>
  <si>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</si>
  <si>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</si>
  <si>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</si>
  <si>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</si>
  <si>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</si>
  <si>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</si>
  <si>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</si>
  <si>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</si>
  <si>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</si>
  <si>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</si>
  <si>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</si>
  <si>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</si>
  <si>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</si>
  <si>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</si>
  <si>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</si>
  <si>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</si>
  <si>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</si>
  <si>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</si>
  <si>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</si>
  <si>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</si>
  <si>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</si>
  <si>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</si>
  <si>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</si>
  <si>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</si>
  <si>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</si>
  <si>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</si>
  <si>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</si>
  <si>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</si>
  <si>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</si>
  <si>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</si>
  <si>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</si>
  <si>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</si>
  <si>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</si>
  <si>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</si>
  <si>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</si>
  <si>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</si>
  <si>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</si>
  <si>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</si>
  <si>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</si>
  <si>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</si>
  <si>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</si>
  <si>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</si>
  <si>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</si>
  <si>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</si>
  <si>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</si>
  <si>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</si>
  <si>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</si>
  <si>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</si>
  <si>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</si>
  <si>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</si>
  <si>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</si>
  <si>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</si>
  <si>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</si>
  <si>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</si>
  <si>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</si>
  <si>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</si>
  <si>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</si>
  <si>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</si>
  <si>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</si>
  <si>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</si>
  <si>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</si>
  <si>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</si>
  <si>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</si>
  <si>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</si>
  <si>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</si>
  <si>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</si>
  <si>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</si>
  <si>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</si>
  <si>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</si>
  <si>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</si>
  <si>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</si>
  <si>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</si>
  <si>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</si>
  <si>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</si>
  <si>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</si>
  <si>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</si>
  <si>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</si>
  <si>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</si>
  <si>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</si>
  <si>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</si>
  <si>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</si>
  <si>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</si>
  <si>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</si>
  <si>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</si>
  <si>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</si>
  <si>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</si>
  <si>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</si>
  <si>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</si>
  <si>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</si>
  <si>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</si>
  <si>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</si>
  <si>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</si>
  <si>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</si>
  <si>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</si>
  <si>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</si>
  <si>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</si>
  <si>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</si>
  <si>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</si>
  <si>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</si>
  <si>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</si>
  <si>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</si>
  <si>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</si>
  <si>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</si>
  <si>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</si>
  <si>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</si>
  <si>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</si>
  <si>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</si>
  <si>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</si>
  <si>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</si>
  <si>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</si>
  <si>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</si>
  <si>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</si>
  <si>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</si>
  <si>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</si>
  <si>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</si>
  <si>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</si>
  <si>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VARIACIÓN DE EJERCIDO CONTRA PRESUPUESTO 2018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</si>
  <si>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</si>
  <si>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</si>
  <si>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</si>
  <si>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</si>
  <si>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</si>
  <si>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</si>
  <si>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</si>
  <si>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</si>
  <si>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</si>
  <si>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</si>
  <si>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</si>
  <si>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</si>
  <si>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</si>
  <si>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</si>
  <si>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</si>
  <si>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</si>
  <si>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</si>
  <si>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</si>
  <si>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</si>
  <si>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</si>
  <si>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</si>
  <si>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</si>
  <si>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</si>
  <si>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</si>
  <si>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</si>
  <si>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</si>
  <si>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</si>
  <si>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</si>
  <si>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</si>
  <si>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</si>
  <si>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</si>
  <si>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</si>
  <si>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</si>
  <si>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</si>
  <si>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</si>
  <si>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</si>
  <si>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</si>
  <si>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</si>
  <si>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</si>
  <si>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</si>
  <si>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</si>
  <si>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</si>
  <si>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</si>
  <si>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</si>
  <si>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</si>
  <si>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</si>
  <si>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</si>
  <si>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</si>
  <si>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</si>
  <si>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</si>
  <si>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</si>
  <si>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</si>
  <si>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</si>
  <si>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</si>
  <si>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</si>
  <si>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</si>
  <si>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</si>
  <si>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</si>
  <si>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</si>
  <si>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</si>
  <si>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</si>
  <si>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</si>
  <si>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</si>
  <si>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</si>
  <si>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</si>
  <si>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</si>
  <si>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</si>
  <si>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</si>
  <si>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</si>
  <si>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</si>
  <si>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</si>
  <si>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</si>
  <si>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</si>
  <si>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</si>
  <si>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</si>
  <si>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</si>
  <si>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</si>
  <si>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</si>
  <si>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</si>
  <si>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</si>
  <si>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</si>
  <si>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</si>
  <si>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</si>
  <si>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</si>
  <si>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</si>
  <si>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</si>
  <si>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</si>
  <si>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</si>
  <si>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</si>
  <si>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</si>
  <si>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</si>
  <si>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</si>
  <si>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</si>
  <si>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</si>
  <si>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</si>
  <si>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</si>
  <si>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</si>
  <si>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</si>
  <si>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</si>
  <si>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</si>
  <si>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</si>
  <si>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</si>
  <si>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</si>
  <si>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</si>
  <si>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</si>
  <si>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</si>
  <si>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</si>
  <si>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</si>
  <si>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</si>
  <si>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</si>
  <si>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</si>
  <si>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</si>
  <si>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</si>
  <si>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</si>
  <si>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</si>
  <si>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</si>
  <si>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</si>
  <si>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</si>
  <si>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</si>
  <si>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</si>
  <si>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</si>
  <si>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</si>
  <si>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</si>
  <si>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</si>
  <si>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</si>
  <si>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</si>
  <si>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</si>
  <si>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</si>
  <si>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</si>
  <si>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</si>
  <si>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</si>
  <si>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</si>
  <si>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</si>
  <si>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</si>
  <si>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</si>
  <si>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</si>
  <si>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</si>
  <si>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</si>
  <si>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</si>
  <si>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</si>
  <si>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</si>
  <si>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</si>
  <si>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</si>
  <si>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</si>
  <si>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</si>
  <si>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</si>
  <si>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</si>
  <si>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</si>
  <si>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</si>
  <si>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</si>
  <si>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</si>
  <si>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</si>
  <si>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</si>
  <si>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</si>
  <si>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</si>
  <si>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</si>
  <si>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</si>
  <si>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</si>
  <si>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</si>
  <si>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</si>
  <si>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</si>
  <si>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</si>
  <si>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</si>
  <si>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</si>
  <si>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</si>
  <si>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</si>
  <si>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</si>
  <si>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</si>
  <si>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</si>
  <si>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</si>
  <si>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</si>
  <si>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</si>
  <si>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</si>
  <si>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</si>
  <si>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</si>
  <si>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</si>
  <si>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</si>
  <si>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</si>
  <si>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</si>
  <si>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</si>
  <si>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</si>
  <si>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</si>
  <si>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</si>
  <si>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</si>
  <si>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</si>
  <si>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</si>
  <si>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</si>
  <si>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</si>
  <si>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</si>
  <si>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</si>
  <si>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</si>
  <si>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</si>
  <si>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</si>
  <si>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</si>
  <si>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</si>
  <si>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</si>
  <si>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</si>
  <si>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</si>
  <si>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</si>
  <si>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</si>
  <si>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</si>
  <si>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</si>
  <si>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</si>
  <si>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</si>
  <si>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</si>
  <si>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</si>
  <si>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</si>
  <si>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</si>
  <si>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</si>
  <si>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</si>
  <si>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</si>
  <si>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</si>
  <si>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</si>
  <si>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</si>
  <si>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</si>
  <si>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</si>
  <si>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</si>
  <si>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</si>
  <si>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</si>
  <si>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</si>
  <si>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</si>
  <si>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</si>
  <si>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</si>
  <si>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</si>
  <si>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</si>
  <si>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</si>
  <si>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</si>
  <si>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</si>
  <si>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</si>
  <si>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</si>
  <si>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</si>
  <si>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</si>
  <si>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</si>
  <si>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</si>
  <si>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</si>
  <si>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</si>
  <si>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</si>
  <si>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</si>
  <si>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</si>
  <si>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</si>
  <si>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</si>
  <si>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</si>
  <si>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</si>
  <si>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</si>
  <si>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</si>
  <si>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</si>
  <si>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</si>
  <si>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</si>
  <si>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</si>
  <si>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</si>
  <si>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</si>
  <si>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</si>
  <si>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</si>
  <si>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</si>
  <si>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</si>
  <si>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</si>
  <si>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</si>
  <si>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</si>
  <si>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</si>
  <si>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</si>
  <si>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</si>
  <si>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</si>
  <si>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</si>
  <si>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</si>
  <si>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</si>
  <si>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</si>
  <si>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</si>
  <si>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</si>
  <si>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</si>
  <si>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</si>
  <si>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</si>
  <si>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</si>
  <si>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</si>
  <si>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</si>
  <si>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</si>
  <si>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</si>
  <si>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</si>
  <si>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</si>
  <si>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</si>
  <si>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</si>
  <si>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</si>
  <si>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</si>
  <si>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</si>
  <si>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</si>
  <si>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</si>
  <si>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</si>
  <si>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</si>
  <si>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</si>
  <si>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</si>
  <si>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</si>
  <si>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</si>
  <si>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</si>
  <si>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</si>
  <si>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</si>
  <si>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</si>
  <si>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</si>
  <si>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</si>
  <si>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</si>
  <si>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</si>
  <si>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</si>
  <si>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</si>
  <si>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</si>
  <si>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</si>
  <si>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</si>
  <si>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</si>
  <si>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</si>
  <si>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</si>
  <si>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</si>
  <si>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</si>
  <si>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</si>
  <si>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Subisidio para Promoción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</si>
  <si>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</si>
  <si>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</si>
  <si>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</si>
  <si>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</si>
  <si>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</si>
  <si>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</si>
  <si>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</si>
  <si>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</si>
  <si>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</si>
  <si>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</si>
  <si>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</si>
  <si>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</si>
  <si>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</si>
  <si>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</si>
  <si>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</si>
  <si>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</si>
  <si>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</si>
  <si>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</si>
  <si>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</si>
  <si>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</si>
  <si>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</si>
  <si>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</si>
  <si>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</si>
  <si>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</si>
  <si>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</si>
  <si>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</si>
  <si>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</si>
  <si>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</si>
  <si>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</si>
  <si>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</si>
  <si>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Laura Rodríguez López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</si>
  <si>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</si>
  <si>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</si>
  <si>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</si>
  <si>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</si>
  <si>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</si>
  <si>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SALDO EN REPORTE DE ANTIGÜEDAD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</si>
  <si>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</si>
  <si>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</si>
  <si>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</si>
  <si>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</si>
  <si>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</si>
  <si>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</si>
  <si>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</si>
  <si>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</si>
  <si>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</si>
  <si>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</si>
  <si>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</si>
  <si>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</si>
  <si>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</si>
  <si>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</si>
  <si>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</si>
  <si>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</si>
  <si>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</si>
  <si>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</si>
  <si>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</si>
  <si>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</si>
  <si>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</si>
  <si>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</si>
  <si>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</si>
  <si>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</si>
  <si>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</si>
  <si>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</si>
  <si>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</si>
  <si>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</si>
  <si>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</si>
  <si>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</si>
  <si>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</si>
  <si>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</si>
  <si>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</si>
  <si>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</si>
  <si>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</si>
  <si>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</si>
  <si>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</si>
  <si>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</si>
  <si>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</si>
  <si>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</si>
  <si>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</si>
  <si>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</si>
  <si>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</si>
  <si>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</si>
  <si>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</si>
  <si>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</si>
  <si>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</si>
  <si>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</si>
  <si>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</si>
  <si>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</si>
  <si>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</si>
  <si>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</si>
  <si>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</si>
  <si>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</si>
  <si>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</si>
  <si>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</si>
  <si>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</si>
  <si>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</si>
  <si>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2013 (REA registro planta Lázaro Cárdenas)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</si>
  <si>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</si>
  <si>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</si>
  <si>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</si>
  <si>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</si>
  <si>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</si>
  <si>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</si>
  <si>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</si>
  <si>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</si>
  <si>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</si>
  <si>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</si>
  <si>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</si>
  <si>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</si>
  <si>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</si>
  <si>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</si>
  <si>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</si>
  <si>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</si>
  <si>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</si>
  <si>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</si>
  <si>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Gastos médicos AXA</t>
  </si>
  <si>
    <t>Gastos médicos mayores a descontarse por nómina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</si>
  <si>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</si>
  <si>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</si>
  <si>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</si>
  <si>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</si>
  <si>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</si>
  <si>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</si>
  <si>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</si>
  <si>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</si>
  <si>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</si>
  <si>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</si>
  <si>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</si>
  <si>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</si>
  <si>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</si>
  <si>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Tesorería de la Federación</t>
  </si>
  <si>
    <t>Productos y Soluciones Ecológicas, S.A. de C.V.</t>
  </si>
  <si>
    <t>ACUMULADO AL MES DE ENERO DE 2020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</si>
  <si>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</si>
  <si>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</si>
  <si>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</si>
  <si>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</si>
  <si>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</si>
  <si>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</si>
  <si>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</si>
  <si>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</si>
  <si>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</si>
  <si>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</si>
  <si>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</si>
  <si>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</si>
  <si>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</si>
  <si>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</si>
  <si>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</si>
  <si>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</si>
  <si>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</si>
  <si>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</si>
  <si>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DEL 1o. DE ENERO AL 31 DE ENERO DE 2020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</si>
  <si>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</si>
  <si>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</si>
  <si>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</si>
  <si>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</si>
  <si>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Del 1 de enero al 31 de enero de 2020</t>
  </si>
  <si>
    <t>y al 31 de diciembre de 2019</t>
  </si>
  <si>
    <t>Al 31 de enero de 2020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</si>
  <si>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</si>
  <si>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</si>
  <si>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</si>
  <si>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</si>
  <si>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</si>
  <si>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</si>
  <si>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</si>
  <si>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AL 31 DE ENERO DE 2020</t>
  </si>
  <si>
    <t>Varios (Kva Pepsi, derechos de agua y medidores)</t>
  </si>
  <si>
    <t>Ingresos Arrendamiento (Coanzamex, Alsuper, ASACH, Quiroproductos)</t>
  </si>
  <si>
    <t>Banamex Dólares valuada en pesos a T.C. 18.7853</t>
  </si>
  <si>
    <t>Secretaría de Innovación y Desarrollo Económico</t>
  </si>
  <si>
    <t>Préstamo para operación por inicio de año</t>
  </si>
  <si>
    <t>1131-10093</t>
  </si>
  <si>
    <t>Abastecedora de Fierro y Acero, S.A. de C.V.</t>
  </si>
  <si>
    <t>Material para construcción de banqueta CADISA</t>
  </si>
  <si>
    <t>Saldo en ceros al cierre del periodo</t>
  </si>
  <si>
    <t>Balanza de Comprobación del 01/ene./2020 al 31/ene./2020</t>
  </si>
  <si>
    <t>07/feb./2020</t>
  </si>
  <si>
    <t>03:09 PM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</si>
  <si>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</si>
  <si>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</si>
  <si>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</si>
  <si>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</si>
  <si>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</si>
  <si>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</si>
  <si>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</si>
  <si>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</si>
  <si>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</si>
  <si>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</si>
  <si>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</si>
  <si>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</si>
  <si>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</si>
  <si>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</si>
  <si>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</si>
  <si>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</si>
  <si>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</si>
  <si>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</si>
  <si>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</si>
  <si>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</si>
  <si>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</si>
  <si>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</si>
  <si>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</si>
  <si>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</si>
  <si>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</si>
  <si>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</si>
  <si>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</si>
  <si>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</si>
  <si>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</si>
  <si>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</si>
  <si>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</si>
  <si>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RELACIÓN DE SUPERFICIES DISPONIBLES EN TERRENOS ENERO 2020</t>
  </si>
  <si>
    <t>2020 (REA cancelación facturas) 2019(REA planta cárdenas y cancelación de facturas)</t>
  </si>
  <si>
    <t>DEL 1 DE ENERO AL 31 DE ENERO DE 2020</t>
  </si>
  <si>
    <t>Pensiones Civiles del Estado</t>
  </si>
  <si>
    <t>Lorenzo Rafael Porras Morán</t>
  </si>
  <si>
    <t>Cuotas y aportaciones para fondo jubilación</t>
  </si>
  <si>
    <t xml:space="preserve"> ISR anual</t>
  </si>
  <si>
    <t>ENERO DE 2020</t>
  </si>
  <si>
    <t>Fecha de actualización:  31 de enero de 2020</t>
  </si>
  <si>
    <t>DATOS DEL EJERCICIO 2020</t>
  </si>
  <si>
    <t>Contrato enero diciembre 2020</t>
  </si>
  <si>
    <t>Ampliación ene-feb 2020 Cuauhtémoc</t>
  </si>
  <si>
    <t>Contrato febrero-diciembre 2020 P. Sur</t>
  </si>
  <si>
    <t>PROMOTORA PARA EL DESARROLLO ECONOMICO  DE CHIHUAHUA</t>
  </si>
  <si>
    <t>Del 01/01/2018 al 31/01/2020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</si>
  <si>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</si>
  <si>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</si>
  <si>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</si>
  <si>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</si>
  <si>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</si>
  <si>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</si>
  <si>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</si>
  <si>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</si>
  <si>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</si>
  <si>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</si>
  <si>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</si>
  <si>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</si>
  <si>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88849 B</t>
  </si>
  <si>
    <t>89913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</si>
  <si>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</si>
  <si>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</si>
  <si>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</si>
  <si>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</si>
  <si>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</si>
  <si>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</si>
  <si>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</si>
  <si>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Operadora Futurama SA de CV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</si>
  <si>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</si>
  <si>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</si>
  <si>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</si>
  <si>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</si>
  <si>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</si>
  <si>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</si>
  <si>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</si>
  <si>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</si>
  <si>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</si>
  <si>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</si>
  <si>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</si>
  <si>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</si>
  <si>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</si>
  <si>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</si>
  <si>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</si>
  <si>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</si>
  <si>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</si>
  <si>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</si>
  <si>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</si>
  <si>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</si>
  <si>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</si>
  <si>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</si>
  <si>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69526 B</t>
  </si>
  <si>
    <t>20/01/2020</t>
  </si>
  <si>
    <t>90121 B</t>
  </si>
  <si>
    <t>90122 B</t>
  </si>
  <si>
    <t>Servicios Integrales Ruta S.A. de C.V.</t>
  </si>
  <si>
    <t>89821 B</t>
  </si>
  <si>
    <t>Productos Chachitos S.A. de C.V.</t>
  </si>
  <si>
    <t>76359 B</t>
  </si>
  <si>
    <t>79496 B</t>
  </si>
  <si>
    <t>88118 B</t>
  </si>
  <si>
    <t>88119 B</t>
  </si>
  <si>
    <t>88514 B</t>
  </si>
  <si>
    <t>88515 B</t>
  </si>
  <si>
    <t>88907 B</t>
  </si>
  <si>
    <t>88908 B</t>
  </si>
  <si>
    <t>89362 B</t>
  </si>
  <si>
    <t>89363 B</t>
  </si>
  <si>
    <t>89780 B</t>
  </si>
  <si>
    <t>89781 B</t>
  </si>
  <si>
    <t>Transervicios S.A. de C.V.</t>
  </si>
  <si>
    <t>89785 B</t>
  </si>
  <si>
    <t>Xomox Chihuahua S.A. de C.V.</t>
  </si>
  <si>
    <t>89985 B</t>
  </si>
  <si>
    <t>89986 B</t>
  </si>
  <si>
    <t>89987 B</t>
  </si>
  <si>
    <t>28/01/2020</t>
  </si>
  <si>
    <t>90150 B</t>
  </si>
  <si>
    <t>90151 B</t>
  </si>
  <si>
    <t>Servicio RG  SA de CV</t>
  </si>
  <si>
    <t>80143 B</t>
  </si>
  <si>
    <t>89786 B</t>
  </si>
  <si>
    <t>Cía. de Teléfonos y Bienes Raíces S.A. de C.V.</t>
  </si>
  <si>
    <t>84213 B</t>
  </si>
  <si>
    <t>84214 B</t>
  </si>
  <si>
    <t>89164 B</t>
  </si>
  <si>
    <t>29/11/2019</t>
  </si>
  <si>
    <t>89309 B</t>
  </si>
  <si>
    <t>89637 B</t>
  </si>
  <si>
    <t>89638 B</t>
  </si>
  <si>
    <t>EUROMOLDURAS</t>
  </si>
  <si>
    <t>89787 B</t>
  </si>
  <si>
    <t>Arrendamientos Arma S.A. de C.V.</t>
  </si>
  <si>
    <t>87341 B</t>
  </si>
  <si>
    <t>87723 B</t>
  </si>
  <si>
    <t>Express Tres Fronteras S.A. de C.V.</t>
  </si>
  <si>
    <t>89925 B</t>
  </si>
  <si>
    <t>89926 B</t>
  </si>
  <si>
    <t>Pavimentos de La Laguna  S.A. de C.V.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</si>
  <si>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</si>
  <si>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</si>
  <si>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</si>
  <si>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</si>
  <si>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</si>
  <si>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</si>
  <si>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</si>
  <si>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</si>
  <si>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</si>
  <si>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</si>
  <si>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</si>
  <si>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</si>
  <si>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</si>
  <si>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</si>
  <si>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</si>
  <si>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</si>
  <si>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</si>
  <si>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</si>
  <si>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</si>
  <si>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</si>
  <si>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</si>
  <si>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</si>
  <si>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</si>
  <si>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</si>
  <si>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</si>
  <si>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</si>
  <si>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</si>
  <si>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</si>
  <si>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</si>
  <si>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</si>
  <si>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</si>
  <si>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</si>
  <si>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</si>
  <si>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</si>
  <si>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</si>
  <si>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</si>
  <si>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</si>
  <si>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</si>
  <si>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</si>
  <si>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</si>
  <si>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</si>
  <si>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</si>
  <si>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</si>
  <si>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</si>
  <si>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</si>
  <si>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</si>
  <si>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</si>
  <si>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</si>
  <si>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</si>
  <si>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</si>
  <si>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</si>
  <si>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</si>
  <si>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</si>
  <si>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</si>
  <si>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</si>
  <si>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</si>
  <si>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</si>
  <si>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</si>
  <si>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</si>
  <si>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</si>
  <si>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</si>
  <si>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</si>
  <si>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</si>
  <si>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</si>
  <si>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</si>
  <si>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</si>
  <si>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</si>
  <si>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</si>
  <si>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</si>
  <si>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</si>
  <si>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</si>
  <si>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</si>
  <si>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</si>
  <si>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</si>
  <si>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</si>
  <si>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</si>
  <si>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</si>
  <si>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</si>
  <si>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</si>
  <si>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</si>
  <si>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</si>
  <si>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</si>
  <si>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</si>
  <si>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</si>
  <si>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</si>
  <si>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</si>
  <si>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</si>
  <si>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</si>
  <si>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</si>
  <si>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</si>
  <si>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</si>
  <si>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</si>
  <si>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</si>
  <si>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</si>
  <si>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</si>
  <si>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</si>
  <si>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</si>
  <si>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</si>
  <si>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</si>
  <si>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</si>
  <si>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</si>
  <si>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</si>
  <si>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Manyser Manufacturas y Servicios S.A. de C.V.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</si>
  <si>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</si>
  <si>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</si>
  <si>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</si>
  <si>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</si>
  <si>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</si>
  <si>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</si>
  <si>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</si>
  <si>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</si>
  <si>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</si>
  <si>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</si>
  <si>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</si>
  <si>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</si>
  <si>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Ingeneria y Diseno Van S.A. de C.V.</t>
  </si>
  <si>
    <t>80558 B</t>
  </si>
  <si>
    <t>89822 B</t>
  </si>
  <si>
    <t>Manufacturas Estampadas S.A. de C.V.</t>
  </si>
  <si>
    <t>82410 B</t>
  </si>
  <si>
    <t>87801 B</t>
  </si>
  <si>
    <t>Instituto de Seguridad y Servicios Sociales de los Trabajadores del Estado</t>
  </si>
  <si>
    <t>89810 B</t>
  </si>
  <si>
    <t>90164 B</t>
  </si>
  <si>
    <t>Constructora Adobe  S.A. de C.V.</t>
  </si>
  <si>
    <t>89788 B</t>
  </si>
  <si>
    <t>IPC Chihuahua S.A. de C.V.</t>
  </si>
  <si>
    <t>22/01/2018</t>
  </si>
  <si>
    <t>79455 B</t>
  </si>
  <si>
    <t>79456 B</t>
  </si>
  <si>
    <t>88750 B</t>
  </si>
  <si>
    <t>89133 B</t>
  </si>
  <si>
    <t>89372 B</t>
  </si>
  <si>
    <t>89789 B</t>
  </si>
  <si>
    <t>Transportes Thomas S.A. de C.V.</t>
  </si>
  <si>
    <t>89922 B</t>
  </si>
  <si>
    <t>American Beef S.A. de C.V.</t>
  </si>
  <si>
    <t>89770 B</t>
  </si>
  <si>
    <t>NOVARES MEXICO NORTH S. DE R.L. DE C.V.</t>
  </si>
  <si>
    <t>90162 B</t>
  </si>
  <si>
    <t>90163 B</t>
  </si>
  <si>
    <t>VTC West S.A. de C.V.</t>
  </si>
  <si>
    <t>89942 B</t>
  </si>
  <si>
    <t>Servicio de Administracion Tributaria</t>
  </si>
  <si>
    <t>79375 B</t>
  </si>
  <si>
    <t>90019 B</t>
  </si>
  <si>
    <t>90160 B</t>
  </si>
  <si>
    <t>90161 B</t>
  </si>
  <si>
    <t>Manufacturas Estampadas SA de CV</t>
  </si>
  <si>
    <t>82408 B</t>
  </si>
  <si>
    <t>87728 B</t>
  </si>
  <si>
    <t>Asociacion de Maquiladoras y Exportadoras de Chihuahua A.C.</t>
  </si>
  <si>
    <t>83355 B</t>
  </si>
  <si>
    <t>84659 B</t>
  </si>
  <si>
    <t>89832 B</t>
  </si>
  <si>
    <t>Digital Appliance Controls de Mexico S.A. de C.V.</t>
  </si>
  <si>
    <t>90153 B</t>
  </si>
  <si>
    <t>Cadisa S.A. de C.V.</t>
  </si>
  <si>
    <t>79801 B</t>
  </si>
  <si>
    <t>79802 B</t>
  </si>
  <si>
    <t>86058 B</t>
  </si>
  <si>
    <t>86059 B</t>
  </si>
  <si>
    <t>89931 B</t>
  </si>
  <si>
    <t>89932 B</t>
  </si>
  <si>
    <t>Fase Chihuahua S.A. de C.V.</t>
  </si>
  <si>
    <t>89834 B</t>
  </si>
  <si>
    <t>Construcciones Nirvana S.A. de C.V.</t>
  </si>
  <si>
    <t>79811 B</t>
  </si>
  <si>
    <t>Pace Industries de Chihuahua II S.A. de CV</t>
  </si>
  <si>
    <t>80360 B</t>
  </si>
  <si>
    <t>82310 B</t>
  </si>
  <si>
    <t>89756 B</t>
  </si>
  <si>
    <t>89757 B</t>
  </si>
  <si>
    <t>89771 B</t>
  </si>
  <si>
    <t>Bachoco S.A. de C.V.</t>
  </si>
  <si>
    <t>69647 B</t>
  </si>
  <si>
    <t>23/12/2019</t>
  </si>
  <si>
    <t>89742 B</t>
  </si>
  <si>
    <t>27/12/2019</t>
  </si>
  <si>
    <t>89744 B</t>
  </si>
  <si>
    <t>Inmobiliaria Los Berrendos SA de CV</t>
  </si>
  <si>
    <t>89837 B</t>
  </si>
  <si>
    <t>AUTOFLETES CHIHUAHUA SA DE CV</t>
  </si>
  <si>
    <t>61586 B</t>
  </si>
  <si>
    <t>Viga y Lamina S.A. de C.V.</t>
  </si>
  <si>
    <t>89817 B</t>
  </si>
  <si>
    <t>Banco Nacional de Mexico S.A.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</si>
  <si>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</si>
  <si>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</si>
  <si>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</si>
  <si>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</si>
  <si>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</si>
  <si>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</si>
  <si>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</si>
  <si>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</si>
  <si>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Fletes Mexico Chihuahua SA de CV</t>
  </si>
  <si>
    <t>90063 B</t>
  </si>
  <si>
    <t>90152 B</t>
  </si>
  <si>
    <t>Servicios Garica</t>
  </si>
  <si>
    <t>81440 B</t>
  </si>
  <si>
    <t>81779 B</t>
  </si>
  <si>
    <t>89065 B</t>
  </si>
  <si>
    <t>89584 B</t>
  </si>
  <si>
    <t>89943 B</t>
  </si>
  <si>
    <t>American Beef SA de CV</t>
  </si>
  <si>
    <t>89772 B</t>
  </si>
  <si>
    <t>Factoria Industrial SA de CV.</t>
  </si>
  <si>
    <t>82696 B</t>
  </si>
  <si>
    <t>31/10/2018</t>
  </si>
  <si>
    <t>83632 B</t>
  </si>
  <si>
    <t>87376 B</t>
  </si>
  <si>
    <t>87658 B</t>
  </si>
  <si>
    <t>13/08/2019</t>
  </si>
  <si>
    <t>87908 B</t>
  </si>
  <si>
    <t>88293 B</t>
  </si>
  <si>
    <t>13/09/2019</t>
  </si>
  <si>
    <t>88370 B</t>
  </si>
  <si>
    <t>88539 B</t>
  </si>
  <si>
    <t>88928 B</t>
  </si>
  <si>
    <t>89462 B</t>
  </si>
  <si>
    <t>89962 B</t>
  </si>
  <si>
    <t>Transportes Foraneos y Locales de Rio Grande</t>
  </si>
  <si>
    <t>76210 B</t>
  </si>
  <si>
    <t>76211 B</t>
  </si>
  <si>
    <t>Intermex Manufactura de Chihuahua SA CV</t>
  </si>
  <si>
    <t>75756 B</t>
  </si>
  <si>
    <t>75769 B</t>
  </si>
  <si>
    <t>77373 B</t>
  </si>
  <si>
    <t>89774 B</t>
  </si>
  <si>
    <t>Jabil Circuit de Chihuahua S de R.L de C.V.</t>
  </si>
  <si>
    <t>90024 B</t>
  </si>
  <si>
    <t>90025 B</t>
  </si>
  <si>
    <t>90026 B</t>
  </si>
  <si>
    <t>90027 B</t>
  </si>
  <si>
    <t>Plasmatec Metalizaciones S.A de C.V.</t>
  </si>
  <si>
    <t>78324 B</t>
  </si>
  <si>
    <t>29/01/2020</t>
  </si>
  <si>
    <t>90171 B</t>
  </si>
  <si>
    <t>89841 B</t>
  </si>
  <si>
    <t>Promotora de Restaurantes del Norte SA de CV</t>
  </si>
  <si>
    <t>84239 B</t>
  </si>
  <si>
    <t>88265 B</t>
  </si>
  <si>
    <t>87048 B</t>
  </si>
  <si>
    <t>87449 B</t>
  </si>
  <si>
    <t>87674 B</t>
  </si>
  <si>
    <t>88171 B</t>
  </si>
  <si>
    <t>88546 B</t>
  </si>
  <si>
    <t>88935 B</t>
  </si>
  <si>
    <t>89469 B</t>
  </si>
  <si>
    <t>89842 B</t>
  </si>
  <si>
    <t>Grupo American Industries S.A de C.V.</t>
  </si>
  <si>
    <t>89693 B</t>
  </si>
  <si>
    <t>90029 B</t>
  </si>
  <si>
    <t>90062 B</t>
  </si>
  <si>
    <t>Cadena Comercial OXXO S.A de C.V.</t>
  </si>
  <si>
    <t>90143 B</t>
  </si>
  <si>
    <t>90144 B</t>
  </si>
  <si>
    <t>GCC Conctero S.A.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</si>
  <si>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</si>
  <si>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</si>
  <si>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</si>
  <si>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</si>
  <si>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</si>
  <si>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</si>
  <si>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</si>
  <si>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</si>
  <si>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</si>
  <si>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</si>
  <si>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</si>
  <si>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</si>
  <si>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</si>
  <si>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</si>
  <si>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88797 B</t>
  </si>
  <si>
    <t>88798 B</t>
  </si>
  <si>
    <t>89195 B</t>
  </si>
  <si>
    <t>89196 B</t>
  </si>
  <si>
    <t>89197 B</t>
  </si>
  <si>
    <t>13/11/2019</t>
  </si>
  <si>
    <t>89237 B</t>
  </si>
  <si>
    <t>89238 B</t>
  </si>
  <si>
    <t>20/11/2019</t>
  </si>
  <si>
    <t>89249 B</t>
  </si>
  <si>
    <t>89718 B</t>
  </si>
  <si>
    <t>89719 B</t>
  </si>
  <si>
    <t>89720 B</t>
  </si>
  <si>
    <t>89721 B</t>
  </si>
  <si>
    <t>89722 B</t>
  </si>
  <si>
    <t>90084 B</t>
  </si>
  <si>
    <t>90085 B</t>
  </si>
  <si>
    <t>90086 B</t>
  </si>
  <si>
    <t>17/01/2020</t>
  </si>
  <si>
    <t>90097 B</t>
  </si>
  <si>
    <t>90098 B</t>
  </si>
  <si>
    <t>BIO PAPPEL S.A.B. DE C.V.</t>
  </si>
  <si>
    <t>79384 B</t>
  </si>
  <si>
    <t>89763 B</t>
  </si>
  <si>
    <t>89764 B</t>
  </si>
  <si>
    <t>Madereria Chavez Gamez</t>
  </si>
  <si>
    <t>20379 B</t>
  </si>
  <si>
    <t>20651 B</t>
  </si>
  <si>
    <t>20976 B</t>
  </si>
  <si>
    <t>21382 B</t>
  </si>
  <si>
    <t>21645 B</t>
  </si>
  <si>
    <t>21963 B</t>
  </si>
  <si>
    <t>22244 B</t>
  </si>
  <si>
    <t>22470 B</t>
  </si>
  <si>
    <t>22799 B</t>
  </si>
  <si>
    <t>23087 B</t>
  </si>
  <si>
    <t>23326 B</t>
  </si>
  <si>
    <t>23667 B</t>
  </si>
  <si>
    <t>FAMSA MEXICO SA DE CV</t>
  </si>
  <si>
    <t>88937 B</t>
  </si>
  <si>
    <t>89471 B</t>
  </si>
  <si>
    <t>89844 B</t>
  </si>
  <si>
    <t>Bienes Raices Lom S.A De C.V</t>
  </si>
  <si>
    <t>68904 B</t>
  </si>
  <si>
    <t>Plaza San Ignacio A.C.</t>
  </si>
  <si>
    <t>75941 B</t>
  </si>
  <si>
    <t>76405 B</t>
  </si>
  <si>
    <t>Global Products Co. S.A. De C.V.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</si>
  <si>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</si>
  <si>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</si>
  <si>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</si>
  <si>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</si>
  <si>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</si>
  <si>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</si>
  <si>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</si>
  <si>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</si>
  <si>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90035 B</t>
  </si>
  <si>
    <t>90036 B</t>
  </si>
  <si>
    <t>90155 B</t>
  </si>
  <si>
    <t>90156 B</t>
  </si>
  <si>
    <t>Tuban SA De CV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</si>
  <si>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</si>
  <si>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</si>
  <si>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</si>
  <si>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</si>
  <si>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</si>
  <si>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</si>
  <si>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</si>
  <si>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</si>
  <si>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</si>
  <si>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</si>
  <si>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</si>
  <si>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</si>
  <si>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</si>
  <si>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</si>
  <si>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</si>
  <si>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</si>
  <si>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</si>
  <si>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</si>
  <si>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</si>
  <si>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</si>
  <si>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89759 B</t>
  </si>
  <si>
    <t>Inmobiliaria Comercial Intermex S.A De C.V.</t>
  </si>
  <si>
    <t>89965 B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</si>
  <si>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</si>
  <si>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</si>
  <si>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</si>
  <si>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</si>
  <si>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</si>
  <si>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</si>
  <si>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</si>
  <si>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</si>
  <si>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Canplast México S.A. De C.V.</t>
  </si>
  <si>
    <t>82272 B</t>
  </si>
  <si>
    <t>82273 B</t>
  </si>
  <si>
    <t>85516 B</t>
  </si>
  <si>
    <t>85517 B</t>
  </si>
  <si>
    <t>Hermes´s y Asociados SA de CV</t>
  </si>
  <si>
    <t>80342 B</t>
  </si>
  <si>
    <t>83430 B</t>
  </si>
  <si>
    <t>89849 B</t>
  </si>
  <si>
    <t>IP Empaques de Mexico S de RL de CV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</si>
  <si>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</si>
  <si>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</si>
  <si>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</si>
  <si>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</si>
  <si>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</si>
  <si>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</si>
  <si>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</si>
  <si>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</si>
  <si>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</si>
  <si>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</si>
  <si>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</si>
  <si>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</si>
  <si>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</si>
  <si>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</si>
  <si>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81593 B</t>
  </si>
  <si>
    <t>81594 B</t>
  </si>
  <si>
    <t>81595 B</t>
  </si>
  <si>
    <t>83687 B</t>
  </si>
  <si>
    <t>13/02/2019</t>
  </si>
  <si>
    <t>85303 B</t>
  </si>
  <si>
    <t>89784 B</t>
  </si>
  <si>
    <t>Durabox de Chihuahua S.A. De C.V.</t>
  </si>
  <si>
    <t>86952 B</t>
  </si>
  <si>
    <t>88556 B</t>
  </si>
  <si>
    <t>88945 B</t>
  </si>
  <si>
    <t>89478 B</t>
  </si>
  <si>
    <t>89850 B</t>
  </si>
  <si>
    <t>Marlo Industrias S.A de C.V.</t>
  </si>
  <si>
    <t>76411 B</t>
  </si>
  <si>
    <t>85179 B</t>
  </si>
  <si>
    <t>85636 B</t>
  </si>
  <si>
    <t>88951 B</t>
  </si>
  <si>
    <t>89485 B</t>
  </si>
  <si>
    <t>Transportes Soto e Hijos S.A. De C.V.</t>
  </si>
  <si>
    <t>81462 B</t>
  </si>
  <si>
    <t>89823 B</t>
  </si>
  <si>
    <t>Agua y Hielo Purificados S.A De C.V.</t>
  </si>
  <si>
    <t>89327 B</t>
  </si>
  <si>
    <t>89760 B</t>
  </si>
  <si>
    <t>Chihuahua Meat Visa Qualitty S.A De C.V.</t>
  </si>
  <si>
    <t>79423 B</t>
  </si>
  <si>
    <t>Lutron CNC S de R.L de C.V.</t>
  </si>
  <si>
    <t>74314 B</t>
  </si>
  <si>
    <t>74315 B</t>
  </si>
  <si>
    <t>75475 B</t>
  </si>
  <si>
    <t>Grainger S.A. De C.V.</t>
  </si>
  <si>
    <t>60736 B</t>
  </si>
  <si>
    <t>77604 B</t>
  </si>
  <si>
    <t>79410 B</t>
  </si>
  <si>
    <t>83402 B</t>
  </si>
  <si>
    <t>83878 B</t>
  </si>
  <si>
    <t>84335 B</t>
  </si>
  <si>
    <t>84666 B</t>
  </si>
  <si>
    <t>88144 B</t>
  </si>
  <si>
    <t>88564 B</t>
  </si>
  <si>
    <t>88953 B</t>
  </si>
  <si>
    <t>89487 B</t>
  </si>
  <si>
    <t>89857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</si>
  <si>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</si>
  <si>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</si>
  <si>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</si>
  <si>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</si>
  <si>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</si>
  <si>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</si>
  <si>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</si>
  <si>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</si>
  <si>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</si>
  <si>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</si>
  <si>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</si>
  <si>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</si>
  <si>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</si>
  <si>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</si>
  <si>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</si>
  <si>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</si>
  <si>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</si>
  <si>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</si>
  <si>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</si>
  <si>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</si>
  <si>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</si>
  <si>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</si>
  <si>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87916 B</t>
  </si>
  <si>
    <t>88330 B</t>
  </si>
  <si>
    <t>89488 B</t>
  </si>
  <si>
    <t>89858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</si>
  <si>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</si>
  <si>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</si>
  <si>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</si>
  <si>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</si>
  <si>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</si>
  <si>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</si>
  <si>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</si>
  <si>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</si>
  <si>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89572 B</t>
  </si>
  <si>
    <t>89573 B</t>
  </si>
  <si>
    <t>89574 B</t>
  </si>
  <si>
    <t>89972 B</t>
  </si>
  <si>
    <t>89973 B</t>
  </si>
  <si>
    <t>89974 B</t>
  </si>
  <si>
    <t>TP Nearshore S de R.L. de C.V.</t>
  </si>
  <si>
    <t>88883 B</t>
  </si>
  <si>
    <t>88884 B</t>
  </si>
  <si>
    <t>88885 B</t>
  </si>
  <si>
    <t>89338 B</t>
  </si>
  <si>
    <t>89339 B</t>
  </si>
  <si>
    <t>89340 B</t>
  </si>
  <si>
    <t>89727 B</t>
  </si>
  <si>
    <t>89765 B</t>
  </si>
  <si>
    <t>89766 B</t>
  </si>
  <si>
    <t>89767 B</t>
  </si>
  <si>
    <t>Century Mold Mexico S de RL de CV</t>
  </si>
  <si>
    <t>72453 B</t>
  </si>
  <si>
    <t>89951 B</t>
  </si>
  <si>
    <t>89952 B</t>
  </si>
  <si>
    <t>Mueblerias Futurama SA de CV</t>
  </si>
  <si>
    <t>71279 B</t>
  </si>
  <si>
    <t>Auto Fletera de Chihuahua SA De CV</t>
  </si>
  <si>
    <t>83475 B</t>
  </si>
  <si>
    <t>84388 B</t>
  </si>
  <si>
    <t>Ma. Merced de la Torre Jauregui</t>
  </si>
  <si>
    <t>71553 B</t>
  </si>
  <si>
    <t>71752 B</t>
  </si>
  <si>
    <t>72153 B</t>
  </si>
  <si>
    <t>77283 B</t>
  </si>
  <si>
    <t>88568 B</t>
  </si>
  <si>
    <t>88091 B</t>
  </si>
  <si>
    <t>88569 B</t>
  </si>
  <si>
    <t>IMAPCOLOR S.A. DE C.V.</t>
  </si>
  <si>
    <t>71520 B</t>
  </si>
  <si>
    <t>72297 B</t>
  </si>
  <si>
    <t>73326 B</t>
  </si>
  <si>
    <t>79546 B</t>
  </si>
  <si>
    <t>86753 B</t>
  </si>
  <si>
    <t>88742 B</t>
  </si>
  <si>
    <t>31/10/2019</t>
  </si>
  <si>
    <t>88842 B</t>
  </si>
  <si>
    <t>Desarrollo de Ingenieria y Contratacion SA de CV</t>
  </si>
  <si>
    <t>22/03/2019</t>
  </si>
  <si>
    <t>85766 B</t>
  </si>
  <si>
    <t>89860 B</t>
  </si>
  <si>
    <t>90093 B</t>
  </si>
  <si>
    <t>ESTAPACK S.A. de C.V.</t>
  </si>
  <si>
    <t>88571 B</t>
  </si>
  <si>
    <t>89861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</si>
  <si>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</si>
  <si>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</si>
  <si>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</si>
  <si>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</si>
  <si>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</si>
  <si>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</si>
  <si>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</si>
  <si>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</si>
  <si>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</si>
  <si>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</si>
  <si>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</si>
  <si>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</si>
  <si>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</si>
  <si>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Consolidated Medical Equipment Company S de RL de CV</t>
  </si>
  <si>
    <t>90020 B</t>
  </si>
  <si>
    <t>90021 B</t>
  </si>
  <si>
    <t>INMOBILIARIA TOMAS VALLES VIVAR SA DE CV</t>
  </si>
  <si>
    <t>79473 B</t>
  </si>
  <si>
    <t>Parque Industrial Juarez SA de CV</t>
  </si>
  <si>
    <t>84649 B</t>
  </si>
  <si>
    <t>90141 B</t>
  </si>
  <si>
    <t>Banco del Bajío S.A.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</si>
  <si>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</si>
  <si>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</si>
  <si>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</si>
  <si>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</si>
  <si>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</si>
  <si>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</si>
  <si>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</si>
  <si>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</si>
  <si>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</si>
  <si>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</si>
  <si>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HELM DE MEXICO S.A.</t>
  </si>
  <si>
    <t>83429 B</t>
  </si>
  <si>
    <t>Servicios de Manufactura y Desarrollo SA de CV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</si>
  <si>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</si>
  <si>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</si>
  <si>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</si>
  <si>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</si>
  <si>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</si>
  <si>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</si>
  <si>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</si>
  <si>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</si>
  <si>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</si>
  <si>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</si>
  <si>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</si>
  <si>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</si>
  <si>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</si>
  <si>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</si>
  <si>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</si>
  <si>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</si>
  <si>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</si>
  <si>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</si>
  <si>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89867 B</t>
  </si>
  <si>
    <t>77627 B</t>
  </si>
  <si>
    <t>88584 B</t>
  </si>
  <si>
    <t>87805 B</t>
  </si>
  <si>
    <t>88213 B</t>
  </si>
  <si>
    <t>88585 B</t>
  </si>
  <si>
    <t>88973 B</t>
  </si>
  <si>
    <t>89506 B</t>
  </si>
  <si>
    <t>89868 B</t>
  </si>
  <si>
    <t>88586 B</t>
  </si>
  <si>
    <t>88974 B</t>
  </si>
  <si>
    <t>89507 B</t>
  </si>
  <si>
    <t>89869 B</t>
  </si>
  <si>
    <t>87717 B</t>
  </si>
  <si>
    <t>DISTRIBUIDORA DE CERVEZAS MODELO EN CHIHUAHUA SA DE CV</t>
  </si>
  <si>
    <t>77227 B</t>
  </si>
  <si>
    <t>82586 B</t>
  </si>
  <si>
    <t>83803 B</t>
  </si>
  <si>
    <t>84254 B</t>
  </si>
  <si>
    <t>84255 B</t>
  </si>
  <si>
    <t>84256 B</t>
  </si>
  <si>
    <t>89512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</si>
  <si>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</si>
  <si>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</si>
  <si>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</si>
  <si>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</si>
  <si>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</si>
  <si>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</si>
  <si>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</si>
  <si>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</si>
  <si>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</si>
  <si>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</si>
  <si>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</si>
  <si>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88175 B</t>
  </si>
  <si>
    <t>88590 B</t>
  </si>
  <si>
    <t>88980 B</t>
  </si>
  <si>
    <t>89513 B</t>
  </si>
  <si>
    <t>89958 B</t>
  </si>
  <si>
    <t>64844 B</t>
  </si>
  <si>
    <t>79600 B</t>
  </si>
  <si>
    <t>79968 B</t>
  </si>
  <si>
    <t>89872 B</t>
  </si>
  <si>
    <t>NALCO DE MEXICO</t>
  </si>
  <si>
    <t>89873 B</t>
  </si>
  <si>
    <t>68807 B</t>
  </si>
  <si>
    <t>Minas Guilloyna SA de CV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</si>
  <si>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</si>
  <si>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</si>
  <si>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</si>
  <si>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</si>
  <si>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</si>
  <si>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</si>
  <si>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</si>
  <si>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</si>
  <si>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</si>
  <si>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</si>
  <si>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Importaciones La Llamarada SA de CV</t>
  </si>
  <si>
    <t>89516 B</t>
  </si>
  <si>
    <t>89874 B</t>
  </si>
  <si>
    <t>DISTRIBUIDOR MOBILE HIDRAULICO E INDUSTRIAL SA DE CV</t>
  </si>
  <si>
    <t>83795 B</t>
  </si>
  <si>
    <t>89878 B</t>
  </si>
  <si>
    <t>74178 B</t>
  </si>
  <si>
    <t>74181 B</t>
  </si>
  <si>
    <t>76964 B</t>
  </si>
  <si>
    <t>77237 B</t>
  </si>
  <si>
    <t>80590 B</t>
  </si>
  <si>
    <t>89595 B</t>
  </si>
  <si>
    <t>89596 B</t>
  </si>
  <si>
    <t>89597 B</t>
  </si>
  <si>
    <t>89673 B</t>
  </si>
  <si>
    <t>89953 B</t>
  </si>
  <si>
    <t>89954 B</t>
  </si>
  <si>
    <t>89955 B</t>
  </si>
  <si>
    <t>Representaciones Verdes de México SA de CV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</si>
  <si>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</si>
  <si>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</si>
  <si>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</si>
  <si>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</si>
  <si>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</si>
  <si>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</si>
  <si>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</si>
  <si>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</si>
  <si>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</si>
  <si>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89879 B</t>
  </si>
  <si>
    <t>Material Constructor SA de CV</t>
  </si>
  <si>
    <t>84726 B</t>
  </si>
  <si>
    <t>89997 B</t>
  </si>
  <si>
    <t>79219 B</t>
  </si>
  <si>
    <t>Productos de Consumo Z S.A. de C.V.</t>
  </si>
  <si>
    <t>80916 B</t>
  </si>
  <si>
    <t>82649 B</t>
  </si>
  <si>
    <t>89884 B</t>
  </si>
  <si>
    <t>89885 B</t>
  </si>
  <si>
    <t>83064 B</t>
  </si>
  <si>
    <t>83441 B</t>
  </si>
  <si>
    <t>84367 B</t>
  </si>
  <si>
    <t>Servicios Swecomex SA deCV</t>
  </si>
  <si>
    <t>88152 B</t>
  </si>
  <si>
    <t>25/10/2019</t>
  </si>
  <si>
    <t>88814 B</t>
  </si>
  <si>
    <t>88998 B</t>
  </si>
  <si>
    <t>89531 B</t>
  </si>
  <si>
    <t>85421 B</t>
  </si>
  <si>
    <t>89575 B</t>
  </si>
  <si>
    <t>89824 B</t>
  </si>
  <si>
    <t>82061 B</t>
  </si>
  <si>
    <t>89889 B</t>
  </si>
  <si>
    <t>Gala Diseño en Muebles SA de CV</t>
  </si>
  <si>
    <t>89936 B</t>
  </si>
  <si>
    <t>Centro de Servicios Metrologicos S de RL de CV</t>
  </si>
  <si>
    <t>77504 B</t>
  </si>
  <si>
    <t>79020 B</t>
  </si>
  <si>
    <t>83986 B</t>
  </si>
  <si>
    <t>89930 B</t>
  </si>
  <si>
    <t>Constructora y Proveedora Ferretodo SA de CV</t>
  </si>
  <si>
    <t>69782 B</t>
  </si>
  <si>
    <t>70169 B</t>
  </si>
  <si>
    <t>72621 B</t>
  </si>
  <si>
    <t>80842 B</t>
  </si>
  <si>
    <t>83021 B</t>
  </si>
  <si>
    <t>GEN INDUSTRIAL  S.A. DE C.V.</t>
  </si>
  <si>
    <t>80022 B</t>
  </si>
  <si>
    <t>80023 B</t>
  </si>
  <si>
    <t>89891 B</t>
  </si>
  <si>
    <t>David Velasco Martinez</t>
  </si>
  <si>
    <t>87822 B</t>
  </si>
  <si>
    <t>88210 B</t>
  </si>
  <si>
    <t>88615 B</t>
  </si>
  <si>
    <t>89537 B</t>
  </si>
  <si>
    <t>Impulsora Sahuayo S.A. de C.V.</t>
  </si>
  <si>
    <t>79628 B</t>
  </si>
  <si>
    <t>80568 B</t>
  </si>
  <si>
    <t>82622 B</t>
  </si>
  <si>
    <t>89923 B</t>
  </si>
  <si>
    <t>Grupo Pasan de Chihuahua S.A. de C.V.</t>
  </si>
  <si>
    <t>80123 B</t>
  </si>
  <si>
    <t>85419 B</t>
  </si>
  <si>
    <t>89040 B</t>
  </si>
  <si>
    <t>89560 B</t>
  </si>
  <si>
    <t>89819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</si>
  <si>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</si>
  <si>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</si>
  <si>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</si>
  <si>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</si>
  <si>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</si>
  <si>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</si>
  <si>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</si>
  <si>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</si>
  <si>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</si>
  <si>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</si>
  <si>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</si>
  <si>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</si>
  <si>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</si>
  <si>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</si>
  <si>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</si>
  <si>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</si>
  <si>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</si>
  <si>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</si>
  <si>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</si>
  <si>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</si>
  <si>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</si>
  <si>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</si>
  <si>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84696 B</t>
  </si>
  <si>
    <t>86983 B</t>
  </si>
  <si>
    <t>87263 B</t>
  </si>
  <si>
    <t>87264 B</t>
  </si>
  <si>
    <t>87265 B</t>
  </si>
  <si>
    <t>87824 B</t>
  </si>
  <si>
    <t>87825 B</t>
  </si>
  <si>
    <t>87826 B</t>
  </si>
  <si>
    <t>88234 B</t>
  </si>
  <si>
    <t>88235 B</t>
  </si>
  <si>
    <t>88236 B</t>
  </si>
  <si>
    <t>88618 B</t>
  </si>
  <si>
    <t>88619 B</t>
  </si>
  <si>
    <t>88620 B</t>
  </si>
  <si>
    <t>89010 B</t>
  </si>
  <si>
    <t>89011 B</t>
  </si>
  <si>
    <t>89012 B</t>
  </si>
  <si>
    <t>89539 B</t>
  </si>
  <si>
    <t>89540 B</t>
  </si>
  <si>
    <t>89541 B</t>
  </si>
  <si>
    <t>89893 B</t>
  </si>
  <si>
    <t>89894 B</t>
  </si>
  <si>
    <t>89895 B</t>
  </si>
  <si>
    <t>Industrias Unidas S.A. de C.V.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</si>
  <si>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</si>
  <si>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</si>
  <si>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</si>
  <si>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</si>
  <si>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</si>
  <si>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</si>
  <si>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</si>
  <si>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</si>
  <si>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</si>
  <si>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</si>
  <si>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</si>
  <si>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</si>
  <si>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Gastronomica Smokehouse Mexico S.A. de C.V.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</si>
  <si>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</si>
  <si>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</si>
  <si>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</si>
  <si>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</si>
  <si>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</si>
  <si>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</si>
  <si>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</si>
  <si>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</si>
  <si>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</si>
  <si>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</si>
  <si>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</si>
  <si>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</si>
  <si>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</si>
  <si>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</si>
  <si>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</si>
  <si>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</si>
  <si>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</si>
  <si>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</si>
  <si>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</si>
  <si>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</si>
  <si>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Pick-One S.A de C.V</t>
  </si>
  <si>
    <t>79630 B</t>
  </si>
  <si>
    <t>83495 B</t>
  </si>
  <si>
    <t>88624 B</t>
  </si>
  <si>
    <t>78036 B</t>
  </si>
  <si>
    <t>78426 B</t>
  </si>
  <si>
    <t>DHL EXPRESS MEXICO S.A DE C.V.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</si>
  <si>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</si>
  <si>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</si>
  <si>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</si>
  <si>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</si>
  <si>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</si>
  <si>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</si>
  <si>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</si>
  <si>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</si>
  <si>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</si>
  <si>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89791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</si>
  <si>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</si>
  <si>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</si>
  <si>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</si>
  <si>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</si>
  <si>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</si>
  <si>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</si>
  <si>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</si>
  <si>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</si>
  <si>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Alejandro Medina Martinez</t>
  </si>
  <si>
    <t>89375 B</t>
  </si>
  <si>
    <t>89376 B</t>
  </si>
  <si>
    <t>89792 B</t>
  </si>
  <si>
    <t>89793 B</t>
  </si>
  <si>
    <t>82409 B</t>
  </si>
  <si>
    <t>87800 B</t>
  </si>
  <si>
    <t>83472 B</t>
  </si>
  <si>
    <t>87336 B</t>
  </si>
  <si>
    <t>89452 B</t>
  </si>
  <si>
    <t>72639 B</t>
  </si>
  <si>
    <t>87330 B</t>
  </si>
  <si>
    <t>88629 B</t>
  </si>
  <si>
    <t>89794 B</t>
  </si>
  <si>
    <t>Promotora Industrial GIM S. A de C.V.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</si>
  <si>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</si>
  <si>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</si>
  <si>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</si>
  <si>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</si>
  <si>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</si>
  <si>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</si>
  <si>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</si>
  <si>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</si>
  <si>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88886 B</t>
  </si>
  <si>
    <t>88887 B</t>
  </si>
  <si>
    <t>89342 B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</si>
  <si>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</si>
  <si>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</si>
  <si>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</si>
  <si>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</si>
  <si>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</si>
  <si>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</si>
  <si>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</si>
  <si>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</si>
  <si>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</si>
  <si>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78820 B</t>
  </si>
  <si>
    <t>86971 B</t>
  </si>
  <si>
    <t>88633 B</t>
  </si>
  <si>
    <t>89085 B</t>
  </si>
  <si>
    <t>89380 B</t>
  </si>
  <si>
    <t>89797 B</t>
  </si>
  <si>
    <t>72298 B</t>
  </si>
  <si>
    <t>73393 B</t>
  </si>
  <si>
    <t>79586 B</t>
  </si>
  <si>
    <t>86752 B</t>
  </si>
  <si>
    <t>88129 B</t>
  </si>
  <si>
    <t>88743 B</t>
  </si>
  <si>
    <t>89202 B</t>
  </si>
  <si>
    <t>74232 B</t>
  </si>
  <si>
    <t>79996 B</t>
  </si>
  <si>
    <t>80252 B</t>
  </si>
  <si>
    <t>83456 B</t>
  </si>
  <si>
    <t>83929 B</t>
  </si>
  <si>
    <t>85154 B</t>
  </si>
  <si>
    <t>85596 B</t>
  </si>
  <si>
    <t>88308 B</t>
  </si>
  <si>
    <t>88634 B</t>
  </si>
  <si>
    <t>89156 B</t>
  </si>
  <si>
    <t>89382 B</t>
  </si>
  <si>
    <t>89798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</si>
  <si>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</si>
  <si>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</si>
  <si>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</si>
  <si>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</si>
  <si>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</si>
  <si>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</si>
  <si>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</si>
  <si>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</si>
  <si>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</si>
  <si>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</si>
  <si>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</si>
  <si>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</si>
  <si>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</si>
  <si>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88810 B</t>
  </si>
  <si>
    <t>89220 B</t>
  </si>
  <si>
    <t>89451 B</t>
  </si>
  <si>
    <t>90004 B</t>
  </si>
  <si>
    <t>Arrow Internacional de Chihuahua SA de CV</t>
  </si>
  <si>
    <t>89801 B</t>
  </si>
  <si>
    <t>90158 B</t>
  </si>
  <si>
    <t>Administración y Consultorías de Chihuahua SA de CV</t>
  </si>
  <si>
    <t>68669 B</t>
  </si>
  <si>
    <t>80767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</si>
  <si>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</si>
  <si>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</si>
  <si>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</si>
  <si>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</si>
  <si>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</si>
  <si>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</si>
  <si>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</si>
  <si>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</si>
  <si>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</si>
  <si>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</si>
  <si>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</si>
  <si>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</si>
  <si>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</si>
  <si>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</si>
  <si>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</si>
  <si>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Enfoque Meridiano S.A. de C.V.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</si>
  <si>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</si>
  <si>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</si>
  <si>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</si>
  <si>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</si>
  <si>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</si>
  <si>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</si>
  <si>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</si>
  <si>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</si>
  <si>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</si>
  <si>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</si>
  <si>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</si>
  <si>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</si>
  <si>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Florinda Chavez Renova</t>
  </si>
  <si>
    <t>88366 B</t>
  </si>
  <si>
    <t>89122 B</t>
  </si>
  <si>
    <t>Grupo Calibeb S.A. de C.V.</t>
  </si>
  <si>
    <t>74577 B</t>
  </si>
  <si>
    <t>76483 B</t>
  </si>
  <si>
    <t>76897 B</t>
  </si>
  <si>
    <t>77667 B</t>
  </si>
  <si>
    <t>88764 B</t>
  </si>
  <si>
    <t>88765 B</t>
  </si>
  <si>
    <t>89124 B</t>
  </si>
  <si>
    <t>89387 B</t>
  </si>
  <si>
    <t>90117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</si>
  <si>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</si>
  <si>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</si>
  <si>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</si>
  <si>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</si>
  <si>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</si>
  <si>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</si>
  <si>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</si>
  <si>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</si>
  <si>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</si>
  <si>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90128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</si>
  <si>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</si>
  <si>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</si>
  <si>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</si>
  <si>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</si>
  <si>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</si>
  <si>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</si>
  <si>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</si>
  <si>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</si>
  <si>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</si>
  <si>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</si>
  <si>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Corporativo AGA SA de CV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</si>
  <si>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</si>
  <si>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</si>
  <si>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</si>
  <si>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</si>
  <si>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</si>
  <si>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</si>
  <si>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</si>
  <si>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</si>
  <si>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Graficos y Corrugados de Parral S de RL de CV</t>
  </si>
  <si>
    <t>73434 B</t>
  </si>
  <si>
    <t>Coppel S.A. de C.V.</t>
  </si>
  <si>
    <t>71406 B</t>
  </si>
  <si>
    <t>71503 B</t>
  </si>
  <si>
    <t>71869 B</t>
  </si>
  <si>
    <t>72260 B</t>
  </si>
  <si>
    <t>72661 B</t>
  </si>
  <si>
    <t>72941 B</t>
  </si>
  <si>
    <t>Aceros Levinson S.A. de C.V.</t>
  </si>
  <si>
    <t>71870 B</t>
  </si>
  <si>
    <t>89803 B</t>
  </si>
  <si>
    <t>MELOONES BAR &amp; GRILL SA DE CV</t>
  </si>
  <si>
    <t>73895 B</t>
  </si>
  <si>
    <t>89138 B</t>
  </si>
  <si>
    <t>89390 B</t>
  </si>
  <si>
    <t>90127 B</t>
  </si>
  <si>
    <t>71942 B</t>
  </si>
  <si>
    <t>71943 B</t>
  </si>
  <si>
    <t>71944 B</t>
  </si>
  <si>
    <t>71945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</si>
  <si>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</si>
  <si>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</si>
  <si>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</si>
  <si>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</si>
  <si>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</si>
  <si>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</si>
  <si>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</si>
  <si>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</si>
  <si>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</si>
  <si>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</si>
  <si>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</si>
  <si>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</si>
  <si>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</si>
  <si>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</si>
  <si>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</si>
  <si>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</si>
  <si>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</si>
  <si>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</si>
  <si>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SAFRAN ELECTRICAL &amp; POWER CHIHUAHUA, SA DE CV</t>
  </si>
  <si>
    <t>90064 B</t>
  </si>
  <si>
    <t>90065 B</t>
  </si>
  <si>
    <t>90066 B</t>
  </si>
  <si>
    <t>Tecnologia en Maquinados de Chihuahua S de RL MI</t>
  </si>
  <si>
    <t>74606 B</t>
  </si>
  <si>
    <t>78465 B</t>
  </si>
  <si>
    <t>78674 B</t>
  </si>
  <si>
    <t>83164 B</t>
  </si>
  <si>
    <t>Maquinas Diesel S.A. de C.V.</t>
  </si>
  <si>
    <t>86755 B</t>
  </si>
  <si>
    <t>89938 B</t>
  </si>
  <si>
    <t>15/03/2019</t>
  </si>
  <si>
    <t>85748 B</t>
  </si>
  <si>
    <t>85749 B</t>
  </si>
  <si>
    <t>85750 B</t>
  </si>
  <si>
    <t>85751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</si>
  <si>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</si>
  <si>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</si>
  <si>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</si>
  <si>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</si>
  <si>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</si>
  <si>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</si>
  <si>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</si>
  <si>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</si>
  <si>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</si>
  <si>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</si>
  <si>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</si>
  <si>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</si>
  <si>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</si>
  <si>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Grupo Yazaki SA de CV</t>
  </si>
  <si>
    <t>17/12/2019</t>
  </si>
  <si>
    <t>89736 B</t>
  </si>
  <si>
    <t>90159 B</t>
  </si>
  <si>
    <t>Servicios Gasolineros de México S.A. de C.V.</t>
  </si>
  <si>
    <t>79860 B</t>
  </si>
  <si>
    <t>89984 B</t>
  </si>
  <si>
    <t>DSV AIR &amp; SEA S.A. DE C.V.</t>
  </si>
  <si>
    <t>88214 B</t>
  </si>
  <si>
    <t>89115 B</t>
  </si>
  <si>
    <t>90115 B</t>
  </si>
  <si>
    <t>78657 B</t>
  </si>
  <si>
    <t>79650 B</t>
  </si>
  <si>
    <t>82646 B</t>
  </si>
  <si>
    <t>90130 B</t>
  </si>
  <si>
    <t>80540 B</t>
  </si>
  <si>
    <t>Yessica Yazmin Salazar Montes</t>
  </si>
  <si>
    <t>76911 B</t>
  </si>
  <si>
    <t>77297 B</t>
  </si>
  <si>
    <t>77687 B</t>
  </si>
  <si>
    <t>78084 B</t>
  </si>
  <si>
    <t>78460 B</t>
  </si>
  <si>
    <t>78598 B</t>
  </si>
  <si>
    <t>81315 B</t>
  </si>
  <si>
    <t>89989 B</t>
  </si>
  <si>
    <t>FASTENAL MEXICO SERVICES S.DE R.L. DE C.V.</t>
  </si>
  <si>
    <t>85259 B</t>
  </si>
  <si>
    <t>85674 B</t>
  </si>
  <si>
    <t>86091 B</t>
  </si>
  <si>
    <t>86497 B</t>
  </si>
  <si>
    <t>86942 B</t>
  </si>
  <si>
    <t>87379 B</t>
  </si>
  <si>
    <t>87919 B</t>
  </si>
  <si>
    <t>88189 B</t>
  </si>
  <si>
    <t>88705 B</t>
  </si>
  <si>
    <t>90109 B</t>
  </si>
  <si>
    <t>90110 B</t>
  </si>
  <si>
    <t>Samuel Lopez Aguilar</t>
  </si>
  <si>
    <t>87430 B</t>
  </si>
  <si>
    <t>87857 B</t>
  </si>
  <si>
    <t>88314 B</t>
  </si>
  <si>
    <t>88706 B</t>
  </si>
  <si>
    <t>89150 B</t>
  </si>
  <si>
    <t>89402 B</t>
  </si>
  <si>
    <t>90071 B</t>
  </si>
  <si>
    <t>89749 B</t>
  </si>
  <si>
    <t>AXTEL S.A.B. DE C.V.</t>
  </si>
  <si>
    <t>83374 B</t>
  </si>
  <si>
    <t>90072 B</t>
  </si>
  <si>
    <t>Dominguez Htas de México S.A. de C.V.</t>
  </si>
  <si>
    <t>90073 B</t>
  </si>
  <si>
    <t>ACCESORIOS Y MAQUINARIA GAMO S.A. DE C.V.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</si>
  <si>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</si>
  <si>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</si>
  <si>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</si>
  <si>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</si>
  <si>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</si>
  <si>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</si>
  <si>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</si>
  <si>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</si>
  <si>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</si>
  <si>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</si>
  <si>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</si>
  <si>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</si>
  <si>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</si>
  <si>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</si>
  <si>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Avitar del Norte S.A de C.V.</t>
  </si>
  <si>
    <t>78844 B</t>
  </si>
  <si>
    <t>81249 B</t>
  </si>
  <si>
    <t>82507 B</t>
  </si>
  <si>
    <t>87854 B</t>
  </si>
  <si>
    <t>88207 B</t>
  </si>
  <si>
    <t>90074 B</t>
  </si>
  <si>
    <t>Servicios Administrativos OSLO S.A. de C.V.</t>
  </si>
  <si>
    <t>85124 B</t>
  </si>
  <si>
    <t>85125 B</t>
  </si>
  <si>
    <t>87852 B</t>
  </si>
  <si>
    <t>87853 B</t>
  </si>
  <si>
    <t>88303 B</t>
  </si>
  <si>
    <t>88304 B</t>
  </si>
  <si>
    <t>86854 B</t>
  </si>
  <si>
    <t>PREMET S.A. DE C.V.</t>
  </si>
  <si>
    <t>87428 B</t>
  </si>
  <si>
    <t>87851 B</t>
  </si>
  <si>
    <t>Inmobiliaria Omaya S.A de C.V.</t>
  </si>
  <si>
    <t>79334 B</t>
  </si>
  <si>
    <t>CFE Suministrador de Servicios Basicos</t>
  </si>
  <si>
    <t>27/05/2019</t>
  </si>
  <si>
    <t>86649 B</t>
  </si>
  <si>
    <t>86650 B</t>
  </si>
  <si>
    <t>CONTINENTAL CONTITECH DE CHIHUAHUA</t>
  </si>
  <si>
    <t>89743 B</t>
  </si>
  <si>
    <t>90154 B</t>
  </si>
  <si>
    <t>Distribuidora Kroma S.A. de C.V.</t>
  </si>
  <si>
    <t>88713 B</t>
  </si>
  <si>
    <t>AutoZone de México S. de R.L. de C.V.</t>
  </si>
  <si>
    <t>90058 B</t>
  </si>
  <si>
    <t>90059 B</t>
  </si>
  <si>
    <t>ALTO TERRA S.A. DE C.V.</t>
  </si>
  <si>
    <t>89975 B</t>
  </si>
  <si>
    <t>89976 B</t>
  </si>
  <si>
    <t>Promotora de Microindustria de Chihuahua A.C.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</si>
  <si>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</si>
  <si>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</si>
  <si>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</si>
  <si>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</si>
  <si>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</si>
  <si>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</si>
  <si>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</si>
  <si>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</si>
  <si>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</si>
  <si>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</si>
  <si>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</si>
  <si>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</si>
  <si>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</si>
  <si>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</si>
  <si>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</si>
  <si>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</si>
  <si>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</si>
  <si>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</si>
  <si>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</si>
  <si>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</si>
  <si>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</si>
  <si>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80401 B</t>
  </si>
  <si>
    <t>80402 B</t>
  </si>
  <si>
    <t>Oscar Moriel Villalobos</t>
  </si>
  <si>
    <t>87927 B</t>
  </si>
  <si>
    <t>28/10/2019</t>
  </si>
  <si>
    <t>88824 B</t>
  </si>
  <si>
    <t>TRANSPORTES CASTORES DE BAJA CALIFORNIA SA DE CV</t>
  </si>
  <si>
    <t>88688 B</t>
  </si>
  <si>
    <t>Industrias TreCh, S. de R.L. Mi</t>
  </si>
  <si>
    <t>84458 B</t>
  </si>
  <si>
    <t>84459 B</t>
  </si>
  <si>
    <t>84826 B</t>
  </si>
  <si>
    <t>Construcentro de Chihuahua, SA de CV</t>
  </si>
  <si>
    <t>89201 B</t>
  </si>
  <si>
    <t>89723 B</t>
  </si>
  <si>
    <t>90088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</si>
  <si>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</si>
  <si>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</si>
  <si>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</si>
  <si>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</si>
  <si>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</si>
  <si>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</si>
  <si>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</si>
  <si>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</si>
  <si>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AFFA TRADE, S.A.P.I. DE C.V.</t>
  </si>
  <si>
    <t>16/01/2019</t>
  </si>
  <si>
    <t>84859 B</t>
  </si>
  <si>
    <t>86132 B</t>
  </si>
  <si>
    <t>86514 B</t>
  </si>
  <si>
    <t>Sindicato Nacional de Trabajadores de la Educacion Seccion 8</t>
  </si>
  <si>
    <t>88174 B</t>
  </si>
  <si>
    <t>88689 B</t>
  </si>
  <si>
    <t>89153 B</t>
  </si>
  <si>
    <t>89422 B</t>
  </si>
  <si>
    <t>90015 B</t>
  </si>
  <si>
    <t>EMPAQUES Y EMBALAJES SA DE CV</t>
  </si>
  <si>
    <t>90108 B</t>
  </si>
  <si>
    <t>IGS INDUSTRIAL FUND III, S.A.P.I DE CV</t>
  </si>
  <si>
    <t>89921 B</t>
  </si>
  <si>
    <t>24/01/2020</t>
  </si>
  <si>
    <t>90149 B</t>
  </si>
  <si>
    <t>Orora de Mexico, SA de CV.</t>
  </si>
  <si>
    <t>87410 B</t>
  </si>
  <si>
    <t>87668 B</t>
  </si>
  <si>
    <t>Conductos y Metalmecanica SA de CV</t>
  </si>
  <si>
    <t>90013 B</t>
  </si>
  <si>
    <t>90012 B</t>
  </si>
  <si>
    <t>PROESMMA SA DE CV</t>
  </si>
  <si>
    <t>83848 B</t>
  </si>
  <si>
    <t>83849 B</t>
  </si>
  <si>
    <t>84314 B</t>
  </si>
  <si>
    <t>84713 B</t>
  </si>
  <si>
    <t>85268 B</t>
  </si>
  <si>
    <t>85679 B</t>
  </si>
  <si>
    <t>86151 B</t>
  </si>
  <si>
    <t>86523 B</t>
  </si>
  <si>
    <t>86966 B</t>
  </si>
  <si>
    <t>87400 B</t>
  </si>
  <si>
    <t>87843 B</t>
  </si>
  <si>
    <t>88244 B</t>
  </si>
  <si>
    <t>88696 B</t>
  </si>
  <si>
    <t>90011 B</t>
  </si>
  <si>
    <t>88738 B</t>
  </si>
  <si>
    <t>89555 B</t>
  </si>
  <si>
    <t>89939 B</t>
  </si>
  <si>
    <t>89556 B</t>
  </si>
  <si>
    <t>89940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</si>
  <si>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</si>
  <si>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</si>
  <si>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</si>
  <si>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</si>
  <si>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</si>
  <si>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</si>
  <si>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</si>
  <si>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</si>
  <si>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</si>
  <si>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</si>
  <si>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</si>
  <si>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</si>
  <si>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</si>
  <si>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TRAILERS YSERVICIOS DE JUAREZ SA DE CV</t>
  </si>
  <si>
    <t>89157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</si>
  <si>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</si>
  <si>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</si>
  <si>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</si>
  <si>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</si>
  <si>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</si>
  <si>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</si>
  <si>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</si>
  <si>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</si>
  <si>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</si>
  <si>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</si>
  <si>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88825 B</t>
  </si>
  <si>
    <t>89221 B</t>
  </si>
  <si>
    <t>89450 B</t>
  </si>
  <si>
    <t>90005 B</t>
  </si>
  <si>
    <t>90111 B</t>
  </si>
  <si>
    <t>Ana Cynthia Carmona Molina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</si>
  <si>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</si>
  <si>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</si>
  <si>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</si>
  <si>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</si>
  <si>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</si>
  <si>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</si>
  <si>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</si>
  <si>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</si>
  <si>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</si>
  <si>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</si>
  <si>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AUTOTRANSPORTE  DUR S DE RL DE CV</t>
  </si>
  <si>
    <t>88723 B</t>
  </si>
  <si>
    <t>88724 B</t>
  </si>
  <si>
    <t>89096 B</t>
  </si>
  <si>
    <t>89097 B</t>
  </si>
  <si>
    <t>89438 B</t>
  </si>
  <si>
    <t>89439 B</t>
  </si>
  <si>
    <t>90060 B</t>
  </si>
  <si>
    <t>90061 B</t>
  </si>
  <si>
    <t>88354 B</t>
  </si>
  <si>
    <t>88355 B</t>
  </si>
  <si>
    <t>88826 B</t>
  </si>
  <si>
    <t>88827 B</t>
  </si>
  <si>
    <t>89136 B</t>
  </si>
  <si>
    <t>89137 B</t>
  </si>
  <si>
    <t>89440 B</t>
  </si>
  <si>
    <t>89441 B</t>
  </si>
  <si>
    <t>90125 B</t>
  </si>
  <si>
    <t>90126 B</t>
  </si>
  <si>
    <t>VIVE CORAZON A.C.</t>
  </si>
  <si>
    <t>87742 B</t>
  </si>
  <si>
    <t>88288 B</t>
  </si>
  <si>
    <t>19/11/2019</t>
  </si>
  <si>
    <t>89245 B</t>
  </si>
  <si>
    <t>89246 B</t>
  </si>
  <si>
    <t>89442 B</t>
  </si>
  <si>
    <t>90133 B</t>
  </si>
  <si>
    <t>89747 B</t>
  </si>
  <si>
    <t>89748 B</t>
  </si>
  <si>
    <t>90119 B</t>
  </si>
  <si>
    <t>89219 B</t>
  </si>
  <si>
    <t>89443 B</t>
  </si>
  <si>
    <t>89827 B</t>
  </si>
  <si>
    <t>Omar Librado Garza Lopez</t>
  </si>
  <si>
    <t>88731 B</t>
  </si>
  <si>
    <t>89139 B</t>
  </si>
  <si>
    <t>89679 B</t>
  </si>
  <si>
    <t>90142 B</t>
  </si>
  <si>
    <t>89688 B</t>
  </si>
  <si>
    <t>89689 B</t>
  </si>
  <si>
    <t>89690 B</t>
  </si>
  <si>
    <t>Ryder Capital, S de RL de CV</t>
  </si>
  <si>
    <t>89445 B</t>
  </si>
  <si>
    <t>IMPULSORA DE MERCADOS DE EMXICO SA DE CV</t>
  </si>
  <si>
    <t>89446 B</t>
  </si>
  <si>
    <t>90120 B</t>
  </si>
  <si>
    <t>90176 B</t>
  </si>
  <si>
    <t>89256 B</t>
  </si>
  <si>
    <t>89447 B</t>
  </si>
  <si>
    <t>90105 B</t>
  </si>
  <si>
    <t>REALTY PROJECTS S DE RL DE CV</t>
  </si>
  <si>
    <t>90139 B</t>
  </si>
  <si>
    <t>90089 B</t>
  </si>
  <si>
    <t>Otros Usuarios</t>
  </si>
  <si>
    <t>26/09/2019</t>
  </si>
  <si>
    <t>88378 B</t>
  </si>
  <si>
    <t>89235 B</t>
  </si>
  <si>
    <t>89725 B</t>
  </si>
  <si>
    <t>90095 B</t>
  </si>
  <si>
    <t>Operadora XVIII de Diciembre SA de CV</t>
  </si>
  <si>
    <t>89995 B</t>
  </si>
  <si>
    <t>Grupo Coanzamex SA de CV</t>
  </si>
  <si>
    <t>88766 B</t>
  </si>
  <si>
    <t>88767 B</t>
  </si>
  <si>
    <t>89204 B</t>
  </si>
  <si>
    <t>89716 B</t>
  </si>
  <si>
    <t>90140 B</t>
  </si>
  <si>
    <t>Parque Hidroponico Naica</t>
  </si>
  <si>
    <t>Hidroponicos Luza S.A. de C.V.</t>
  </si>
  <si>
    <t>77804 B</t>
  </si>
  <si>
    <t>81019 B</t>
  </si>
  <si>
    <t>81389 B</t>
  </si>
  <si>
    <t>81776 B</t>
  </si>
  <si>
    <t>82059 B</t>
  </si>
  <si>
    <t>Parque Ind. Chihuahua Sur</t>
  </si>
  <si>
    <t>86956 B</t>
  </si>
  <si>
    <t>87377 B</t>
  </si>
  <si>
    <t>88160 B</t>
  </si>
  <si>
    <t>88540 B</t>
  </si>
  <si>
    <t>88929 B</t>
  </si>
  <si>
    <t>89463 B</t>
  </si>
  <si>
    <t>89963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</si>
  <si>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</si>
  <si>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</si>
  <si>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</si>
  <si>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</si>
  <si>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</si>
  <si>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</si>
  <si>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</si>
  <si>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</si>
  <si>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</si>
  <si>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</si>
  <si>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HONEYWELL  AEROSPACE DE MEXICO S DE RL DE CV</t>
  </si>
  <si>
    <t>78888 B</t>
  </si>
  <si>
    <t>79625 B</t>
  </si>
  <si>
    <t>25/07/2019</t>
  </si>
  <si>
    <t>87516 B</t>
  </si>
  <si>
    <t>29/07/2019</t>
  </si>
  <si>
    <t>87533 B</t>
  </si>
  <si>
    <t>89449 B</t>
  </si>
  <si>
    <t>89964 B</t>
  </si>
  <si>
    <t>TIGHITCO LATINOAMERICA SA DE CV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</si>
  <si>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</si>
  <si>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</si>
  <si>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</si>
  <si>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</si>
  <si>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</si>
  <si>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</si>
  <si>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</si>
  <si>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</si>
  <si>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</si>
  <si>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</si>
  <si>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</si>
  <si>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</si>
  <si>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</si>
  <si>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</si>
  <si>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</si>
  <si>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</si>
  <si>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</si>
  <si>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</si>
  <si>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VICTAULIC DE MEXICO S DE RL DE CV</t>
  </si>
  <si>
    <t>16/08/2019</t>
  </si>
  <si>
    <t>87931 B</t>
  </si>
  <si>
    <t>22/11/2019</t>
  </si>
  <si>
    <t>89269 B</t>
  </si>
  <si>
    <t>89270 B</t>
  </si>
  <si>
    <t>89695 B</t>
  </si>
  <si>
    <t>89696 B</t>
  </si>
  <si>
    <t>89697 B</t>
  </si>
  <si>
    <t>89698 B</t>
  </si>
  <si>
    <t>90134 B</t>
  </si>
  <si>
    <t>79937 B</t>
  </si>
  <si>
    <t>90135 B</t>
  </si>
  <si>
    <t>Mexroll Mexico SA de CV</t>
  </si>
  <si>
    <t>67604 B</t>
  </si>
  <si>
    <t>67978 B</t>
  </si>
  <si>
    <t>68357 B</t>
  </si>
  <si>
    <t>68735 B</t>
  </si>
  <si>
    <t>69112 B</t>
  </si>
  <si>
    <t>Centro de Fabricantes S.A. de C.V.</t>
  </si>
  <si>
    <t>89211 B</t>
  </si>
  <si>
    <t>89655 B</t>
  </si>
  <si>
    <t>89712 B</t>
  </si>
  <si>
    <t>90042 B</t>
  </si>
  <si>
    <t>Maquilados Tecnicos S.A. de C.V.</t>
  </si>
  <si>
    <t>73454 B</t>
  </si>
  <si>
    <t>84941 B</t>
  </si>
  <si>
    <t>87869 B</t>
  </si>
  <si>
    <t>88321 B</t>
  </si>
  <si>
    <t>Davol Surgical Innovations S.A. de C.V.</t>
  </si>
  <si>
    <t>66926 B</t>
  </si>
  <si>
    <t>67519 B</t>
  </si>
  <si>
    <t>69428 B</t>
  </si>
  <si>
    <t>69429 B</t>
  </si>
  <si>
    <t>70705 B</t>
  </si>
  <si>
    <t>84927 B</t>
  </si>
  <si>
    <t>84928 B</t>
  </si>
  <si>
    <t>84929 B</t>
  </si>
  <si>
    <t>31/01/2019</t>
  </si>
  <si>
    <t>84948 B</t>
  </si>
  <si>
    <t>90044 B</t>
  </si>
  <si>
    <t>90045 B</t>
  </si>
  <si>
    <t>90046 B</t>
  </si>
  <si>
    <t>90047 B</t>
  </si>
  <si>
    <t>Almacenes Distribuidores de la Frontera S.A</t>
  </si>
  <si>
    <t>70306 B</t>
  </si>
  <si>
    <t>85226 B</t>
  </si>
  <si>
    <t>Supermercado Gonzalez de Altavista SA de CV</t>
  </si>
  <si>
    <t>80453 B</t>
  </si>
  <si>
    <t>Instituto de Apoyo al Desarrollo  Tecnologico</t>
  </si>
  <si>
    <t>81768 B</t>
  </si>
  <si>
    <t>83461 B</t>
  </si>
  <si>
    <t>Praxair México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</si>
  <si>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</si>
  <si>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</si>
  <si>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</si>
  <si>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</si>
  <si>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</si>
  <si>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</si>
  <si>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</si>
  <si>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</si>
  <si>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</si>
  <si>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</si>
  <si>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18/12/2019</t>
  </si>
  <si>
    <t>89737 B</t>
  </si>
  <si>
    <t>90172 B</t>
  </si>
  <si>
    <t>90173 B</t>
  </si>
  <si>
    <t>90174 B</t>
  </si>
  <si>
    <t>90175 B</t>
  </si>
  <si>
    <t>Alquiladora de Casas SA De CV</t>
  </si>
  <si>
    <t>75385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</si>
  <si>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</si>
  <si>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</si>
  <si>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</si>
  <si>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</si>
  <si>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</si>
  <si>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</si>
  <si>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</si>
  <si>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</si>
  <si>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</si>
  <si>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</si>
  <si>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</si>
  <si>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Desarrollos Inmobiliarios Bermudez SA de CV</t>
  </si>
  <si>
    <t>79678 B</t>
  </si>
  <si>
    <t>90050 B</t>
  </si>
  <si>
    <t>69872 B</t>
  </si>
  <si>
    <t>79196 B</t>
  </si>
  <si>
    <t>79198 B</t>
  </si>
  <si>
    <t>89663 B</t>
  </si>
  <si>
    <t>90051 B</t>
  </si>
  <si>
    <t>90052 B</t>
  </si>
  <si>
    <t>90053 B</t>
  </si>
  <si>
    <t>78527 B</t>
  </si>
  <si>
    <t>79684 B</t>
  </si>
  <si>
    <t>84938 B</t>
  </si>
  <si>
    <t>88663 B</t>
  </si>
  <si>
    <t>89184 B</t>
  </si>
  <si>
    <t>89664 B</t>
  </si>
  <si>
    <t>90054 B</t>
  </si>
  <si>
    <t>85081 B</t>
  </si>
  <si>
    <t>88360 B</t>
  </si>
  <si>
    <t>18/10/2019</t>
  </si>
  <si>
    <t>88788 B</t>
  </si>
  <si>
    <t>88804 B</t>
  </si>
  <si>
    <t>90138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</si>
  <si>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</si>
  <si>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</si>
  <si>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</si>
  <si>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</si>
  <si>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</si>
  <si>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</si>
  <si>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</si>
  <si>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</si>
  <si>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</si>
  <si>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</si>
  <si>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86196 B</t>
  </si>
  <si>
    <t>86197 B</t>
  </si>
  <si>
    <t>86198 B</t>
  </si>
  <si>
    <t>86371 B</t>
  </si>
  <si>
    <t>86816 B</t>
  </si>
  <si>
    <t>87165 B</t>
  </si>
  <si>
    <t>87870 B</t>
  </si>
  <si>
    <t>88301 B</t>
  </si>
  <si>
    <t>88665 B</t>
  </si>
  <si>
    <t>89186 B</t>
  </si>
  <si>
    <t>89667 B</t>
  </si>
  <si>
    <t>90056 B</t>
  </si>
  <si>
    <t>GRUPO COMERCIAL DE MEXICO, S.A. DE C.V.</t>
  </si>
  <si>
    <t>89668 B</t>
  </si>
  <si>
    <t>14/01/2020</t>
  </si>
  <si>
    <t>90091 B</t>
  </si>
  <si>
    <t>Parque Industrial Cuauhtemoc</t>
  </si>
  <si>
    <t>Cia. de Telefonos y Bienes Raices S.A. de C.V.</t>
  </si>
  <si>
    <t>79914 B</t>
  </si>
  <si>
    <t>80428 B</t>
  </si>
  <si>
    <t>82030 B</t>
  </si>
  <si>
    <t>84216 B</t>
  </si>
  <si>
    <t>84632 B</t>
  </si>
  <si>
    <t>89310 B</t>
  </si>
  <si>
    <t>89903 B</t>
  </si>
  <si>
    <t>89904 B</t>
  </si>
  <si>
    <t>Quiroproductos de Cuauhtemoc S de RL de CV</t>
  </si>
  <si>
    <t>89699 B</t>
  </si>
  <si>
    <t>LEONI CABLE S.A. DE C.V.</t>
  </si>
  <si>
    <t>79351 B</t>
  </si>
  <si>
    <t>87111 B</t>
  </si>
  <si>
    <t>90037 B</t>
  </si>
  <si>
    <t>90038 B</t>
  </si>
  <si>
    <t>90039 B</t>
  </si>
  <si>
    <t>90165 B</t>
  </si>
  <si>
    <t>90166 B</t>
  </si>
  <si>
    <t>90167 B</t>
  </si>
  <si>
    <t>77033 B</t>
  </si>
  <si>
    <t>78556 B</t>
  </si>
  <si>
    <t>22/08/2018</t>
  </si>
  <si>
    <t>82738 B</t>
  </si>
  <si>
    <t>88796 B</t>
  </si>
  <si>
    <t>89236 B</t>
  </si>
  <si>
    <t>89724 B</t>
  </si>
  <si>
    <t>90099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</si>
  <si>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</si>
  <si>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</si>
  <si>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</si>
  <si>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</si>
  <si>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</si>
  <si>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</si>
  <si>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</si>
  <si>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</si>
  <si>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</si>
  <si>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</si>
  <si>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</si>
  <si>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</si>
  <si>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</si>
  <si>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</si>
  <si>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</si>
  <si>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</si>
  <si>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</si>
  <si>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</si>
  <si>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</si>
  <si>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</si>
  <si>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</si>
  <si>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</si>
  <si>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</si>
  <si>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</si>
  <si>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</si>
  <si>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</si>
  <si>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</si>
  <si>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</si>
  <si>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</si>
  <si>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</si>
  <si>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</si>
  <si>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</si>
  <si>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</si>
  <si>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</si>
  <si>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</si>
  <si>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</si>
  <si>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</si>
  <si>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</si>
  <si>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89918 B</t>
  </si>
  <si>
    <t>89919 B</t>
  </si>
  <si>
    <t>89920 B</t>
  </si>
  <si>
    <t>79769 B</t>
  </si>
  <si>
    <t>83248 B</t>
  </si>
  <si>
    <t>Agroindustrial Miñaca SPR de RL de CV</t>
  </si>
  <si>
    <t>89016 B</t>
  </si>
  <si>
    <t>89624 B</t>
  </si>
  <si>
    <t>89910 B</t>
  </si>
  <si>
    <t>PROMOTORES MEXICANOS DE LA EDUCACION A.C.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</si>
  <si>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</si>
  <si>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</si>
  <si>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</si>
  <si>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</si>
  <si>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</si>
  <si>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</si>
  <si>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</si>
  <si>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</si>
  <si>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</si>
  <si>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</si>
  <si>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</si>
  <si>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</si>
  <si>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</si>
  <si>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</si>
  <si>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</si>
  <si>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</si>
  <si>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</si>
  <si>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</si>
  <si>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Kalischatarra S. de R.L. de C.V.</t>
  </si>
  <si>
    <t>89956 B</t>
  </si>
  <si>
    <t>Alambrados y Circuitos Electricos S. de R.L. de C.V.</t>
  </si>
  <si>
    <t>90137 B</t>
  </si>
  <si>
    <t>Kalisch Fierro y Acero S.A De C.V.</t>
  </si>
  <si>
    <t>85422 B</t>
  </si>
  <si>
    <t>79665 B</t>
  </si>
  <si>
    <t>80876 B</t>
  </si>
  <si>
    <t>81442 B</t>
  </si>
  <si>
    <t>82112 B</t>
  </si>
  <si>
    <t>Socorro Vega Dominguez</t>
  </si>
  <si>
    <t>83534 B</t>
  </si>
  <si>
    <t>ENE.2020</t>
  </si>
  <si>
    <t xml:space="preserve">Pago cancelado con cobranza en ENERO y en contabilidad </t>
  </si>
  <si>
    <t>Facturas por venta de terrenos (Factoría)</t>
  </si>
  <si>
    <t>ANTIGÚEDAD EN DÍAS</t>
  </si>
  <si>
    <t>NO. CLIENTE</t>
  </si>
  <si>
    <t>CLIENTE</t>
  </si>
  <si>
    <t>RFC</t>
  </si>
  <si>
    <t>FACTURA</t>
  </si>
  <si>
    <t>ANTIGÜEDAD</t>
  </si>
  <si>
    <t>POML7606117U2</t>
  </si>
  <si>
    <t xml:space="preserve">B90171     </t>
  </si>
  <si>
    <t>BAM0510242U5</t>
  </si>
  <si>
    <t xml:space="preserve">B90176     </t>
  </si>
  <si>
    <t>Praxair México S. de R.L. de C.V.</t>
  </si>
  <si>
    <t>PME960701GG0</t>
  </si>
  <si>
    <t xml:space="preserve">B90175     </t>
  </si>
  <si>
    <t xml:space="preserve">B90172     </t>
  </si>
  <si>
    <t xml:space="preserve">B90173     </t>
  </si>
  <si>
    <t xml:space="preserve">B90174     </t>
  </si>
  <si>
    <t>XCI950821PI9</t>
  </si>
  <si>
    <t xml:space="preserve">B90150     </t>
  </si>
  <si>
    <t xml:space="preserve">B90151     </t>
  </si>
  <si>
    <t>Instituto de Seguridad y Servicios Sociales de</t>
  </si>
  <si>
    <t>ISS6001015A3</t>
  </si>
  <si>
    <t xml:space="preserve">B90164     </t>
  </si>
  <si>
    <t>KPM940421EV1</t>
  </si>
  <si>
    <t xml:space="preserve">B90162     </t>
  </si>
  <si>
    <t xml:space="preserve">B90163     </t>
  </si>
  <si>
    <t xml:space="preserve">B90160     </t>
  </si>
  <si>
    <t xml:space="preserve">B90161     </t>
  </si>
  <si>
    <t>Digital Appliance Controls de Mexico S.A. de C</t>
  </si>
  <si>
    <t>DAC970701DRA</t>
  </si>
  <si>
    <t xml:space="preserve">B90153     </t>
  </si>
  <si>
    <t>FMC801119BK4</t>
  </si>
  <si>
    <t xml:space="preserve">B90152     </t>
  </si>
  <si>
    <t>GPR031203C36</t>
  </si>
  <si>
    <t xml:space="preserve">B90155     </t>
  </si>
  <si>
    <t xml:space="preserve">B90156     </t>
  </si>
  <si>
    <t>AIC940704HH2</t>
  </si>
  <si>
    <t xml:space="preserve">B90158     </t>
  </si>
  <si>
    <t>PED781129JT6</t>
  </si>
  <si>
    <t xml:space="preserve">B90159     </t>
  </si>
  <si>
    <t>CVC980707HU0</t>
  </si>
  <si>
    <t xml:space="preserve">B90154     </t>
  </si>
  <si>
    <t>LCA981211QN0</t>
  </si>
  <si>
    <t xml:space="preserve">B90165     </t>
  </si>
  <si>
    <t xml:space="preserve">B90166     </t>
  </si>
  <si>
    <t xml:space="preserve">B90167     </t>
  </si>
  <si>
    <t>IGS INDUSTRIAL FUND III, SAPI DE CV</t>
  </si>
  <si>
    <t>IIF1604073T9</t>
  </si>
  <si>
    <t xml:space="preserve">B90149     </t>
  </si>
  <si>
    <t>IMA911107VA2</t>
  </si>
  <si>
    <t xml:space="preserve">B90121     </t>
  </si>
  <si>
    <t xml:space="preserve">B90122     </t>
  </si>
  <si>
    <t>CCO8605231N4</t>
  </si>
  <si>
    <t xml:space="preserve">B90143     </t>
  </si>
  <si>
    <t xml:space="preserve">B90144     </t>
  </si>
  <si>
    <t>PIJ8612038Y4</t>
  </si>
  <si>
    <t xml:space="preserve">B90141     </t>
  </si>
  <si>
    <t>VME0608303J3</t>
  </si>
  <si>
    <t xml:space="preserve">B90134     </t>
  </si>
  <si>
    <t>POM860804GB9</t>
  </si>
  <si>
    <t xml:space="preserve">B90135     </t>
  </si>
  <si>
    <t>GCO1104048N6</t>
  </si>
  <si>
    <t xml:space="preserve">B90140     </t>
  </si>
  <si>
    <t>GCA130412675</t>
  </si>
  <si>
    <t xml:space="preserve">B90117     </t>
  </si>
  <si>
    <t>OFU910626UQ0</t>
  </si>
  <si>
    <t xml:space="preserve">B90128     </t>
  </si>
  <si>
    <t>MBA1601258Y2</t>
  </si>
  <si>
    <t xml:space="preserve">B90127     </t>
  </si>
  <si>
    <t>DAA020218JY1</t>
  </si>
  <si>
    <t xml:space="preserve">B90115     </t>
  </si>
  <si>
    <t>QSM130403MS3</t>
  </si>
  <si>
    <t xml:space="preserve">B90130     </t>
  </si>
  <si>
    <t>FMS980821393</t>
  </si>
  <si>
    <t xml:space="preserve">B90109     </t>
  </si>
  <si>
    <t xml:space="preserve">B90110     </t>
  </si>
  <si>
    <t>LOOL691019LW3</t>
  </si>
  <si>
    <t xml:space="preserve">B90124     </t>
  </si>
  <si>
    <t>EEP120530FA1</t>
  </si>
  <si>
    <t xml:space="preserve">B90108     </t>
  </si>
  <si>
    <t>VIRR8710194V2</t>
  </si>
  <si>
    <t xml:space="preserve">B90129     </t>
  </si>
  <si>
    <t>ZEED870312HI0</t>
  </si>
  <si>
    <t xml:space="preserve">B90111     </t>
  </si>
  <si>
    <t>PORC78062672A</t>
  </si>
  <si>
    <t xml:space="preserve">B90107     </t>
  </si>
  <si>
    <t>MPE160407295</t>
  </si>
  <si>
    <t xml:space="preserve">B90125     </t>
  </si>
  <si>
    <t xml:space="preserve">B90126     </t>
  </si>
  <si>
    <t>VCO151218LY0</t>
  </si>
  <si>
    <t xml:space="preserve">B90133     </t>
  </si>
  <si>
    <t>SASH700610RH2</t>
  </si>
  <si>
    <t xml:space="preserve">B90119     </t>
  </si>
  <si>
    <t>GALO5307209W0</t>
  </si>
  <si>
    <t xml:space="preserve">B90142     </t>
  </si>
  <si>
    <t>IMM861215HH0</t>
  </si>
  <si>
    <t xml:space="preserve">B90120     </t>
  </si>
  <si>
    <t>BTR181128KAA</t>
  </si>
  <si>
    <t xml:space="preserve">B90105     </t>
  </si>
  <si>
    <t>RPR061222PR4</t>
  </si>
  <si>
    <t xml:space="preserve">B90139     </t>
  </si>
  <si>
    <t>MAZ8111185X2</t>
  </si>
  <si>
    <t xml:space="preserve">B90138     </t>
  </si>
  <si>
    <t>Alambrados y Circuitos Electricos S. de R.L. d</t>
  </si>
  <si>
    <t>ACE8406155H2</t>
  </si>
  <si>
    <t xml:space="preserve">B90137     </t>
  </si>
  <si>
    <t xml:space="preserve">B90095     </t>
  </si>
  <si>
    <t>GCO820210EJ3</t>
  </si>
  <si>
    <t xml:space="preserve">B90097     </t>
  </si>
  <si>
    <t xml:space="preserve">B90098     </t>
  </si>
  <si>
    <t xml:space="preserve">B90099     </t>
  </si>
  <si>
    <t>ICI031210FY5</t>
  </si>
  <si>
    <t xml:space="preserve">B90092     </t>
  </si>
  <si>
    <t xml:space="preserve">Desarrollo de Ingenieria y Contratacion SA de </t>
  </si>
  <si>
    <t>DIC050715F55</t>
  </si>
  <si>
    <t xml:space="preserve">B90093     </t>
  </si>
  <si>
    <t>DIB110411TU8</t>
  </si>
  <si>
    <t xml:space="preserve">B90091     </t>
  </si>
  <si>
    <t xml:space="preserve">B90084     </t>
  </si>
  <si>
    <t xml:space="preserve">B90085     </t>
  </si>
  <si>
    <t xml:space="preserve">B90086     </t>
  </si>
  <si>
    <t>BBA940707IE1</t>
  </si>
  <si>
    <t xml:space="preserve">B90087     </t>
  </si>
  <si>
    <t>CCI850121EY7</t>
  </si>
  <si>
    <t xml:space="preserve">B90088     </t>
  </si>
  <si>
    <t>CVI1505275P1</t>
  </si>
  <si>
    <t xml:space="preserve">B90089     </t>
  </si>
  <si>
    <t xml:space="preserve">B90063     </t>
  </si>
  <si>
    <t>LCI9710149W6</t>
  </si>
  <si>
    <t xml:space="preserve">B90064     </t>
  </si>
  <si>
    <t xml:space="preserve">B90065     </t>
  </si>
  <si>
    <t xml:space="preserve">B90066     </t>
  </si>
  <si>
    <t>LOAS580107AQA</t>
  </si>
  <si>
    <t xml:space="preserve">B90071     </t>
  </si>
  <si>
    <t>AXT940727FP8</t>
  </si>
  <si>
    <t xml:space="preserve">B90072     </t>
  </si>
  <si>
    <t>DHM0810147N7</t>
  </si>
  <si>
    <t xml:space="preserve">B90073     </t>
  </si>
  <si>
    <t>ANX050701BA9</t>
  </si>
  <si>
    <t xml:space="preserve">B90074     </t>
  </si>
  <si>
    <t>PMC001121IQ8</t>
  </si>
  <si>
    <t xml:space="preserve">B90067     </t>
  </si>
  <si>
    <t xml:space="preserve">B89986     </t>
  </si>
  <si>
    <t xml:space="preserve">B89985     </t>
  </si>
  <si>
    <t xml:space="preserve">B89987     </t>
  </si>
  <si>
    <t>MMS960704D98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</si>
  <si>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</si>
  <si>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</si>
  <si>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</si>
  <si>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</si>
  <si>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</si>
  <si>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</si>
  <si>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</si>
  <si>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>SAT970701NN3</t>
  </si>
  <si>
    <t xml:space="preserve">B90019     </t>
  </si>
  <si>
    <t>OXD021217HD0</t>
  </si>
  <si>
    <t xml:space="preserve">B89995     </t>
  </si>
  <si>
    <t>Jabil Circuit de Chihuahua S De R.L De C.V</t>
  </si>
  <si>
    <t>JCC000904KK2</t>
  </si>
  <si>
    <t xml:space="preserve">B90024     </t>
  </si>
  <si>
    <t xml:space="preserve">B90025     </t>
  </si>
  <si>
    <t xml:space="preserve">B90026     </t>
  </si>
  <si>
    <t xml:space="preserve">B90027     </t>
  </si>
  <si>
    <t>Grupo American Industries S.A De C.V.</t>
  </si>
  <si>
    <t>GAI020902FG4</t>
  </si>
  <si>
    <t xml:space="preserve">B90062     </t>
  </si>
  <si>
    <t xml:space="preserve">B90029     </t>
  </si>
  <si>
    <t xml:space="preserve">B90035     </t>
  </si>
  <si>
    <t xml:space="preserve">B90036     </t>
  </si>
  <si>
    <t>Gobierno del Estado de Chihuahua (Depto de ing</t>
  </si>
  <si>
    <t>GEC981004RE5</t>
  </si>
  <si>
    <t xml:space="preserve">B89972     </t>
  </si>
  <si>
    <t xml:space="preserve">B89973     </t>
  </si>
  <si>
    <t xml:space="preserve">B89974     </t>
  </si>
  <si>
    <t>Consolidated Medical Equipment Company S de RL</t>
  </si>
  <si>
    <t>CME060221IF1</t>
  </si>
  <si>
    <t xml:space="preserve">B90020     </t>
  </si>
  <si>
    <t xml:space="preserve">B90021     </t>
  </si>
  <si>
    <t>MCO990415AT0</t>
  </si>
  <si>
    <t xml:space="preserve">B89997     </t>
  </si>
  <si>
    <t xml:space="preserve">B90004     </t>
  </si>
  <si>
    <t xml:space="preserve">Deutsche Bank Mexico Sociedad Anonima </t>
  </si>
  <si>
    <t>DBM121023M10</t>
  </si>
  <si>
    <t xml:space="preserve">B90017     </t>
  </si>
  <si>
    <t>SGM950714DC2</t>
  </si>
  <si>
    <t xml:space="preserve">B89984     </t>
  </si>
  <si>
    <t>SAMY870310US6</t>
  </si>
  <si>
    <t xml:space="preserve">B89989     </t>
  </si>
  <si>
    <t>AME970109GW0</t>
  </si>
  <si>
    <t xml:space="preserve">B90058     </t>
  </si>
  <si>
    <t xml:space="preserve">B90059     </t>
  </si>
  <si>
    <t>ATE161024K43</t>
  </si>
  <si>
    <t xml:space="preserve">B89975     </t>
  </si>
  <si>
    <t xml:space="preserve">B89976     </t>
  </si>
  <si>
    <t>Sindicato Nacional de Trabajadores de la Educa</t>
  </si>
  <si>
    <t>SNT4402167UA</t>
  </si>
  <si>
    <t xml:space="preserve">B90015     </t>
  </si>
  <si>
    <t>CME161102FV5</t>
  </si>
  <si>
    <t xml:space="preserve">B90013     </t>
  </si>
  <si>
    <t>AUCD8512277B3</t>
  </si>
  <si>
    <t xml:space="preserve">B90012     </t>
  </si>
  <si>
    <t>PRO091204KP3</t>
  </si>
  <si>
    <t xml:space="preserve">B90011     </t>
  </si>
  <si>
    <t>COS850425822</t>
  </si>
  <si>
    <t xml:space="preserve">B90009     </t>
  </si>
  <si>
    <t>MULTIPROYECTOS TERRAZAS S.C.</t>
  </si>
  <si>
    <t>MPT140513V2A</t>
  </si>
  <si>
    <t xml:space="preserve">B90005     </t>
  </si>
  <si>
    <t>AUTOTRANSPORTE DUR S DE RL DE CV</t>
  </si>
  <si>
    <t>ADU060615291</t>
  </si>
  <si>
    <t xml:space="preserve">B90061     </t>
  </si>
  <si>
    <t xml:space="preserve">B90060     </t>
  </si>
  <si>
    <t>CFA000413MU8</t>
  </si>
  <si>
    <t xml:space="preserve">B90042     </t>
  </si>
  <si>
    <t>DSI9707028J1</t>
  </si>
  <si>
    <t xml:space="preserve">B90044     </t>
  </si>
  <si>
    <t xml:space="preserve">B90045     </t>
  </si>
  <si>
    <t xml:space="preserve">B90046     </t>
  </si>
  <si>
    <t xml:space="preserve">B90047     </t>
  </si>
  <si>
    <t xml:space="preserve">B90050     </t>
  </si>
  <si>
    <t>FCD1409249V9</t>
  </si>
  <si>
    <t xml:space="preserve">B90051     </t>
  </si>
  <si>
    <t xml:space="preserve">B90052     </t>
  </si>
  <si>
    <t xml:space="preserve">B90053     </t>
  </si>
  <si>
    <t>FCM140924247</t>
  </si>
  <si>
    <t xml:space="preserve">B90054     </t>
  </si>
  <si>
    <t>VIN160913AQ2</t>
  </si>
  <si>
    <t xml:space="preserve">B90056     </t>
  </si>
  <si>
    <t xml:space="preserve">B90037     </t>
  </si>
  <si>
    <t xml:space="preserve">B90038     </t>
  </si>
  <si>
    <t xml:space="preserve">B90039     </t>
  </si>
  <si>
    <t>Superior Industries de Mexico S.de R.L. de C.V</t>
  </si>
  <si>
    <t>SIM9305047S8</t>
  </si>
  <si>
    <t xml:space="preserve">B89971     </t>
  </si>
  <si>
    <t>ETF920314647</t>
  </si>
  <si>
    <t xml:space="preserve">B89925     </t>
  </si>
  <si>
    <t xml:space="preserve">B89926     </t>
  </si>
  <si>
    <t>TTH730116Q58</t>
  </si>
  <si>
    <t xml:space="preserve">B89922     </t>
  </si>
  <si>
    <t>VWE941108R74</t>
  </si>
  <si>
    <t xml:space="preserve">B89942     </t>
  </si>
  <si>
    <t>CAD980115AN5</t>
  </si>
  <si>
    <t xml:space="preserve">B89931     </t>
  </si>
  <si>
    <t xml:space="preserve">B89932     </t>
  </si>
  <si>
    <t>SGA051014K34</t>
  </si>
  <si>
    <t xml:space="preserve">B89943     </t>
  </si>
  <si>
    <t>FIN000317UN8</t>
  </si>
  <si>
    <t xml:space="preserve">B89962     </t>
  </si>
  <si>
    <t xml:space="preserve">B89963     </t>
  </si>
  <si>
    <t xml:space="preserve">B89965     </t>
  </si>
  <si>
    <t>HAM791206MF9</t>
  </si>
  <si>
    <t xml:space="preserve">B89964     </t>
  </si>
  <si>
    <t>CMM061123JW5</t>
  </si>
  <si>
    <t xml:space="preserve">B89951     </t>
  </si>
  <si>
    <t xml:space="preserve">B89952     </t>
  </si>
  <si>
    <t xml:space="preserve">B89959     </t>
  </si>
  <si>
    <t>SERVICIO INTERNACIONAL DE LOGISTICA Y TRANSPOR</t>
  </si>
  <si>
    <t>SIL060814E52</t>
  </si>
  <si>
    <t xml:space="preserve">B89958     </t>
  </si>
  <si>
    <t>TME050503BM4</t>
  </si>
  <si>
    <t xml:space="preserve">B89953     </t>
  </si>
  <si>
    <t xml:space="preserve">B89954     </t>
  </si>
  <si>
    <t xml:space="preserve">B89955     </t>
  </si>
  <si>
    <t>GDM9610245G9</t>
  </si>
  <si>
    <t xml:space="preserve">B89936     </t>
  </si>
  <si>
    <t>CSM101110IX7</t>
  </si>
  <si>
    <t xml:space="preserve">B89930     </t>
  </si>
  <si>
    <t>ISA950810229</t>
  </si>
  <si>
    <t xml:space="preserve">B89923     </t>
  </si>
  <si>
    <t>MDI931014D37</t>
  </si>
  <si>
    <t xml:space="preserve">B89938     </t>
  </si>
  <si>
    <t>TEWH880527D67</t>
  </si>
  <si>
    <t xml:space="preserve">B89939     </t>
  </si>
  <si>
    <t>TECNOCEREALES COMERCIALES S DE RLMI</t>
  </si>
  <si>
    <t>TCO991217RI3</t>
  </si>
  <si>
    <t xml:space="preserve">B89940     </t>
  </si>
  <si>
    <t>KAL840927K44</t>
  </si>
  <si>
    <t xml:space="preserve">B89956     </t>
  </si>
  <si>
    <t>FMO8304236C5</t>
  </si>
  <si>
    <t xml:space="preserve">B89913     </t>
  </si>
  <si>
    <t xml:space="preserve">B89754     </t>
  </si>
  <si>
    <t>SIR950103JA6</t>
  </si>
  <si>
    <t xml:space="preserve">B89821     </t>
  </si>
  <si>
    <t>PCA8402024P8</t>
  </si>
  <si>
    <t xml:space="preserve">B89780     </t>
  </si>
  <si>
    <t xml:space="preserve">B89781     </t>
  </si>
  <si>
    <t>TRA870924HI7</t>
  </si>
  <si>
    <t xml:space="preserve">B89785     </t>
  </si>
  <si>
    <t>SRG070707BI4</t>
  </si>
  <si>
    <t xml:space="preserve">B89786     </t>
  </si>
  <si>
    <t>Euromolduras SA de CV</t>
  </si>
  <si>
    <t>EUR061218IZ7</t>
  </si>
  <si>
    <t xml:space="preserve">B89787     </t>
  </si>
  <si>
    <t>IDV861118BNA</t>
  </si>
  <si>
    <t xml:space="preserve">B89822     </t>
  </si>
  <si>
    <t xml:space="preserve">B89810     </t>
  </si>
  <si>
    <t>CAD901105M43</t>
  </si>
  <si>
    <t xml:space="preserve">B89788     </t>
  </si>
  <si>
    <t>ICI941007US1</t>
  </si>
  <si>
    <t xml:space="preserve">B89789     </t>
  </si>
  <si>
    <t>ABE9209026D2</t>
  </si>
  <si>
    <t xml:space="preserve">B89770     </t>
  </si>
  <si>
    <t>Asociacion de Maquiladoras y Exportadora</t>
  </si>
  <si>
    <t>AME8410121W1</t>
  </si>
  <si>
    <t xml:space="preserve">B89832     </t>
  </si>
  <si>
    <t>FCI990122LC6</t>
  </si>
  <si>
    <t xml:space="preserve">B89834     </t>
  </si>
  <si>
    <t>PIC080414U82</t>
  </si>
  <si>
    <t xml:space="preserve">B89756     </t>
  </si>
  <si>
    <t xml:space="preserve">B89757     </t>
  </si>
  <si>
    <t xml:space="preserve">B89771     </t>
  </si>
  <si>
    <t>IBE971013ES2</t>
  </si>
  <si>
    <t xml:space="preserve">B89837     </t>
  </si>
  <si>
    <t>Viga y Lamina SA De CV</t>
  </si>
  <si>
    <t>VLA861121DE9</t>
  </si>
  <si>
    <t xml:space="preserve">B89817     </t>
  </si>
  <si>
    <t xml:space="preserve">B89772     </t>
  </si>
  <si>
    <t>IMC9809178I2</t>
  </si>
  <si>
    <t xml:space="preserve">B89774     </t>
  </si>
  <si>
    <t xml:space="preserve">TRANSPORTATION AND CARGO SOLUTIONS S DE RL DE </t>
  </si>
  <si>
    <t>TCS0711288Q0</t>
  </si>
  <si>
    <t xml:space="preserve">B89841     </t>
  </si>
  <si>
    <t>PAMJ7112159M2</t>
  </si>
  <si>
    <t xml:space="preserve">B89842     </t>
  </si>
  <si>
    <t>CDU820122JFA</t>
  </si>
  <si>
    <t xml:space="preserve">B89763     </t>
  </si>
  <si>
    <t xml:space="preserve">B89764     </t>
  </si>
  <si>
    <t>FME121221MS7</t>
  </si>
  <si>
    <t xml:space="preserve">B89844     </t>
  </si>
  <si>
    <t>Pactiv Mexico S. De R.L. DE C.V.</t>
  </si>
  <si>
    <t>PME971105VC9</t>
  </si>
  <si>
    <t xml:space="preserve">B89759     </t>
  </si>
  <si>
    <t>HSA980211GY9</t>
  </si>
  <si>
    <t xml:space="preserve">B89849     </t>
  </si>
  <si>
    <t>RESIDEO MANUFACTURAS DE CHIHUAHUA S de R.L. de</t>
  </si>
  <si>
    <t>HMC921013H10</t>
  </si>
  <si>
    <t xml:space="preserve">B89784     </t>
  </si>
  <si>
    <t>Durabox de Chihuahua S.A. De C.V</t>
  </si>
  <si>
    <t>DCI041005TW2</t>
  </si>
  <si>
    <t xml:space="preserve">B89850     </t>
  </si>
  <si>
    <t>TSH9906021H9</t>
  </si>
  <si>
    <t xml:space="preserve">B89823     </t>
  </si>
  <si>
    <t>Agua y Hielo Purificados S.A. De C.V.</t>
  </si>
  <si>
    <t>AHP981202M36</t>
  </si>
  <si>
    <t xml:space="preserve">B89760     </t>
  </si>
  <si>
    <t>GRA940826CI5</t>
  </si>
  <si>
    <t xml:space="preserve">B89857     </t>
  </si>
  <si>
    <t>Bimbo S.A de C.V.</t>
  </si>
  <si>
    <t>BIM011108DJ5</t>
  </si>
  <si>
    <t xml:space="preserve">B89858     </t>
  </si>
  <si>
    <t>TNE060404IG0</t>
  </si>
  <si>
    <t xml:space="preserve">B89765     </t>
  </si>
  <si>
    <t xml:space="preserve">B89766     </t>
  </si>
  <si>
    <t xml:space="preserve">B89767     </t>
  </si>
  <si>
    <t xml:space="preserve">B89860     </t>
  </si>
  <si>
    <t>EST040824HB5</t>
  </si>
  <si>
    <t xml:space="preserve">B89861     </t>
  </si>
  <si>
    <t>ANA MARGARITA S.P.R. DE R.L. DE CV</t>
  </si>
  <si>
    <t>SPR810105GW2</t>
  </si>
  <si>
    <t xml:space="preserve">B89867     </t>
  </si>
  <si>
    <t>LERA810305LL6</t>
  </si>
  <si>
    <t xml:space="preserve">B89868     </t>
  </si>
  <si>
    <t xml:space="preserve">B89869     </t>
  </si>
  <si>
    <t>ETT100223297</t>
  </si>
  <si>
    <t xml:space="preserve">B89872     </t>
  </si>
  <si>
    <t>NME900531HM0</t>
  </si>
  <si>
    <t xml:space="preserve">B89873     </t>
  </si>
  <si>
    <t>ILA050518K8A</t>
  </si>
  <si>
    <t xml:space="preserve">B89874     </t>
  </si>
  <si>
    <t>DISTRIBUIDOR MOBILE HIDRAULICO E INDUSTRIAL SA</t>
  </si>
  <si>
    <t>DMH061205ID5</t>
  </si>
  <si>
    <t xml:space="preserve">B89878     </t>
  </si>
  <si>
    <t>RVD100825SA3</t>
  </si>
  <si>
    <t xml:space="preserve">B89879     </t>
  </si>
  <si>
    <t>MIN080527KE4</t>
  </si>
  <si>
    <t xml:space="preserve">B89884     </t>
  </si>
  <si>
    <t xml:space="preserve">B89885     </t>
  </si>
  <si>
    <t>SOU940317TG5</t>
  </si>
  <si>
    <t xml:space="preserve">B89824     </t>
  </si>
  <si>
    <t>AME070212I8A</t>
  </si>
  <si>
    <t xml:space="preserve">B89889     </t>
  </si>
  <si>
    <t>GIN811027SS4</t>
  </si>
  <si>
    <t xml:space="preserve">B89891     </t>
  </si>
  <si>
    <t>GPC140812UQ3</t>
  </si>
  <si>
    <t xml:space="preserve">B89819     </t>
  </si>
  <si>
    <t>Empaques El Paraiso S. de R.L. M.I</t>
  </si>
  <si>
    <t>EPA100429822</t>
  </si>
  <si>
    <t xml:space="preserve">B89893     </t>
  </si>
  <si>
    <t xml:space="preserve">B89894     </t>
  </si>
  <si>
    <t xml:space="preserve">B89895     </t>
  </si>
  <si>
    <t>DEM8801152E9</t>
  </si>
  <si>
    <t xml:space="preserve">B89791     </t>
  </si>
  <si>
    <t>MEMA6608145X6</t>
  </si>
  <si>
    <t xml:space="preserve">B89792     </t>
  </si>
  <si>
    <t xml:space="preserve">B89793     </t>
  </si>
  <si>
    <t>FRU9403179D0</t>
  </si>
  <si>
    <t xml:space="preserve">B89794     </t>
  </si>
  <si>
    <t>APO960307KYA</t>
  </si>
  <si>
    <t xml:space="preserve">B89797     </t>
  </si>
  <si>
    <t>MIGT691021E93</t>
  </si>
  <si>
    <t xml:space="preserve">B89798     </t>
  </si>
  <si>
    <t xml:space="preserve">B89801     </t>
  </si>
  <si>
    <t>ALE870612DS8</t>
  </si>
  <si>
    <t xml:space="preserve">B89803     </t>
  </si>
  <si>
    <t>AAOC670206J34</t>
  </si>
  <si>
    <t xml:space="preserve">B89804     </t>
  </si>
  <si>
    <t xml:space="preserve">B89921     </t>
  </si>
  <si>
    <t>ARREDONDO LOGISTICS S.A. DE C.V.</t>
  </si>
  <si>
    <t>ALO181105HU8</t>
  </si>
  <si>
    <t xml:space="preserve">B89827     </t>
  </si>
  <si>
    <t>TBR240927363</t>
  </si>
  <si>
    <t xml:space="preserve">B89903     </t>
  </si>
  <si>
    <t xml:space="preserve">B89904     </t>
  </si>
  <si>
    <t xml:space="preserve">B89918     </t>
  </si>
  <si>
    <t xml:space="preserve">B89919     </t>
  </si>
  <si>
    <t xml:space="preserve">B89920     </t>
  </si>
  <si>
    <t>AMI091014MMA</t>
  </si>
  <si>
    <t xml:space="preserve">B89910     </t>
  </si>
  <si>
    <t>PME8811055G6</t>
  </si>
  <si>
    <t xml:space="preserve">B89911     </t>
  </si>
  <si>
    <t>PPI051007LQ1</t>
  </si>
  <si>
    <t xml:space="preserve">B89749     </t>
  </si>
  <si>
    <t>FNF130322R12</t>
  </si>
  <si>
    <t xml:space="preserve">B89747     </t>
  </si>
  <si>
    <t xml:space="preserve">B89748     </t>
  </si>
  <si>
    <t>BAC800208B25</t>
  </si>
  <si>
    <t xml:space="preserve">B89744     </t>
  </si>
  <si>
    <t xml:space="preserve">B89743     </t>
  </si>
  <si>
    <t xml:space="preserve">B89742     </t>
  </si>
  <si>
    <t xml:space="preserve">B89737     </t>
  </si>
  <si>
    <t xml:space="preserve">B89736     </t>
  </si>
  <si>
    <t xml:space="preserve">B89725     </t>
  </si>
  <si>
    <t xml:space="preserve">B89727     </t>
  </si>
  <si>
    <t xml:space="preserve">B89718     </t>
  </si>
  <si>
    <t xml:space="preserve">B89722     </t>
  </si>
  <si>
    <t xml:space="preserve">B89719     </t>
  </si>
  <si>
    <t xml:space="preserve">B89720     </t>
  </si>
  <si>
    <t xml:space="preserve">B89721     </t>
  </si>
  <si>
    <t xml:space="preserve">B89716     </t>
  </si>
  <si>
    <t xml:space="preserve">B89723     </t>
  </si>
  <si>
    <t xml:space="preserve">B89724     </t>
  </si>
  <si>
    <t xml:space="preserve">B89693     </t>
  </si>
  <si>
    <t xml:space="preserve">B89695     </t>
  </si>
  <si>
    <t xml:space="preserve">B89696     </t>
  </si>
  <si>
    <t xml:space="preserve">B89697     </t>
  </si>
  <si>
    <t xml:space="preserve">B89698     </t>
  </si>
  <si>
    <t xml:space="preserve">B89712     </t>
  </si>
  <si>
    <t>QCU9002028A5</t>
  </si>
  <si>
    <t xml:space="preserve">B89699     </t>
  </si>
  <si>
    <t xml:space="preserve">B89673     </t>
  </si>
  <si>
    <t xml:space="preserve">B89679     </t>
  </si>
  <si>
    <t>ACI1612028W2</t>
  </si>
  <si>
    <t xml:space="preserve">B89688     </t>
  </si>
  <si>
    <t xml:space="preserve">B89689     </t>
  </si>
  <si>
    <t xml:space="preserve">B89690     </t>
  </si>
  <si>
    <t xml:space="preserve">B89670     </t>
  </si>
  <si>
    <t xml:space="preserve">B89671     </t>
  </si>
  <si>
    <t xml:space="preserve">B89672     </t>
  </si>
  <si>
    <t xml:space="preserve">B89655     </t>
  </si>
  <si>
    <t xml:space="preserve">B89663     </t>
  </si>
  <si>
    <t xml:space="preserve">B89664     </t>
  </si>
  <si>
    <t xml:space="preserve">B89667     </t>
  </si>
  <si>
    <t>GRUPO COMERCIAL DE MEXICO, SA DE CV</t>
  </si>
  <si>
    <t>GCM011227V7A</t>
  </si>
  <si>
    <t xml:space="preserve">B89668     </t>
  </si>
  <si>
    <t xml:space="preserve">B89637     </t>
  </si>
  <si>
    <t xml:space="preserve">B89638     </t>
  </si>
  <si>
    <t xml:space="preserve">B89317     </t>
  </si>
  <si>
    <t xml:space="preserve">B89362     </t>
  </si>
  <si>
    <t xml:space="preserve">B89363     </t>
  </si>
  <si>
    <t xml:space="preserve">B89372     </t>
  </si>
  <si>
    <t xml:space="preserve">B89584     </t>
  </si>
  <si>
    <t xml:space="preserve">B89462     </t>
  </si>
  <si>
    <t xml:space="preserve">B89463     </t>
  </si>
  <si>
    <t xml:space="preserve">B89469     </t>
  </si>
  <si>
    <t xml:space="preserve">B89471     </t>
  </si>
  <si>
    <t xml:space="preserve">B89478     </t>
  </si>
  <si>
    <t>TKC920605LN9</t>
  </si>
  <si>
    <t xml:space="preserve">B89485     </t>
  </si>
  <si>
    <t xml:space="preserve">B89327     </t>
  </si>
  <si>
    <t xml:space="preserve">B89449     </t>
  </si>
  <si>
    <t xml:space="preserve">B89487     </t>
  </si>
  <si>
    <t xml:space="preserve">B89488     </t>
  </si>
  <si>
    <t xml:space="preserve">B89572     </t>
  </si>
  <si>
    <t xml:space="preserve">B89573     </t>
  </si>
  <si>
    <t xml:space="preserve">B89574     </t>
  </si>
  <si>
    <t xml:space="preserve">B89338     </t>
  </si>
  <si>
    <t xml:space="preserve">B89339     </t>
  </si>
  <si>
    <t xml:space="preserve">B89340     </t>
  </si>
  <si>
    <t xml:space="preserve">B89505     </t>
  </si>
  <si>
    <t xml:space="preserve">B89506     </t>
  </si>
  <si>
    <t xml:space="preserve">B89507     </t>
  </si>
  <si>
    <t xml:space="preserve">DISTRIBUIDORA DE CERVEZAS MODELO EN CHIHUAHUA </t>
  </si>
  <si>
    <t>DCM800122B71</t>
  </si>
  <si>
    <t xml:space="preserve">B89512     </t>
  </si>
  <si>
    <t xml:space="preserve">B89513     </t>
  </si>
  <si>
    <t xml:space="preserve">B89516     </t>
  </si>
  <si>
    <t xml:space="preserve">B89595     </t>
  </si>
  <si>
    <t xml:space="preserve">B89596     </t>
  </si>
  <si>
    <t xml:space="preserve">B89597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</si>
  <si>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</si>
  <si>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</si>
  <si>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</si>
  <si>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</si>
  <si>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</si>
  <si>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B89560     </t>
  </si>
  <si>
    <t xml:space="preserve">B89539     </t>
  </si>
  <si>
    <t xml:space="preserve">B89540     </t>
  </si>
  <si>
    <t xml:space="preserve">B89541     </t>
  </si>
  <si>
    <t xml:space="preserve">B89375     </t>
  </si>
  <si>
    <t xml:space="preserve">B89376     </t>
  </si>
  <si>
    <t>VIA950904ED8</t>
  </si>
  <si>
    <t xml:space="preserve">B89452     </t>
  </si>
  <si>
    <t>SBT150226KL5</t>
  </si>
  <si>
    <t xml:space="preserve">B89342     </t>
  </si>
  <si>
    <t xml:space="preserve">B89380     </t>
  </si>
  <si>
    <t xml:space="preserve">B89382     </t>
  </si>
  <si>
    <t xml:space="preserve">B89451     </t>
  </si>
  <si>
    <t xml:space="preserve">B89387     </t>
  </si>
  <si>
    <t xml:space="preserve">B89389     </t>
  </si>
  <si>
    <t xml:space="preserve">B89334     </t>
  </si>
  <si>
    <t xml:space="preserve">B89390     </t>
  </si>
  <si>
    <t xml:space="preserve">B89392     </t>
  </si>
  <si>
    <t xml:space="preserve">B89402     </t>
  </si>
  <si>
    <t xml:space="preserve">B89415     </t>
  </si>
  <si>
    <t xml:space="preserve">B89422     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</si>
  <si>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</si>
  <si>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</si>
  <si>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</si>
  <si>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</si>
  <si>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</si>
  <si>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B89438     </t>
  </si>
  <si>
    <t xml:space="preserve">B89439     </t>
  </si>
  <si>
    <t xml:space="preserve">B89440     </t>
  </si>
  <si>
    <t xml:space="preserve">B89441     </t>
  </si>
  <si>
    <t xml:space="preserve">B89442     </t>
  </si>
  <si>
    <t xml:space="preserve">B89443     </t>
  </si>
  <si>
    <t>RCA940729470</t>
  </si>
  <si>
    <t xml:space="preserve">B89445     </t>
  </si>
  <si>
    <t xml:space="preserve">B89446     </t>
  </si>
  <si>
    <t xml:space="preserve">B89447     </t>
  </si>
  <si>
    <t xml:space="preserve">B89624     </t>
  </si>
  <si>
    <t xml:space="preserve">B89625     </t>
  </si>
  <si>
    <t xml:space="preserve">B89309     </t>
  </si>
  <si>
    <t xml:space="preserve">B89310     </t>
  </si>
  <si>
    <t xml:space="preserve">B89269     </t>
  </si>
  <si>
    <t xml:space="preserve">B89270     </t>
  </si>
  <si>
    <t xml:space="preserve">B89249     </t>
  </si>
  <si>
    <t xml:space="preserve">B89256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</si>
  <si>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</si>
  <si>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</si>
  <si>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</si>
  <si>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</si>
  <si>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</si>
  <si>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</si>
  <si>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B89204     </t>
  </si>
  <si>
    <t xml:space="preserve">B89220     </t>
  </si>
  <si>
    <t xml:space="preserve">B89221     </t>
  </si>
  <si>
    <t xml:space="preserve">B89219     </t>
  </si>
  <si>
    <t xml:space="preserve">B89211     </t>
  </si>
  <si>
    <t>IMA161006QV4</t>
  </si>
  <si>
    <t xml:space="preserve">B89202     </t>
  </si>
  <si>
    <t xml:space="preserve">B89200     </t>
  </si>
  <si>
    <t xml:space="preserve">B89201     </t>
  </si>
  <si>
    <t xml:space="preserve">B89164     </t>
  </si>
  <si>
    <t xml:space="preserve">B89133     </t>
  </si>
  <si>
    <t xml:space="preserve">B89195     </t>
  </si>
  <si>
    <t xml:space="preserve">B89196     </t>
  </si>
  <si>
    <t xml:space="preserve">B89197     </t>
  </si>
  <si>
    <t xml:space="preserve">B89085     </t>
  </si>
  <si>
    <t xml:space="preserve">B89156     </t>
  </si>
  <si>
    <t>CARF6309284S1</t>
  </si>
  <si>
    <t xml:space="preserve">B89122     </t>
  </si>
  <si>
    <t xml:space="preserve">B89124     </t>
  </si>
  <si>
    <t xml:space="preserve">B89138     </t>
  </si>
  <si>
    <t xml:space="preserve">B89102     </t>
  </si>
  <si>
    <t xml:space="preserve">B89115     </t>
  </si>
  <si>
    <t xml:space="preserve">B89150     </t>
  </si>
  <si>
    <t xml:space="preserve">B89146     </t>
  </si>
  <si>
    <t xml:space="preserve">B89153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</si>
  <si>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</si>
  <si>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</si>
  <si>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</si>
  <si>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</si>
  <si>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</si>
  <si>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B89096     </t>
  </si>
  <si>
    <t xml:space="preserve">B89097     </t>
  </si>
  <si>
    <t xml:space="preserve">B89136     </t>
  </si>
  <si>
    <t xml:space="preserve">B89137     </t>
  </si>
  <si>
    <t xml:space="preserve">B89139     </t>
  </si>
  <si>
    <t xml:space="preserve">B89184     </t>
  </si>
  <si>
    <t xml:space="preserve">B89186     </t>
  </si>
  <si>
    <t>90 días</t>
  </si>
  <si>
    <t xml:space="preserve">B88849     </t>
  </si>
  <si>
    <t xml:space="preserve">B88854     </t>
  </si>
  <si>
    <t xml:space="preserve">B88857     </t>
  </si>
  <si>
    <t xml:space="preserve">B88908     </t>
  </si>
  <si>
    <t xml:space="preserve">B88907     </t>
  </si>
  <si>
    <t>BNM840515VB1</t>
  </si>
  <si>
    <t xml:space="preserve">B88927     </t>
  </si>
  <si>
    <t xml:space="preserve">B89065     </t>
  </si>
  <si>
    <t xml:space="preserve">B88928     </t>
  </si>
  <si>
    <t xml:space="preserve">B88929     </t>
  </si>
  <si>
    <t xml:space="preserve">B88935     </t>
  </si>
  <si>
    <t xml:space="preserve">B88937     </t>
  </si>
  <si>
    <t>Instituto de apoyo al desarrollo Tecnologico</t>
  </si>
  <si>
    <t>IAD990630MK7</t>
  </si>
  <si>
    <t xml:space="preserve">B88943     </t>
  </si>
  <si>
    <t xml:space="preserve">B88945     </t>
  </si>
  <si>
    <t xml:space="preserve">B88951     </t>
  </si>
  <si>
    <t xml:space="preserve">B88953     </t>
  </si>
  <si>
    <t xml:space="preserve">B88883     </t>
  </si>
  <si>
    <t xml:space="preserve">B88884     </t>
  </si>
  <si>
    <t xml:space="preserve">B88885     </t>
  </si>
  <si>
    <t xml:space="preserve">B88973     </t>
  </si>
  <si>
    <t xml:space="preserve">B88974     </t>
  </si>
  <si>
    <t xml:space="preserve">B88980     </t>
  </si>
  <si>
    <t xml:space="preserve">B88988     </t>
  </si>
  <si>
    <t xml:space="preserve">B88998     </t>
  </si>
  <si>
    <t xml:space="preserve">B89040     </t>
  </si>
  <si>
    <t xml:space="preserve">B89010     </t>
  </si>
  <si>
    <t xml:space="preserve">B89011     </t>
  </si>
  <si>
    <t xml:space="preserve">B89012     </t>
  </si>
  <si>
    <t xml:space="preserve">B88886     </t>
  </si>
  <si>
    <t xml:space="preserve">B88887     </t>
  </si>
  <si>
    <t xml:space="preserve">B88873     </t>
  </si>
  <si>
    <t xml:space="preserve">B89016     </t>
  </si>
  <si>
    <t xml:space="preserve">B89017     </t>
  </si>
  <si>
    <t xml:space="preserve">B88842     </t>
  </si>
  <si>
    <t>MOVO730331PV9</t>
  </si>
  <si>
    <t xml:space="preserve">B88824     </t>
  </si>
  <si>
    <t xml:space="preserve">B88823     </t>
  </si>
  <si>
    <t xml:space="preserve">B88825     </t>
  </si>
  <si>
    <t xml:space="preserve">B88826     </t>
  </si>
  <si>
    <t xml:space="preserve">B88827     </t>
  </si>
  <si>
    <t xml:space="preserve">B88814     </t>
  </si>
  <si>
    <t xml:space="preserve">B88810     </t>
  </si>
  <si>
    <t xml:space="preserve">B88804     </t>
  </si>
  <si>
    <t xml:space="preserve">B88797     </t>
  </si>
  <si>
    <t xml:space="preserve">B88798     </t>
  </si>
  <si>
    <t xml:space="preserve">B88796     </t>
  </si>
  <si>
    <t xml:space="preserve">B88788     </t>
  </si>
  <si>
    <t>ADEMCO COMERCIAL Y CENTRO DE INVESTIGACION Y D</t>
  </si>
  <si>
    <t>ACC180413V63</t>
  </si>
  <si>
    <t xml:space="preserve">B88779     </t>
  </si>
  <si>
    <t xml:space="preserve">B88766     </t>
  </si>
  <si>
    <t xml:space="preserve">B88767     </t>
  </si>
  <si>
    <t xml:space="preserve">B88764     </t>
  </si>
  <si>
    <t xml:space="preserve">B88765     </t>
  </si>
  <si>
    <t xml:space="preserve">B88750     </t>
  </si>
  <si>
    <t xml:space="preserve">B88742     </t>
  </si>
  <si>
    <t xml:space="preserve">B88743     </t>
  </si>
  <si>
    <t xml:space="preserve">B88705     </t>
  </si>
  <si>
    <t xml:space="preserve">B88706     </t>
  </si>
  <si>
    <t>DKR900301AQ7</t>
  </si>
  <si>
    <t xml:space="preserve">B88713     </t>
  </si>
  <si>
    <t xml:space="preserve">B88702     </t>
  </si>
  <si>
    <t xml:space="preserve">TRANSPORTES CASTORES DE BAJA CALIFORNIA SA DE </t>
  </si>
  <si>
    <t>TCB7401303A4</t>
  </si>
  <si>
    <t xml:space="preserve">B88688     </t>
  </si>
  <si>
    <t xml:space="preserve">B88683     </t>
  </si>
  <si>
    <t xml:space="preserve">B88689     </t>
  </si>
  <si>
    <t xml:space="preserve">B88696     </t>
  </si>
  <si>
    <t xml:space="preserve">B88738     </t>
  </si>
  <si>
    <t xml:space="preserve">B88699     </t>
  </si>
  <si>
    <t xml:space="preserve">B88725     </t>
  </si>
  <si>
    <t xml:space="preserve">B88724     </t>
  </si>
  <si>
    <t xml:space="preserve">B88723     </t>
  </si>
  <si>
    <t xml:space="preserve">B88731     </t>
  </si>
  <si>
    <t xml:space="preserve">B88590     </t>
  </si>
  <si>
    <t xml:space="preserve">B88615     </t>
  </si>
  <si>
    <t xml:space="preserve">B88618     </t>
  </si>
  <si>
    <t xml:space="preserve">B88619     </t>
  </si>
  <si>
    <t xml:space="preserve">B88620     </t>
  </si>
  <si>
    <t>IND040130V62</t>
  </si>
  <si>
    <t xml:space="preserve">B88623     </t>
  </si>
  <si>
    <t>PIC1405138B9</t>
  </si>
  <si>
    <t xml:space="preserve">B88624     </t>
  </si>
  <si>
    <t xml:space="preserve">B88629     </t>
  </si>
  <si>
    <t xml:space="preserve">B88633     </t>
  </si>
  <si>
    <t xml:space="preserve">B88634     </t>
  </si>
  <si>
    <t xml:space="preserve">B88642     </t>
  </si>
  <si>
    <t xml:space="preserve">B88663     </t>
  </si>
  <si>
    <t xml:space="preserve">B88665     </t>
  </si>
  <si>
    <t xml:space="preserve">B88514     </t>
  </si>
  <si>
    <t xml:space="preserve">B88515     </t>
  </si>
  <si>
    <t xml:space="preserve">B88539     </t>
  </si>
  <si>
    <t xml:space="preserve">B88540     </t>
  </si>
  <si>
    <t xml:space="preserve">B88546     </t>
  </si>
  <si>
    <t xml:space="preserve">B88556     </t>
  </si>
  <si>
    <t xml:space="preserve">B88564     </t>
  </si>
  <si>
    <t>TOJM5904065N8</t>
  </si>
  <si>
    <t xml:space="preserve">B88568     </t>
  </si>
  <si>
    <t>DMT061227879</t>
  </si>
  <si>
    <t xml:space="preserve">B88569     </t>
  </si>
  <si>
    <t xml:space="preserve">B88571     </t>
  </si>
  <si>
    <t>VBS110908NN2</t>
  </si>
  <si>
    <t xml:space="preserve">B88584     </t>
  </si>
  <si>
    <t xml:space="preserve">B88585     </t>
  </si>
  <si>
    <t xml:space="preserve">B88586     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</si>
  <si>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</si>
  <si>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</si>
  <si>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</si>
  <si>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</si>
  <si>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B88370     </t>
  </si>
  <si>
    <t xml:space="preserve">B88366     </t>
  </si>
  <si>
    <t>AMG030322CCA</t>
  </si>
  <si>
    <t xml:space="preserve">B88347     </t>
  </si>
  <si>
    <t xml:space="preserve">B88361     </t>
  </si>
  <si>
    <t xml:space="preserve">B88350     </t>
  </si>
  <si>
    <t xml:space="preserve">B88355     </t>
  </si>
  <si>
    <t xml:space="preserve">B88354     </t>
  </si>
  <si>
    <t xml:space="preserve">B88360     </t>
  </si>
  <si>
    <t xml:space="preserve">B88358     </t>
  </si>
  <si>
    <t xml:space="preserve">B88293     </t>
  </si>
  <si>
    <t xml:space="preserve">B88330     </t>
  </si>
  <si>
    <t xml:space="preserve">B88308     </t>
  </si>
  <si>
    <t xml:space="preserve">B88292     </t>
  </si>
  <si>
    <t xml:space="preserve">B88314     </t>
  </si>
  <si>
    <t>SAO030421M70</t>
  </si>
  <si>
    <t xml:space="preserve">B88303     </t>
  </si>
  <si>
    <t xml:space="preserve">B88304     </t>
  </si>
  <si>
    <t>MTE850809NF8</t>
  </si>
  <si>
    <t xml:space="preserve">B88321     </t>
  </si>
  <si>
    <t xml:space="preserve">B88301     </t>
  </si>
  <si>
    <t xml:space="preserve">B88299     </t>
  </si>
  <si>
    <t xml:space="preserve">B88118     </t>
  </si>
  <si>
    <t xml:space="preserve">B88119     </t>
  </si>
  <si>
    <t xml:space="preserve">B88160     </t>
  </si>
  <si>
    <t>PRN000324UY2</t>
  </si>
  <si>
    <t xml:space="preserve">B88265     </t>
  </si>
  <si>
    <t xml:space="preserve">B88171     </t>
  </si>
  <si>
    <t xml:space="preserve">B88144     </t>
  </si>
  <si>
    <t xml:space="preserve">B88091     </t>
  </si>
  <si>
    <t xml:space="preserve">B88150     </t>
  </si>
  <si>
    <t xml:space="preserve">B88213     </t>
  </si>
  <si>
    <t xml:space="preserve">B88175     </t>
  </si>
  <si>
    <t xml:space="preserve">B88152     </t>
  </si>
  <si>
    <t xml:space="preserve">B88210     </t>
  </si>
  <si>
    <t xml:space="preserve">B88234     </t>
  </si>
  <si>
    <t xml:space="preserve">B88235     </t>
  </si>
  <si>
    <t xml:space="preserve">B88236     </t>
  </si>
  <si>
    <t xml:space="preserve">B88129     </t>
  </si>
  <si>
    <t xml:space="preserve">B88214     </t>
  </si>
  <si>
    <t xml:space="preserve">B88189     </t>
  </si>
  <si>
    <t xml:space="preserve">B88207     </t>
  </si>
  <si>
    <t xml:space="preserve">B88138     </t>
  </si>
  <si>
    <t xml:space="preserve">B88174     </t>
  </si>
  <si>
    <t xml:space="preserve">B88244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</si>
  <si>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</si>
  <si>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</si>
  <si>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</si>
  <si>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</si>
  <si>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</si>
  <si>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</si>
  <si>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</si>
  <si>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B87908     </t>
  </si>
  <si>
    <t xml:space="preserve">B87916     </t>
  </si>
  <si>
    <t xml:space="preserve">B87919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</si>
  <si>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</si>
  <si>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</si>
  <si>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</si>
  <si>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</si>
  <si>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</si>
  <si>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>MES880922JQA</t>
  </si>
  <si>
    <t xml:space="preserve">B87801     </t>
  </si>
  <si>
    <t xml:space="preserve">B87805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</si>
  <si>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</si>
  <si>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</si>
  <si>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</si>
  <si>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</si>
  <si>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B87824     </t>
  </si>
  <si>
    <t xml:space="preserve">B87825     </t>
  </si>
  <si>
    <t xml:space="preserve">B87826     </t>
  </si>
  <si>
    <t xml:space="preserve">B87800     </t>
  </si>
  <si>
    <t xml:space="preserve">B87857     </t>
  </si>
  <si>
    <t xml:space="preserve">B87854     </t>
  </si>
  <si>
    <t xml:space="preserve">B87852     </t>
  </si>
  <si>
    <t xml:space="preserve">B87853     </t>
  </si>
  <si>
    <t>PRE080214AY3</t>
  </si>
  <si>
    <t xml:space="preserve">B87851     </t>
  </si>
  <si>
    <t xml:space="preserve">B87843     </t>
  </si>
  <si>
    <t xml:space="preserve">B87869     </t>
  </si>
  <si>
    <t xml:space="preserve">B87870     </t>
  </si>
  <si>
    <t>AAR940920UP7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</si>
  <si>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</si>
  <si>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</si>
  <si>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</si>
  <si>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</si>
  <si>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</si>
  <si>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</si>
  <si>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</si>
  <si>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B87658     </t>
  </si>
  <si>
    <t xml:space="preserve">B87674     </t>
  </si>
  <si>
    <t>AME931213PS5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</si>
  <si>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</si>
  <si>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</si>
  <si>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</si>
  <si>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</si>
  <si>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</si>
  <si>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</si>
  <si>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</si>
  <si>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</si>
  <si>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</si>
  <si>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</si>
  <si>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</si>
  <si>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</si>
  <si>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B87449     </t>
  </si>
  <si>
    <t xml:space="preserve">B87429     </t>
  </si>
  <si>
    <t xml:space="preserve">B87430     </t>
  </si>
  <si>
    <t xml:space="preserve">B87428     </t>
  </si>
  <si>
    <t xml:space="preserve">B87341     </t>
  </si>
  <si>
    <t xml:space="preserve">B87376     </t>
  </si>
  <si>
    <t xml:space="preserve">B87377     </t>
  </si>
  <si>
    <t xml:space="preserve">B87263     </t>
  </si>
  <si>
    <t xml:space="preserve">B87264     </t>
  </si>
  <si>
    <t xml:space="preserve">B87265     </t>
  </si>
  <si>
    <t xml:space="preserve">B87336     </t>
  </si>
  <si>
    <t xml:space="preserve">B87330     </t>
  </si>
  <si>
    <t xml:space="preserve">B87379     </t>
  </si>
  <si>
    <t xml:space="preserve">B87319     </t>
  </si>
  <si>
    <t xml:space="preserve">B87410     </t>
  </si>
  <si>
    <t xml:space="preserve">B87400     </t>
  </si>
  <si>
    <t xml:space="preserve">B87128     </t>
  </si>
  <si>
    <t xml:space="preserve">B87139     </t>
  </si>
  <si>
    <t xml:space="preserve">B87234     </t>
  </si>
  <si>
    <t xml:space="preserve">B87165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</si>
  <si>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</si>
  <si>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</si>
  <si>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</si>
  <si>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</si>
  <si>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</si>
  <si>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B87048     </t>
  </si>
  <si>
    <t xml:space="preserve">B87006     </t>
  </si>
  <si>
    <t xml:space="preserve">B87025     </t>
  </si>
  <si>
    <t xml:space="preserve">B87028     </t>
  </si>
  <si>
    <t xml:space="preserve">B86956     </t>
  </si>
  <si>
    <t xml:space="preserve">B86952     </t>
  </si>
  <si>
    <t xml:space="preserve">B86983     </t>
  </si>
  <si>
    <t xml:space="preserve">B86971     </t>
  </si>
  <si>
    <t xml:space="preserve">B86942     </t>
  </si>
  <si>
    <t>BOWP490629I93</t>
  </si>
  <si>
    <t xml:space="preserve">B86854     </t>
  </si>
  <si>
    <t xml:space="preserve">B86867     </t>
  </si>
  <si>
    <t xml:space="preserve">B86966     </t>
  </si>
  <si>
    <t xml:space="preserve">B86816     </t>
  </si>
  <si>
    <t xml:space="preserve">B86822     </t>
  </si>
  <si>
    <t xml:space="preserve">B86711     </t>
  </si>
  <si>
    <t xml:space="preserve">B86753     </t>
  </si>
  <si>
    <t xml:space="preserve">B86752     </t>
  </si>
  <si>
    <t xml:space="preserve">B86755     </t>
  </si>
  <si>
    <t>CFE Sumunistrador de Servicios Basicos</t>
  </si>
  <si>
    <t>CSS160330CP7</t>
  </si>
  <si>
    <t xml:space="preserve">B86649     </t>
  </si>
  <si>
    <t xml:space="preserve">B86650     </t>
  </si>
  <si>
    <t xml:space="preserve">B86627     </t>
  </si>
  <si>
    <t xml:space="preserve">B86625     </t>
  </si>
  <si>
    <t xml:space="preserve">B86626     </t>
  </si>
  <si>
    <t xml:space="preserve">B86628     </t>
  </si>
  <si>
    <t xml:space="preserve">B86638     </t>
  </si>
  <si>
    <t xml:space="preserve">B86639     </t>
  </si>
  <si>
    <t xml:space="preserve">B86559     </t>
  </si>
  <si>
    <t xml:space="preserve">B86497     </t>
  </si>
  <si>
    <t xml:space="preserve">B86422     </t>
  </si>
  <si>
    <t>ATR1701272Y1</t>
  </si>
  <si>
    <t xml:space="preserve">B86514     </t>
  </si>
  <si>
    <t xml:space="preserve">B86523     </t>
  </si>
  <si>
    <t xml:space="preserve">B86371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</si>
  <si>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</si>
  <si>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</si>
  <si>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</si>
  <si>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</si>
  <si>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</si>
  <si>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</si>
  <si>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</si>
  <si>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</si>
  <si>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B86197     </t>
  </si>
  <si>
    <t xml:space="preserve">B86198     </t>
  </si>
  <si>
    <t xml:space="preserve">B86196     </t>
  </si>
  <si>
    <t xml:space="preserve">B86091     </t>
  </si>
  <si>
    <t xml:space="preserve">B86132     </t>
  </si>
  <si>
    <t xml:space="preserve">B86151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</si>
  <si>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</si>
  <si>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</si>
  <si>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</si>
  <si>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</si>
  <si>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</si>
  <si>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</si>
  <si>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</si>
  <si>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</si>
  <si>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</si>
  <si>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</si>
  <si>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</si>
  <si>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</si>
  <si>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</si>
  <si>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</si>
  <si>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</si>
  <si>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</si>
  <si>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</si>
  <si>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</si>
  <si>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</si>
  <si>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</si>
  <si>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B76411     </t>
  </si>
  <si>
    <t xml:space="preserve">B85636     </t>
  </si>
  <si>
    <t xml:space="preserve">B85660     </t>
  </si>
  <si>
    <t xml:space="preserve">B79719     </t>
  </si>
  <si>
    <t xml:space="preserve">B81093     </t>
  </si>
  <si>
    <t xml:space="preserve">B79628     </t>
  </si>
  <si>
    <t xml:space="preserve">B80568     </t>
  </si>
  <si>
    <t xml:space="preserve">B85674     </t>
  </si>
  <si>
    <t xml:space="preserve">B85679     </t>
  </si>
  <si>
    <t>CME960223RJ6</t>
  </si>
  <si>
    <t xml:space="preserve">B85516     </t>
  </si>
  <si>
    <t xml:space="preserve">B85517     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</si>
  <si>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</si>
  <si>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</si>
  <si>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</si>
  <si>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</si>
  <si>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</si>
  <si>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</si>
  <si>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</si>
  <si>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</si>
  <si>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</si>
  <si>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</si>
  <si>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>HIS980213BS3</t>
  </si>
  <si>
    <t xml:space="preserve">B85273     </t>
  </si>
  <si>
    <t xml:space="preserve">B85243     </t>
  </si>
  <si>
    <t xml:space="preserve">B85259     </t>
  </si>
  <si>
    <t xml:space="preserve">B85268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</si>
  <si>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</si>
  <si>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</si>
  <si>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</si>
  <si>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</si>
  <si>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</si>
  <si>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</si>
  <si>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</si>
  <si>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</si>
  <si>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</si>
  <si>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</si>
  <si>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B85124     </t>
  </si>
  <si>
    <t xml:space="preserve">B85125     </t>
  </si>
  <si>
    <t xml:space="preserve">B85096     </t>
  </si>
  <si>
    <t xml:space="preserve">B85081     </t>
  </si>
  <si>
    <t xml:space="preserve">B85006     </t>
  </si>
  <si>
    <t xml:space="preserve">B84948     </t>
  </si>
  <si>
    <t xml:space="preserve">B84924     </t>
  </si>
  <si>
    <t xml:space="preserve">B84941     </t>
  </si>
  <si>
    <t xml:space="preserve">B84927     </t>
  </si>
  <si>
    <t xml:space="preserve">B84928     </t>
  </si>
  <si>
    <t xml:space="preserve">B84929     </t>
  </si>
  <si>
    <t xml:space="preserve">B84938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</si>
  <si>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</si>
  <si>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</si>
  <si>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</si>
  <si>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</si>
  <si>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</si>
  <si>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</si>
  <si>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</si>
  <si>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</si>
  <si>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</si>
  <si>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</si>
  <si>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</si>
  <si>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</si>
  <si>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 xml:space="preserve">B84726     </t>
  </si>
  <si>
    <t xml:space="preserve">B84696     </t>
  </si>
  <si>
    <t xml:space="preserve">B84724     </t>
  </si>
  <si>
    <t xml:space="preserve">B84713     </t>
  </si>
  <si>
    <t xml:space="preserve">B84659     </t>
  </si>
  <si>
    <t xml:space="preserve">B84666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</si>
  <si>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</si>
  <si>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</si>
  <si>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</si>
  <si>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</si>
  <si>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</si>
  <si>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</si>
  <si>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</si>
  <si>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</si>
  <si>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</si>
  <si>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 xml:space="preserve">B84335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</si>
  <si>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</si>
  <si>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</si>
  <si>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</si>
  <si>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</si>
  <si>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</si>
  <si>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</si>
  <si>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</si>
  <si>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</si>
  <si>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</si>
  <si>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</si>
  <si>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</si>
  <si>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</si>
  <si>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</si>
  <si>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</si>
  <si>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</si>
  <si>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B84314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</si>
  <si>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</si>
  <si>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</si>
  <si>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</si>
  <si>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</si>
  <si>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</si>
  <si>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</si>
  <si>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</si>
  <si>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</si>
  <si>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</si>
  <si>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</si>
  <si>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</si>
  <si>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</si>
  <si>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</si>
  <si>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</si>
  <si>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</si>
  <si>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</si>
  <si>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</si>
  <si>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</si>
  <si>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</si>
  <si>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</si>
  <si>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</si>
  <si>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</si>
  <si>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</si>
  <si>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</si>
  <si>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B83878     </t>
  </si>
  <si>
    <t xml:space="preserve">B83867     </t>
  </si>
  <si>
    <t xml:space="preserve">B83876     </t>
  </si>
  <si>
    <t xml:space="preserve">B83849     </t>
  </si>
  <si>
    <t xml:space="preserve">B83848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</si>
  <si>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</si>
  <si>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</si>
  <si>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</si>
  <si>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</si>
  <si>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</si>
  <si>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</si>
  <si>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</si>
  <si>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</si>
  <si>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</si>
  <si>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B83687     </t>
  </si>
  <si>
    <t xml:space="preserve">B83632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</si>
  <si>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</si>
  <si>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</si>
  <si>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</si>
  <si>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</si>
  <si>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</si>
  <si>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</si>
  <si>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</si>
  <si>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</si>
  <si>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>VEDS730330G54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</si>
  <si>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</si>
  <si>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</si>
  <si>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</si>
  <si>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</si>
  <si>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</si>
  <si>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</si>
  <si>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</si>
  <si>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</si>
  <si>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</si>
  <si>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</si>
  <si>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</si>
  <si>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</si>
  <si>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B83402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</si>
  <si>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</si>
  <si>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</si>
  <si>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</si>
  <si>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</si>
  <si>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</si>
  <si>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</si>
  <si>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</si>
  <si>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</si>
  <si>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</si>
  <si>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</si>
  <si>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</si>
  <si>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</si>
  <si>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</si>
  <si>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</si>
  <si>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</si>
  <si>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</si>
  <si>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</si>
  <si>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</si>
  <si>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</si>
  <si>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</si>
  <si>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</si>
  <si>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</si>
  <si>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</si>
  <si>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</si>
  <si>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</si>
  <si>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</si>
  <si>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</si>
  <si>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</si>
  <si>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>PCZ071128UM9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</si>
  <si>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</si>
  <si>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</si>
  <si>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</si>
  <si>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</si>
  <si>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</si>
  <si>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</si>
  <si>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</si>
  <si>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</si>
  <si>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</si>
  <si>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</si>
  <si>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</si>
  <si>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</si>
  <si>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</si>
  <si>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</si>
  <si>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</si>
  <si>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</si>
  <si>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</si>
  <si>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</si>
  <si>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</si>
  <si>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</si>
  <si>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</si>
  <si>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</si>
  <si>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</si>
  <si>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</si>
  <si>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</si>
  <si>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</si>
  <si>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</si>
  <si>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</si>
  <si>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</si>
  <si>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</si>
  <si>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</si>
  <si>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</si>
  <si>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</si>
  <si>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</si>
  <si>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</si>
  <si>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</si>
  <si>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</si>
  <si>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</si>
  <si>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</si>
  <si>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</si>
  <si>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</si>
  <si>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</si>
  <si>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B82273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</si>
  <si>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</si>
  <si>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</si>
  <si>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</si>
  <si>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</si>
  <si>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</si>
  <si>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</si>
  <si>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</si>
  <si>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</si>
  <si>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</si>
  <si>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</si>
  <si>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</si>
  <si>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</si>
  <si>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</si>
  <si>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</si>
  <si>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>SVF090902CT1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</si>
  <si>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</si>
  <si>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</si>
  <si>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</si>
  <si>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</si>
  <si>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</si>
  <si>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</si>
  <si>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</si>
  <si>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</si>
  <si>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</si>
  <si>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</si>
  <si>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</si>
  <si>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B81593     </t>
  </si>
  <si>
    <t xml:space="preserve">B81594     </t>
  </si>
  <si>
    <t xml:space="preserve">B81595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</si>
  <si>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</si>
  <si>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</si>
  <si>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</si>
  <si>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</si>
  <si>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</si>
  <si>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</si>
  <si>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</si>
  <si>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</si>
  <si>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</si>
  <si>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</si>
  <si>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</si>
  <si>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</si>
  <si>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</si>
  <si>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</si>
  <si>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B79496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</si>
  <si>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</si>
  <si>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</si>
  <si>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</si>
  <si>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</si>
  <si>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</si>
  <si>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</si>
  <si>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</si>
  <si>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</si>
  <si>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</si>
  <si>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</si>
  <si>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</si>
  <si>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</si>
  <si>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</si>
  <si>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</si>
  <si>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</si>
  <si>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</si>
  <si>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</si>
  <si>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</si>
  <si>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</si>
  <si>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</si>
  <si>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</si>
  <si>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</si>
  <si>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</si>
  <si>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</si>
  <si>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</si>
  <si>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</si>
  <si>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</si>
  <si>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</si>
  <si>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</si>
  <si>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</si>
  <si>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</si>
  <si>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</si>
  <si>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</si>
  <si>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</si>
  <si>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</si>
  <si>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</si>
  <si>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</si>
  <si>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</si>
  <si>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</si>
  <si>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</si>
  <si>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</si>
  <si>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</si>
  <si>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</si>
  <si>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</si>
  <si>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</si>
  <si>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</si>
  <si>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</si>
  <si>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</si>
  <si>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</si>
  <si>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</si>
  <si>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</si>
  <si>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</si>
  <si>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</si>
  <si>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</si>
  <si>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</si>
  <si>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</si>
  <si>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</si>
  <si>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</si>
  <si>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</si>
  <si>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</si>
  <si>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</si>
  <si>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</si>
  <si>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</si>
  <si>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</si>
  <si>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</si>
  <si>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</si>
  <si>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</si>
  <si>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</si>
  <si>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</si>
  <si>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</si>
  <si>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</si>
  <si>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</si>
  <si>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</si>
  <si>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</si>
  <si>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</si>
  <si>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</si>
  <si>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</si>
  <si>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</si>
  <si>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</si>
  <si>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</si>
  <si>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</si>
  <si>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</si>
  <si>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</si>
  <si>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</si>
  <si>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</si>
  <si>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</si>
  <si>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</si>
  <si>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</si>
  <si>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</si>
  <si>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</si>
  <si>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</si>
  <si>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</si>
  <si>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</si>
  <si>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</si>
  <si>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</si>
  <si>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</si>
  <si>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</si>
  <si>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</si>
  <si>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</si>
  <si>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</si>
  <si>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</si>
  <si>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</si>
  <si>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</si>
  <si>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</si>
  <si>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</si>
  <si>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</si>
  <si>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</si>
  <si>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</si>
  <si>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</si>
  <si>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 xml:space="preserve">B80558     </t>
  </si>
  <si>
    <t xml:space="preserve">B79456     </t>
  </si>
  <si>
    <t xml:space="preserve">B79375     </t>
  </si>
  <si>
    <t xml:space="preserve">B79801     </t>
  </si>
  <si>
    <t xml:space="preserve">B79802     </t>
  </si>
  <si>
    <t>CNI9012082C1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</si>
  <si>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</si>
  <si>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</si>
  <si>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</si>
  <si>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</si>
  <si>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</si>
  <si>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</si>
  <si>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</si>
  <si>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</si>
  <si>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</si>
  <si>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</si>
  <si>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</si>
  <si>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</si>
  <si>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</si>
  <si>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</si>
  <si>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</si>
  <si>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</si>
  <si>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</si>
  <si>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</si>
  <si>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</si>
  <si>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</si>
  <si>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</si>
  <si>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</si>
  <si>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</si>
  <si>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</si>
  <si>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</si>
  <si>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</si>
  <si>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MCG9103259LO</t>
  </si>
  <si>
    <t xml:space="preserve">B20379     </t>
  </si>
  <si>
    <t xml:space="preserve">B20651     </t>
  </si>
  <si>
    <t xml:space="preserve">B20976     </t>
  </si>
  <si>
    <t xml:space="preserve">B21382     </t>
  </si>
  <si>
    <t xml:space="preserve">B21645     </t>
  </si>
  <si>
    <t xml:space="preserve">B21963     </t>
  </si>
  <si>
    <t xml:space="preserve">B22244     </t>
  </si>
  <si>
    <t xml:space="preserve">B22470     </t>
  </si>
  <si>
    <t xml:space="preserve">B22799     </t>
  </si>
  <si>
    <t xml:space="preserve">B23087     </t>
  </si>
  <si>
    <t xml:space="preserve">B23326     </t>
  </si>
  <si>
    <t xml:space="preserve">B23667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</si>
  <si>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</si>
  <si>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</si>
  <si>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</si>
  <si>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</si>
  <si>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</si>
  <si>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</si>
  <si>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</si>
  <si>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</si>
  <si>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</si>
  <si>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</si>
  <si>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</si>
  <si>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</si>
  <si>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</si>
  <si>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</si>
  <si>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</si>
  <si>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</si>
  <si>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</si>
  <si>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</si>
  <si>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</si>
  <si>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</si>
  <si>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</si>
  <si>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</si>
  <si>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</si>
  <si>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</si>
  <si>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</si>
  <si>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</si>
  <si>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</si>
  <si>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</si>
  <si>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</si>
  <si>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</si>
  <si>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</si>
  <si>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</si>
  <si>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</si>
  <si>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</si>
  <si>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</si>
  <si>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</si>
  <si>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</si>
  <si>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</si>
  <si>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</si>
  <si>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</si>
  <si>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</si>
  <si>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</si>
  <si>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</si>
  <si>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>LCN0603201L5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</si>
  <si>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</si>
  <si>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</si>
  <si>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</si>
  <si>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</si>
  <si>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</si>
  <si>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B60736     </t>
  </si>
  <si>
    <t xml:space="preserve">B77604     </t>
  </si>
  <si>
    <t xml:space="preserve">B79410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</si>
  <si>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</si>
  <si>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</si>
  <si>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</si>
  <si>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</si>
  <si>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</si>
  <si>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</si>
  <si>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</si>
  <si>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</si>
  <si>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</si>
  <si>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</si>
  <si>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</si>
  <si>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</si>
  <si>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</si>
  <si>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</si>
  <si>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</si>
  <si>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</si>
  <si>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</si>
  <si>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</si>
  <si>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</si>
  <si>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</si>
  <si>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</si>
  <si>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</si>
  <si>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B71520     </t>
  </si>
  <si>
    <t xml:space="preserve">B72297     </t>
  </si>
  <si>
    <t xml:space="preserve">B73326     </t>
  </si>
  <si>
    <t xml:space="preserve">B79546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</si>
  <si>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</si>
  <si>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</si>
  <si>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</si>
  <si>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</si>
  <si>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</si>
  <si>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</si>
  <si>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</si>
  <si>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</si>
  <si>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</si>
  <si>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</si>
  <si>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</si>
  <si>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</si>
  <si>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</si>
  <si>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</si>
  <si>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>TLA010227C50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</si>
  <si>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</si>
  <si>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</si>
  <si>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</si>
  <si>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</si>
  <si>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</si>
  <si>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</si>
  <si>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</si>
  <si>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</si>
  <si>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</si>
  <si>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</si>
  <si>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</si>
  <si>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</si>
  <si>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</si>
  <si>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</si>
  <si>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</si>
  <si>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</si>
  <si>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</si>
  <si>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</si>
  <si>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</si>
  <si>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</si>
  <si>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</si>
  <si>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</si>
  <si>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</si>
  <si>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</si>
  <si>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</si>
  <si>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</si>
  <si>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</si>
  <si>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</si>
  <si>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</si>
  <si>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</si>
  <si>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</si>
  <si>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</si>
  <si>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</si>
  <si>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</si>
  <si>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</si>
  <si>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</si>
  <si>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</si>
  <si>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</si>
  <si>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</si>
  <si>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</si>
  <si>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</si>
  <si>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</si>
  <si>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</si>
  <si>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</si>
  <si>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</si>
  <si>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</si>
  <si>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</si>
  <si>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</si>
  <si>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</si>
  <si>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</si>
  <si>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</si>
  <si>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</si>
  <si>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</si>
  <si>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</si>
  <si>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</si>
  <si>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</si>
  <si>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</si>
  <si>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</si>
  <si>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</si>
  <si>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</si>
  <si>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</si>
  <si>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</si>
  <si>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</si>
  <si>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</si>
  <si>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</si>
  <si>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</si>
  <si>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</si>
  <si>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</si>
  <si>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</si>
  <si>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</si>
  <si>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</si>
  <si>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</si>
  <si>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</si>
  <si>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</si>
  <si>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</si>
  <si>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</si>
  <si>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</si>
  <si>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</si>
  <si>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</si>
  <si>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</si>
  <si>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</si>
  <si>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</si>
  <si>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</si>
  <si>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</si>
  <si>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</si>
  <si>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</si>
  <si>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</si>
  <si>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</si>
  <si>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</si>
  <si>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</si>
  <si>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</si>
  <si>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</si>
  <si>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</si>
  <si>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</si>
  <si>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</si>
  <si>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</si>
  <si>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</si>
  <si>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</si>
  <si>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</si>
  <si>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</si>
  <si>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</si>
  <si>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</si>
  <si>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</si>
  <si>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</si>
  <si>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</si>
  <si>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</si>
  <si>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</si>
  <si>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</si>
  <si>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</si>
  <si>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</si>
  <si>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</si>
  <si>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</si>
  <si>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</si>
  <si>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</si>
  <si>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</si>
  <si>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</si>
  <si>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</si>
  <si>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</si>
  <si>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</si>
  <si>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</si>
  <si>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</si>
  <si>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</si>
  <si>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</si>
  <si>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</si>
  <si>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</si>
  <si>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</si>
  <si>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</si>
  <si>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</si>
  <si>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</si>
  <si>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</si>
  <si>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</si>
  <si>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</si>
  <si>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</si>
  <si>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</si>
  <si>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</si>
  <si>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</si>
  <si>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</si>
  <si>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</si>
  <si>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</si>
  <si>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</si>
  <si>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</si>
  <si>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</si>
  <si>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</si>
  <si>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</si>
  <si>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</si>
  <si>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</si>
  <si>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</si>
  <si>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</si>
  <si>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</si>
  <si>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B78820     </t>
  </si>
  <si>
    <t xml:space="preserve">B72298     </t>
  </si>
  <si>
    <t xml:space="preserve">B73393     </t>
  </si>
  <si>
    <t xml:space="preserve">B79586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</si>
  <si>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</si>
  <si>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</si>
  <si>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</si>
  <si>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</si>
  <si>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</si>
  <si>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</si>
  <si>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</si>
  <si>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</si>
  <si>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</si>
  <si>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</si>
  <si>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</si>
  <si>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</si>
  <si>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</si>
  <si>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</si>
  <si>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</si>
  <si>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</si>
  <si>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</si>
  <si>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</si>
  <si>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</si>
  <si>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</si>
  <si>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</si>
  <si>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</si>
  <si>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</si>
  <si>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</si>
  <si>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</si>
  <si>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</si>
  <si>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</si>
  <si>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</si>
  <si>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</si>
  <si>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</si>
  <si>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</si>
  <si>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</si>
  <si>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</si>
  <si>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</si>
  <si>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</si>
  <si>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</si>
  <si>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</si>
  <si>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</si>
  <si>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</si>
  <si>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</si>
  <si>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</si>
  <si>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</si>
  <si>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</si>
  <si>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</si>
  <si>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</si>
  <si>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</si>
  <si>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</si>
  <si>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</si>
  <si>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</si>
  <si>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</si>
  <si>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</si>
  <si>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</si>
  <si>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</si>
  <si>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</si>
  <si>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</si>
  <si>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</si>
  <si>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</si>
  <si>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</si>
  <si>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</si>
  <si>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</si>
  <si>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</si>
  <si>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</si>
  <si>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</si>
  <si>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</si>
  <si>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</si>
  <si>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</si>
  <si>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</si>
  <si>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</si>
  <si>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</si>
  <si>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</si>
  <si>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</si>
  <si>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</si>
  <si>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</si>
  <si>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</si>
  <si>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</si>
  <si>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</si>
  <si>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</si>
  <si>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</si>
  <si>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</si>
  <si>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</si>
  <si>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</si>
  <si>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</si>
  <si>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</si>
  <si>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</si>
  <si>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</si>
  <si>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</si>
  <si>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</si>
  <si>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</si>
  <si>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</si>
  <si>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</si>
  <si>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</si>
  <si>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</si>
  <si>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</si>
  <si>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</si>
  <si>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</si>
  <si>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</si>
  <si>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</si>
  <si>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</si>
  <si>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</si>
  <si>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</si>
  <si>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</si>
  <si>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</si>
  <si>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</si>
  <si>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</si>
  <si>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</si>
  <si>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</si>
  <si>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</si>
  <si>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</si>
  <si>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</si>
  <si>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</si>
  <si>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</si>
  <si>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</si>
  <si>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</si>
  <si>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</si>
  <si>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</si>
  <si>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</si>
  <si>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</si>
  <si>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</si>
  <si>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</si>
  <si>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</si>
  <si>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</si>
  <si>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</si>
  <si>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</si>
  <si>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</si>
  <si>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</si>
  <si>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</si>
  <si>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</si>
  <si>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</si>
  <si>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</si>
  <si>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</si>
  <si>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</si>
  <si>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</si>
  <si>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B67519     </t>
  </si>
  <si>
    <t xml:space="preserve">B69428     </t>
  </si>
  <si>
    <t xml:space="preserve">B69429     </t>
  </si>
  <si>
    <t xml:space="preserve">B70705     </t>
  </si>
  <si>
    <t xml:space="preserve">B70306     </t>
  </si>
  <si>
    <t>SGA921026CI5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</si>
  <si>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</si>
  <si>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</si>
  <si>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</si>
  <si>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</si>
  <si>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</si>
  <si>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</si>
  <si>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</si>
  <si>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</si>
  <si>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</si>
  <si>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>ACA431007V69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</si>
  <si>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</si>
  <si>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</si>
  <si>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</si>
  <si>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</si>
  <si>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</si>
  <si>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</si>
  <si>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</si>
  <si>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</si>
  <si>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</si>
  <si>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</si>
  <si>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</si>
  <si>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</si>
  <si>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</si>
  <si>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</si>
  <si>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</si>
  <si>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</si>
  <si>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</si>
  <si>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</si>
  <si>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</si>
  <si>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</si>
  <si>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</si>
  <si>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</si>
  <si>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</si>
  <si>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</si>
  <si>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</si>
  <si>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</si>
  <si>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</si>
  <si>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</si>
  <si>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</si>
  <si>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</si>
  <si>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</si>
  <si>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</si>
  <si>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</si>
  <si>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</si>
  <si>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</si>
  <si>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</si>
  <si>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</si>
  <si>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</si>
  <si>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</si>
  <si>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</si>
  <si>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</si>
  <si>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</si>
  <si>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</si>
  <si>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</si>
  <si>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</si>
  <si>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</si>
  <si>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</si>
  <si>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</si>
  <si>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</si>
  <si>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</si>
  <si>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</si>
  <si>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</si>
  <si>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</si>
  <si>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</si>
  <si>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</si>
  <si>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</si>
  <si>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</si>
  <si>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</si>
  <si>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</si>
  <si>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más de 360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</si>
</sst>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1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</font>
    <font>
      <u/>
      <sz val="1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6.5"/>
      <color rgb="FF000000"/>
      <name val="Arial"/>
    </font>
    <font>
      <b/>
      <sz val="9"/>
      <color rgb="FF000000"/>
      <name val="Arial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268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2" fillId="0" borderId="0" xfId="82" applyFont="1" applyFill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0" fontId="63" fillId="0" borderId="0" xfId="0" applyFont="1" applyFill="1"/>
    <xf numFmtId="0" fontId="62" fillId="0" borderId="0" xfId="0" applyFont="1" applyFill="1" applyAlignment="1">
      <alignment horizontal="center"/>
    </xf>
    <xf numFmtId="0" fontId="62" fillId="0" borderId="0" xfId="0" applyFont="1" applyFill="1"/>
    <xf numFmtId="4" fontId="63" fillId="0" borderId="22" xfId="0" applyNumberFormat="1" applyFont="1" applyFill="1" applyBorder="1"/>
    <xf numFmtId="4" fontId="63" fillId="0" borderId="24" xfId="0" applyNumberFormat="1" applyFont="1" applyFill="1" applyBorder="1"/>
    <xf numFmtId="0" fontId="63" fillId="0" borderId="23" xfId="0" applyFont="1" applyFill="1" applyBorder="1"/>
    <xf numFmtId="0" fontId="63" fillId="0" borderId="22" xfId="0" applyFont="1" applyFill="1" applyBorder="1"/>
    <xf numFmtId="0" fontId="63" fillId="0" borderId="24" xfId="0" applyFont="1" applyFill="1" applyBorder="1"/>
    <xf numFmtId="0" fontId="63" fillId="0" borderId="0" xfId="0" applyFont="1" applyFill="1" applyAlignment="1">
      <alignment vertical="center" wrapText="1"/>
    </xf>
    <xf numFmtId="4" fontId="63" fillId="0" borderId="0" xfId="0" applyNumberFormat="1" applyFont="1" applyFill="1"/>
    <xf numFmtId="0" fontId="63" fillId="0" borderId="13" xfId="0" applyFont="1" applyFill="1" applyBorder="1"/>
    <xf numFmtId="4" fontId="63" fillId="0" borderId="16" xfId="0" applyNumberFormat="1" applyFont="1" applyFill="1" applyBorder="1" applyAlignment="1">
      <alignment horizontal="center"/>
    </xf>
    <xf numFmtId="4" fontId="62" fillId="0" borderId="16" xfId="0" applyNumberFormat="1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43" fontId="63" fillId="0" borderId="0" xfId="0" applyNumberFormat="1" applyFont="1" applyFill="1"/>
    <xf numFmtId="9" fontId="63" fillId="0" borderId="0" xfId="0" applyNumberFormat="1" applyFont="1" applyFill="1"/>
    <xf numFmtId="0" fontId="62" fillId="0" borderId="16" xfId="0" applyFont="1" applyFill="1" applyBorder="1"/>
    <xf numFmtId="4" fontId="62" fillId="0" borderId="18" xfId="0" applyNumberFormat="1" applyFont="1" applyFill="1" applyBorder="1" applyAlignment="1">
      <alignment horizontal="center"/>
    </xf>
    <xf numFmtId="0" fontId="62" fillId="0" borderId="18" xfId="0" applyFont="1" applyFill="1" applyBorder="1" applyAlignment="1">
      <alignment horizontal="center"/>
    </xf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4" fontId="63" fillId="0" borderId="17" xfId="0" applyNumberFormat="1" applyFont="1" applyFill="1" applyBorder="1" applyAlignment="1">
      <alignment horizontal="center"/>
    </xf>
    <xf numFmtId="4" fontId="63" fillId="0" borderId="17" xfId="0" applyNumberFormat="1" applyFont="1" applyFill="1" applyBorder="1"/>
    <xf numFmtId="4" fontId="63" fillId="0" borderId="17" xfId="0" applyNumberFormat="1" applyFont="1" applyFill="1" applyBorder="1" applyAlignment="1">
      <alignment horizontal="right"/>
    </xf>
    <xf numFmtId="43" fontId="63" fillId="0" borderId="17" xfId="0" applyNumberFormat="1" applyFont="1" applyFill="1" applyBorder="1"/>
    <xf numFmtId="15" fontId="63" fillId="0" borderId="17" xfId="0" applyNumberFormat="1" applyFont="1" applyFill="1" applyBorder="1"/>
    <xf numFmtId="168" fontId="63" fillId="0" borderId="0" xfId="0" applyNumberFormat="1" applyFont="1" applyFill="1"/>
    <xf numFmtId="4" fontId="62" fillId="0" borderId="17" xfId="0" applyNumberFormat="1" applyFont="1" applyFill="1" applyBorder="1"/>
    <xf numFmtId="17" fontId="63" fillId="0" borderId="17" xfId="0" applyNumberFormat="1" applyFont="1" applyFill="1" applyBorder="1"/>
    <xf numFmtId="0" fontId="63" fillId="0" borderId="18" xfId="0" applyFont="1" applyFill="1" applyBorder="1"/>
    <xf numFmtId="0" fontId="63" fillId="0" borderId="18" xfId="0" applyFont="1" applyFill="1" applyBorder="1" applyAlignment="1">
      <alignment horizontal="center"/>
    </xf>
    <xf numFmtId="17" fontId="63" fillId="0" borderId="0" xfId="0" applyNumberFormat="1" applyFont="1" applyFill="1"/>
    <xf numFmtId="4" fontId="63" fillId="0" borderId="0" xfId="0" applyNumberFormat="1" applyFont="1" applyFill="1" applyAlignment="1">
      <alignment horizontal="center"/>
    </xf>
    <xf numFmtId="4" fontId="63" fillId="0" borderId="18" xfId="0" applyNumberFormat="1" applyFont="1" applyFill="1" applyBorder="1"/>
    <xf numFmtId="43" fontId="63" fillId="0" borderId="18" xfId="0" applyNumberFormat="1" applyFont="1" applyFill="1" applyBorder="1"/>
    <xf numFmtId="15" fontId="63" fillId="0" borderId="18" xfId="0" applyNumberFormat="1" applyFont="1" applyFill="1" applyBorder="1"/>
    <xf numFmtId="4" fontId="62" fillId="0" borderId="18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right"/>
    </xf>
    <xf numFmtId="0" fontId="62" fillId="0" borderId="0" xfId="0" applyFont="1" applyFill="1" applyAlignment="1">
      <alignment horizontal="right"/>
    </xf>
    <xf numFmtId="4" fontId="62" fillId="0" borderId="18" xfId="0" applyNumberFormat="1" applyFont="1" applyFill="1" applyBorder="1"/>
    <xf numFmtId="0" fontId="62" fillId="0" borderId="17" xfId="0" applyFont="1" applyFill="1" applyBorder="1"/>
    <xf numFmtId="0" fontId="62" fillId="0" borderId="17" xfId="0" applyFont="1" applyFill="1" applyBorder="1" applyAlignment="1">
      <alignment horizontal="center"/>
    </xf>
    <xf numFmtId="0" fontId="62" fillId="0" borderId="17" xfId="0" applyFont="1" applyFill="1" applyBorder="1" applyAlignment="1">
      <alignment horizontal="right"/>
    </xf>
    <xf numFmtId="43" fontId="62" fillId="0" borderId="17" xfId="0" applyNumberFormat="1" applyFont="1" applyFill="1" applyBorder="1"/>
    <xf numFmtId="0" fontId="62" fillId="0" borderId="0" xfId="0" applyFont="1" applyFill="1" applyAlignment="1">
      <alignment vertical="center" wrapText="1"/>
    </xf>
    <xf numFmtId="4" fontId="63" fillId="0" borderId="16" xfId="0" applyNumberFormat="1" applyFont="1" applyFill="1" applyBorder="1"/>
    <xf numFmtId="4" fontId="62" fillId="0" borderId="16" xfId="0" applyNumberFormat="1" applyFont="1" applyFill="1" applyBorder="1"/>
    <xf numFmtId="0" fontId="63" fillId="0" borderId="17" xfId="0" applyFont="1" applyFill="1" applyBorder="1" applyAlignment="1">
      <alignment horizontal="left"/>
    </xf>
    <xf numFmtId="4" fontId="63" fillId="0" borderId="17" xfId="0" applyNumberFormat="1" applyFont="1" applyFill="1" applyBorder="1" applyAlignment="1">
      <alignment horizontal="left"/>
    </xf>
    <xf numFmtId="0" fontId="62" fillId="0" borderId="23" xfId="0" applyFont="1" applyFill="1" applyBorder="1"/>
    <xf numFmtId="4" fontId="63" fillId="0" borderId="10" xfId="0" applyNumberFormat="1" applyFont="1" applyFill="1" applyBorder="1"/>
    <xf numFmtId="0" fontId="62" fillId="0" borderId="11" xfId="0" applyFont="1" applyFill="1" applyBorder="1"/>
    <xf numFmtId="4" fontId="63" fillId="0" borderId="15" xfId="0" applyNumberFormat="1" applyFont="1" applyFill="1" applyBorder="1"/>
    <xf numFmtId="4" fontId="62" fillId="0" borderId="10" xfId="0" applyNumberFormat="1" applyFont="1" applyFill="1" applyBorder="1"/>
    <xf numFmtId="4" fontId="63" fillId="0" borderId="20" xfId="0" applyNumberFormat="1" applyFont="1" applyFill="1" applyBorder="1"/>
    <xf numFmtId="0" fontId="62" fillId="0" borderId="21" xfId="0" applyFont="1" applyFill="1" applyBorder="1"/>
    <xf numFmtId="4" fontId="62" fillId="0" borderId="15" xfId="0" applyNumberFormat="1" applyFont="1" applyFill="1" applyBorder="1"/>
    <xf numFmtId="4" fontId="62" fillId="0" borderId="17" xfId="0" applyNumberFormat="1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4" fontId="62" fillId="0" borderId="0" xfId="0" applyNumberFormat="1" applyFont="1" applyFill="1" applyAlignment="1">
      <alignment horizontal="center"/>
    </xf>
    <xf numFmtId="4" fontId="62" fillId="0" borderId="0" xfId="0" applyNumberFormat="1" applyFont="1" applyFill="1"/>
    <xf numFmtId="0" fontId="63" fillId="0" borderId="20" xfId="0" applyFont="1" applyFill="1" applyBorder="1"/>
    <xf numFmtId="0" fontId="63" fillId="0" borderId="10" xfId="0" applyFont="1" applyFill="1" applyBorder="1"/>
    <xf numFmtId="16" fontId="63" fillId="0" borderId="17" xfId="0" applyNumberFormat="1" applyFont="1" applyFill="1" applyBorder="1" applyAlignment="1">
      <alignment horizontal="right"/>
    </xf>
    <xf numFmtId="4" fontId="62" fillId="0" borderId="17" xfId="0" applyNumberFormat="1" applyFont="1" applyFill="1" applyBorder="1" applyAlignment="1">
      <alignment horizontal="right"/>
    </xf>
    <xf numFmtId="4" fontId="62" fillId="0" borderId="11" xfId="0" applyNumberFormat="1" applyFont="1" applyFill="1" applyBorder="1" applyAlignment="1">
      <alignment horizontal="right"/>
    </xf>
    <xf numFmtId="4" fontId="62" fillId="0" borderId="10" xfId="0" applyNumberFormat="1" applyFont="1" applyFill="1" applyBorder="1" applyAlignment="1">
      <alignment horizontal="right"/>
    </xf>
    <xf numFmtId="180" fontId="63" fillId="0" borderId="0" xfId="0" applyNumberFormat="1" applyFont="1" applyFill="1"/>
    <xf numFmtId="43" fontId="63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horizontal="right"/>
    </xf>
    <xf numFmtId="4" fontId="63" fillId="0" borderId="13" xfId="0" applyNumberFormat="1" applyFont="1" applyFill="1" applyBorder="1"/>
    <xf numFmtId="10" fontId="63" fillId="0" borderId="0" xfId="0" applyNumberFormat="1" applyFont="1" applyFill="1"/>
    <xf numFmtId="0" fontId="62" fillId="0" borderId="18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6" xfId="0" applyFont="1" applyFill="1" applyBorder="1"/>
    <xf numFmtId="4" fontId="63" fillId="0" borderId="16" xfId="0" applyNumberFormat="1" applyFont="1" applyFill="1" applyBorder="1" applyAlignment="1">
      <alignment horizontal="right"/>
    </xf>
    <xf numFmtId="0" fontId="63" fillId="0" borderId="16" xfId="0" applyFont="1" applyFill="1" applyBorder="1" applyAlignment="1">
      <alignment horizontal="center"/>
    </xf>
    <xf numFmtId="0" fontId="63" fillId="0" borderId="15" xfId="0" applyFont="1" applyFill="1" applyBorder="1"/>
    <xf numFmtId="4" fontId="63" fillId="0" borderId="19" xfId="0" applyNumberFormat="1" applyFont="1" applyFill="1" applyBorder="1"/>
    <xf numFmtId="0" fontId="63" fillId="0" borderId="21" xfId="0" applyFont="1" applyFill="1" applyBorder="1"/>
    <xf numFmtId="0" fontId="63" fillId="0" borderId="19" xfId="0" applyFont="1" applyFill="1" applyBorder="1"/>
    <xf numFmtId="17" fontId="63" fillId="0" borderId="17" xfId="0" applyNumberFormat="1" applyFont="1" applyFill="1" applyBorder="1" applyAlignment="1">
      <alignment horizontal="left"/>
    </xf>
    <xf numFmtId="17" fontId="63" fillId="0" borderId="16" xfId="0" applyNumberFormat="1" applyFont="1" applyFill="1" applyBorder="1"/>
    <xf numFmtId="15" fontId="63" fillId="0" borderId="16" xfId="0" applyNumberFormat="1" applyFont="1" applyFill="1" applyBorder="1"/>
    <xf numFmtId="17" fontId="62" fillId="0" borderId="17" xfId="0" applyNumberFormat="1" applyFont="1" applyFill="1" applyBorder="1" applyAlignment="1">
      <alignment horizontal="right"/>
    </xf>
    <xf numFmtId="0" fontId="63" fillId="0" borderId="17" xfId="0" applyFont="1" applyFill="1" applyBorder="1" applyAlignment="1">
      <alignment vertical="center" wrapText="1"/>
    </xf>
    <xf numFmtId="43" fontId="62" fillId="0" borderId="0" xfId="0" applyNumberFormat="1" applyFont="1" applyFill="1"/>
    <xf numFmtId="0" fontId="63" fillId="0" borderId="17" xfId="0" applyFont="1" applyFill="1" applyBorder="1" applyAlignment="1">
      <alignment horizontal="right"/>
    </xf>
    <xf numFmtId="4" fontId="63" fillId="0" borderId="18" xfId="0" applyNumberFormat="1" applyFont="1" applyFill="1" applyBorder="1" applyAlignment="1">
      <alignment horizontal="right"/>
    </xf>
    <xf numFmtId="0" fontId="63" fillId="0" borderId="18" xfId="0" applyFont="1" applyFill="1" applyBorder="1" applyAlignment="1">
      <alignment horizontal="left"/>
    </xf>
    <xf numFmtId="0" fontId="62" fillId="0" borderId="16" xfId="0" applyFont="1" applyFill="1" applyBorder="1" applyAlignment="1">
      <alignment horizontal="right"/>
    </xf>
    <xf numFmtId="9" fontId="62" fillId="0" borderId="0" xfId="0" applyNumberFormat="1" applyFont="1" applyFill="1"/>
    <xf numFmtId="0" fontId="63" fillId="0" borderId="0" xfId="0" applyFont="1" applyFill="1" applyBorder="1"/>
    <xf numFmtId="0" fontId="175" fillId="0" borderId="0" xfId="140" applyAlignment="1">
      <alignment horizontal="left" vertical="top"/>
    </xf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175" fillId="0" borderId="0" xfId="140"/>
    <xf numFmtId="4" fontId="175" fillId="0" borderId="0" xfId="140" applyNumberFormat="1"/>
    <xf numFmtId="0" fontId="6" fillId="26" borderId="26" xfId="140" applyFont="1" applyFill="1" applyBorder="1"/>
    <xf numFmtId="0" fontId="6" fillId="26" borderId="28" xfId="140" applyFont="1" applyFill="1" applyBorder="1"/>
    <xf numFmtId="0" fontId="175" fillId="26" borderId="28" xfId="140" applyFill="1" applyBorder="1" applyAlignment="1">
      <alignment horizontal="left" vertical="top"/>
    </xf>
    <xf numFmtId="4" fontId="6" fillId="26" borderId="27" xfId="140" applyNumberFormat="1" applyFont="1" applyFill="1" applyBorder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43" fontId="63" fillId="0" borderId="17" xfId="141" applyFont="1" applyFill="1" applyBorder="1"/>
    <xf numFmtId="4" fontId="63" fillId="0" borderId="15" xfId="141" applyNumberFormat="1" applyFont="1" applyFill="1" applyBorder="1"/>
    <xf numFmtId="170" fontId="63" fillId="0" borderId="17" xfId="141" applyNumberFormat="1" applyFont="1" applyFill="1" applyBorder="1"/>
    <xf numFmtId="43" fontId="63" fillId="0" borderId="13" xfId="141" applyFont="1" applyFill="1" applyBorder="1"/>
    <xf numFmtId="170" fontId="63" fillId="0" borderId="13" xfId="141" applyNumberFormat="1" applyFont="1" applyFill="1" applyBorder="1"/>
    <xf numFmtId="4" fontId="63" fillId="0" borderId="17" xfId="141" applyNumberFormat="1" applyFont="1" applyFill="1" applyBorder="1"/>
    <xf numFmtId="170" fontId="63" fillId="0" borderId="0" xfId="141" applyNumberFormat="1" applyFont="1" applyFill="1" applyBorder="1"/>
    <xf numFmtId="43" fontId="63" fillId="0" borderId="0" xfId="141" applyFont="1" applyFill="1" applyBorder="1"/>
    <xf numFmtId="43" fontId="63" fillId="0" borderId="18" xfId="141" applyFont="1" applyFill="1" applyBorder="1" applyAlignment="1">
      <alignment horizontal="right"/>
    </xf>
    <xf numFmtId="43" fontId="62" fillId="0" borderId="0" xfId="141" applyFont="1" applyFill="1" applyBorder="1"/>
    <xf numFmtId="43" fontId="63" fillId="0" borderId="18" xfId="141" applyFont="1" applyFill="1" applyBorder="1" applyAlignment="1">
      <alignment horizontal="center"/>
    </xf>
    <xf numFmtId="43" fontId="63" fillId="0" borderId="18" xfId="141" applyFont="1" applyFill="1" applyBorder="1"/>
    <xf numFmtId="43" fontId="62" fillId="0" borderId="17" xfId="141" applyFont="1" applyFill="1" applyBorder="1"/>
    <xf numFmtId="43" fontId="63" fillId="0" borderId="17" xfId="141" applyFont="1" applyFill="1" applyBorder="1" applyAlignment="1">
      <alignment horizontal="center"/>
    </xf>
    <xf numFmtId="43" fontId="63" fillId="0" borderId="0" xfId="141" applyFont="1" applyFill="1"/>
    <xf numFmtId="43" fontId="62" fillId="0" borderId="0" xfId="141" applyFont="1" applyFill="1" applyAlignment="1"/>
    <xf numFmtId="43" fontId="63" fillId="0" borderId="22" xfId="141" applyFont="1" applyFill="1" applyBorder="1"/>
    <xf numFmtId="43" fontId="63" fillId="0" borderId="24" xfId="141" applyFont="1" applyFill="1" applyBorder="1"/>
    <xf numFmtId="43" fontId="63" fillId="0" borderId="23" xfId="141" applyFont="1" applyFill="1" applyBorder="1"/>
    <xf numFmtId="43" fontId="62" fillId="0" borderId="17" xfId="141" applyFont="1" applyFill="1" applyBorder="1" applyAlignment="1">
      <alignment horizontal="center"/>
    </xf>
    <xf numFmtId="43" fontId="63" fillId="0" borderId="17" xfId="142" applyNumberFormat="1" applyFont="1" applyFill="1" applyBorder="1"/>
    <xf numFmtId="169" fontId="62" fillId="0" borderId="17" xfId="141" applyNumberFormat="1" applyFont="1" applyFill="1" applyBorder="1"/>
    <xf numFmtId="43" fontId="62" fillId="0" borderId="10" xfId="141" applyFont="1" applyFill="1" applyBorder="1"/>
    <xf numFmtId="43" fontId="62" fillId="0" borderId="11" xfId="141" applyFont="1" applyFill="1" applyBorder="1"/>
    <xf numFmtId="43" fontId="63" fillId="0" borderId="17" xfId="141" applyFont="1" applyFill="1" applyBorder="1" applyAlignment="1">
      <alignment horizontal="right"/>
    </xf>
    <xf numFmtId="170" fontId="63" fillId="0" borderId="17" xfId="141" applyNumberFormat="1" applyFont="1" applyFill="1" applyBorder="1" applyAlignment="1">
      <alignment horizontal="right"/>
    </xf>
    <xf numFmtId="4" fontId="63" fillId="0" borderId="13" xfId="141" applyNumberFormat="1" applyFont="1" applyFill="1" applyBorder="1"/>
    <xf numFmtId="43" fontId="63" fillId="0" borderId="20" xfId="141" applyFont="1" applyFill="1" applyBorder="1"/>
    <xf numFmtId="43" fontId="63" fillId="0" borderId="19" xfId="141" applyFont="1" applyFill="1" applyBorder="1"/>
    <xf numFmtId="43" fontId="63" fillId="0" borderId="21" xfId="141" applyFont="1" applyFill="1" applyBorder="1"/>
    <xf numFmtId="43" fontId="63" fillId="0" borderId="16" xfId="141" applyFont="1" applyFill="1" applyBorder="1"/>
    <xf numFmtId="43" fontId="62" fillId="0" borderId="0" xfId="141" applyFont="1" applyFill="1"/>
    <xf numFmtId="43" fontId="63" fillId="0" borderId="16" xfId="141" applyFont="1" applyFill="1" applyBorder="1" applyAlignment="1">
      <alignment horizontal="center"/>
    </xf>
    <xf numFmtId="43" fontId="63" fillId="0" borderId="0" xfId="141" applyFont="1" applyFill="1" applyAlignment="1"/>
    <xf numFmtId="43" fontId="63" fillId="0" borderId="19" xfId="141" applyFont="1" applyFill="1" applyBorder="1" applyAlignment="1"/>
    <xf numFmtId="169" fontId="62" fillId="0" borderId="0" xfId="141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63" fillId="0" borderId="14" xfId="0" applyFont="1" applyFill="1" applyBorder="1"/>
    <xf numFmtId="0" fontId="62" fillId="0" borderId="15" xfId="0" applyFont="1" applyFill="1" applyBorder="1"/>
    <xf numFmtId="0" fontId="62" fillId="0" borderId="17" xfId="0" applyFont="1" applyFill="1" applyBorder="1" applyAlignment="1">
      <alignment horizontal="left"/>
    </xf>
    <xf numFmtId="0" fontId="180" fillId="0" borderId="0" xfId="31" applyFont="1" applyFill="1" applyAlignment="1" applyProtection="1">
      <alignment vertical="center" wrapText="1"/>
    </xf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0" fillId="35" borderId="0" xfId="0" applyFill="1" applyAlignment="1">
      <alignment horizontal="left" vertical="top" wrapText="1"/>
    </xf>
    <xf numFmtId="0" fontId="52" fillId="0" borderId="20" xfId="0" applyFont="1" applyBorder="1"/>
    <xf numFmtId="0" fontId="6" fillId="26" borderId="13" xfId="0" applyFont="1" applyFill="1" applyBorder="1"/>
    <xf numFmtId="0" fontId="184" fillId="35" borderId="0" xfId="0" applyFont="1" applyFill="1" applyAlignment="1">
      <alignment horizontal="right" vertical="center" wrapText="1"/>
    </xf>
    <xf numFmtId="0" fontId="187" fillId="35" borderId="0" xfId="0" applyFont="1" applyFill="1" applyAlignment="1">
      <alignment horizontal="left" vertical="top" wrapText="1"/>
    </xf>
    <xf numFmtId="0" fontId="187" fillId="35" borderId="0" xfId="0" applyFont="1" applyFill="1" applyAlignment="1">
      <alignment horizontal="right" vertical="top" wrapText="1"/>
    </xf>
    <xf numFmtId="0" fontId="184" fillId="35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14" fontId="0" fillId="0" borderId="0" xfId="0" applyNumberFormat="1"/>
    <xf numFmtId="0" fontId="0" fillId="37" borderId="0" xfId="0" applyFill="1"/>
    <xf numFmtId="0" fontId="91" fillId="37" borderId="0" xfId="0" applyFont="1" applyFill="1"/>
    <xf numFmtId="164" fontId="91" fillId="37" borderId="0" xfId="47" applyFont="1" applyFill="1"/>
    <xf numFmtId="0" fontId="8" fillId="0" borderId="0" xfId="0" applyFont="1" applyAlignment="1">
      <alignment horizontal="left"/>
    </xf>
    <xf numFmtId="164" fontId="0" fillId="0" borderId="0" xfId="47" applyFont="1" applyAlignment="1">
      <alignment horizontal="right"/>
    </xf>
    <xf numFmtId="4" fontId="0" fillId="0" borderId="0" xfId="0" applyNumberFormat="1" applyAlignment="1">
      <alignment horizontal="center"/>
    </xf>
    <xf numFmtId="0" fontId="91" fillId="32" borderId="0" xfId="0" applyFont="1" applyFill="1" applyAlignment="1">
      <alignment horizontal="center" vertical="center" wrapText="1"/>
    </xf>
    <xf numFmtId="4" fontId="91" fillId="32" borderId="0" xfId="0" applyNumberFormat="1" applyFont="1" applyFill="1" applyAlignment="1">
      <alignment horizontal="center" vertical="center" wrapText="1"/>
    </xf>
    <xf numFmtId="164" fontId="91" fillId="32" borderId="0" xfId="47" applyFont="1" applyFill="1" applyAlignment="1">
      <alignment horizontal="center" vertical="center" wrapText="1"/>
    </xf>
    <xf numFmtId="164" fontId="91" fillId="32" borderId="0" xfId="47" applyFont="1" applyFill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86" fillId="35" borderId="0" xfId="0" applyFont="1" applyFill="1" applyAlignment="1">
      <alignment horizontal="right" vertical="top" wrapText="1"/>
    </xf>
    <xf numFmtId="7" fontId="188" fillId="35" borderId="57" xfId="0" applyNumberFormat="1" applyFont="1" applyFill="1" applyBorder="1" applyAlignment="1">
      <alignment horizontal="right" vertical="center" wrapText="1"/>
    </xf>
    <xf numFmtId="7" fontId="188" fillId="35" borderId="0" xfId="0" applyNumberFormat="1" applyFont="1" applyFill="1" applyAlignment="1">
      <alignment horizontal="right" vertical="top" wrapText="1"/>
    </xf>
    <xf numFmtId="0" fontId="184" fillId="35" borderId="0" xfId="0" applyFont="1" applyFill="1" applyAlignment="1">
      <alignment horizontal="left" vertical="top" wrapText="1"/>
    </xf>
    <xf numFmtId="0" fontId="186" fillId="35" borderId="0" xfId="0" applyFont="1" applyFill="1" applyAlignment="1">
      <alignment horizontal="center" wrapText="1"/>
    </xf>
    <xf numFmtId="0" fontId="184" fillId="35" borderId="0" xfId="0" applyFont="1" applyFill="1" applyAlignment="1">
      <alignment horizontal="right" vertical="center" wrapText="1"/>
    </xf>
    <xf numFmtId="0" fontId="187" fillId="35" borderId="0" xfId="0" applyFont="1" applyFill="1" applyAlignment="1">
      <alignment horizontal="left" vertical="top" wrapText="1"/>
    </xf>
    <xf numFmtId="0" fontId="187" fillId="35" borderId="0" xfId="0" applyFont="1" applyFill="1" applyAlignment="1">
      <alignment horizontal="right" vertical="top" wrapText="1"/>
    </xf>
    <xf numFmtId="0" fontId="185" fillId="35" borderId="0" xfId="0" applyFont="1" applyFill="1" applyAlignment="1">
      <alignment horizontal="left" wrapText="1"/>
    </xf>
    <xf numFmtId="0" fontId="183" fillId="35" borderId="0" xfId="0" applyFont="1" applyFill="1" applyAlignment="1">
      <alignment horizontal="center" vertical="top" wrapText="1"/>
    </xf>
    <xf numFmtId="0" fontId="184" fillId="35" borderId="0" xfId="0" applyFont="1" applyFill="1" applyAlignment="1">
      <alignment horizontal="left" vertical="center" wrapText="1"/>
    </xf>
    <xf numFmtId="0" fontId="189" fillId="35" borderId="0" xfId="0" applyFont="1" applyFill="1" applyAlignment="1">
      <alignment horizontal="center" vertical="top" wrapText="1"/>
    </xf>
    <xf numFmtId="0" fontId="0" fillId="35" borderId="0" xfId="0" applyFill="1" applyAlignment="1">
      <alignment horizontal="left" vertical="top" wrapText="1"/>
    </xf>
    <xf numFmtId="0" fontId="181" fillId="35" borderId="0" xfId="0" applyFont="1" applyFill="1" applyAlignment="1">
      <alignment horizontal="center" vertical="top" wrapText="1"/>
    </xf>
    <xf numFmtId="0" fontId="182" fillId="35" borderId="0" xfId="0" applyFont="1" applyFill="1" applyAlignment="1">
      <alignment horizontal="center" vertical="top" wrapText="1"/>
    </xf>
    <xf numFmtId="0" fontId="187" fillId="35" borderId="0" xfId="0" applyFont="1" applyFill="1" applyAlignment="1">
      <alignment horizontal="center" vertical="top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9" fillId="28" borderId="0" xfId="82" applyFont="1" applyFill="1" applyAlignment="1">
      <alignment vertical="top" wrapText="1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6" fillId="28" borderId="0" xfId="82" applyFont="1" applyFill="1" applyAlignment="1">
      <alignment horizontal="center" vertical="center" wrapText="1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73" fillId="28" borderId="19" xfId="82" applyFont="1" applyFill="1" applyBorder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9" fillId="28" borderId="0" xfId="82" applyFont="1" applyFill="1" applyAlignment="1">
      <alignment horizontal="left" vertical="top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 applyProtection="1">
      <alignment horizontal="right"/>
      <protection locked="0"/>
    </xf>
    <xf numFmtId="0" fontId="9" fillId="28" borderId="19" xfId="82" applyFont="1" applyFill="1" applyBorder="1" applyAlignment="1">
      <alignment horizontal="left" vertical="top"/>
    </xf>
    <xf numFmtId="0" fontId="69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8" borderId="37" xfId="82" applyFont="1" applyFill="1" applyBorder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49" fillId="34" borderId="14" xfId="82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88" fillId="28" borderId="10" xfId="82" applyFont="1" applyFill="1" applyBorder="1" applyAlignment="1">
      <alignment horizontal="left" vertical="center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7" xfId="82" applyFont="1" applyFill="1" applyBorder="1" applyAlignment="1">
      <alignment horizontal="center"/>
    </xf>
    <xf numFmtId="165" fontId="85" fillId="28" borderId="13" xfId="82" applyNumberFormat="1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166" fontId="85" fillId="28" borderId="17" xfId="33" applyNumberFormat="1" applyFont="1" applyFill="1" applyBorder="1" applyAlignment="1">
      <alignment horizontal="right"/>
    </xf>
    <xf numFmtId="0" fontId="54" fillId="34" borderId="17" xfId="49" applyFont="1" applyFill="1" applyBorder="1" applyAlignment="1">
      <alignment horizontal="center"/>
    </xf>
    <xf numFmtId="0" fontId="85" fillId="28" borderId="13" xfId="82" applyFont="1" applyFill="1" applyBorder="1" applyAlignment="1">
      <alignment horizontal="right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0" applyFont="1" applyFill="1" applyBorder="1" applyAlignment="1">
      <alignment horizontal="left"/>
    </xf>
    <xf numFmtId="0" fontId="62" fillId="0" borderId="24" xfId="0" applyFont="1" applyFill="1" applyBorder="1" applyAlignment="1">
      <alignment horizontal="left"/>
    </xf>
    <xf numFmtId="0" fontId="62" fillId="0" borderId="23" xfId="0" applyFont="1" applyFill="1" applyBorder="1" applyAlignment="1">
      <alignment horizontal="left"/>
    </xf>
    <xf numFmtId="0" fontId="62" fillId="0" borderId="13" xfId="0" applyFont="1" applyFill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43" fontId="62" fillId="0" borderId="13" xfId="141" applyFont="1" applyFill="1" applyBorder="1" applyAlignment="1">
      <alignment horizontal="center"/>
    </xf>
    <xf numFmtId="43" fontId="62" fillId="0" borderId="14" xfId="141" applyFont="1" applyFill="1" applyBorder="1" applyAlignment="1">
      <alignment horizontal="center"/>
    </xf>
    <xf numFmtId="43" fontId="62" fillId="0" borderId="15" xfId="141" applyFont="1" applyFill="1" applyBorder="1" applyAlignment="1">
      <alignment horizontal="center"/>
    </xf>
    <xf numFmtId="0" fontId="62" fillId="0" borderId="20" xfId="0" applyFont="1" applyFill="1" applyBorder="1" applyAlignment="1">
      <alignment horizontal="left"/>
    </xf>
    <xf numFmtId="0" fontId="62" fillId="0" borderId="19" xfId="0" applyFont="1" applyFill="1" applyBorder="1" applyAlignment="1">
      <alignment horizontal="left"/>
    </xf>
    <xf numFmtId="0" fontId="62" fillId="0" borderId="21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79" fontId="7" fillId="0" borderId="17" xfId="81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164" fontId="7" fillId="0" borderId="17" xfId="47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52" fillId="35" borderId="0" xfId="0" applyNumberFormat="1" applyFont="1" applyFill="1" applyAlignment="1">
      <alignment horizontal="right" wrapText="1"/>
    </xf>
    <xf numFmtId="7" fontId="142" fillId="35" borderId="0" xfId="0" applyNumberFormat="1" applyFont="1" applyFill="1" applyAlignment="1">
      <alignment horizontal="right" wrapText="1"/>
    </xf>
    <xf numFmtId="0" fontId="136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4">
    <dxf>
      <font>
        <color rgb="FFCC0000"/>
      </font>
    </dxf>
    <dxf>
      <font>
        <color rgb="FFCC0000"/>
      </font>
    </dxf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1373242.4853383333</c:v>
                </c:pt>
                <c:pt idx="1">
                  <c:v>64729.166666666672</c:v>
                </c:pt>
                <c:pt idx="2">
                  <c:v>5851562.0527869156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1031081.0299999999</c:v>
                </c:pt>
                <c:pt idx="1">
                  <c:v>4905.6499999999996</c:v>
                </c:pt>
                <c:pt idx="2">
                  <c:v>3450987.85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60410.945782961848</c:v>
                </c:pt>
                <c:pt idx="1">
                  <c:v>20707888.46066013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15822.53</c:v>
                </c:pt>
                <c:pt idx="1">
                  <c:v>775368.9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F01F29C3-9F32-4719-B0DF-31B1E2C6C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F0B4245A-37A7-4DD7-95A3-B93C9BD98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EA383212-D306-4E31-9701-07CC68FB6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E41C9E99-D117-4C7B-8449-3663EFDFE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8D900A7B-60A6-4F71-BC3B-87B6D8F66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E10A2C04-31E6-4A1E-8106-8846F0B0F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A61A6F94-4885-4D14-A234-A900CE8A9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36CE878E-DB3A-4A21-8AA1-5B20F9CFA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8BD3AAF8-848B-4A4F-9CF9-A3E72E883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01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984A800F-95D7-4392-B64E-8E5107AF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884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2D9ED2AE-60FC-44EC-A616-34ADC880D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8EB70DA5-875D-4199-8CC2-975941AD2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2B9DCA76-7FAD-42B3-A132-AA08599CB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305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53355203-E6DD-4707-BCE4-CED08FFD6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991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4</xdr:col>
      <xdr:colOff>190500</xdr:colOff>
      <xdr:row>774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7746F44D-17A2-446B-B189-D328B9E91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87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827</xdr:row>
      <xdr:rowOff>0</xdr:rowOff>
    </xdr:from>
    <xdr:to>
      <xdr:col>4</xdr:col>
      <xdr:colOff>190500</xdr:colOff>
      <xdr:row>829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190646A2-906B-4986-BBC8-073AF93F5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83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4</xdr:col>
      <xdr:colOff>190500</xdr:colOff>
      <xdr:row>883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05269863-4ED7-4D10-BA4A-20C4DC4C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0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9506F5D5-1B90-487E-829A-FFBC036F3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666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4</xdr:col>
      <xdr:colOff>190500</xdr:colOff>
      <xdr:row>994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AA5D66B5-E93B-4265-A502-322C34B4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436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1047</xdr:row>
      <xdr:rowOff>0</xdr:rowOff>
    </xdr:from>
    <xdr:to>
      <xdr:col>4</xdr:col>
      <xdr:colOff>190500</xdr:colOff>
      <xdr:row>1049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426B9C6B-4046-4EE0-8A85-6EA62F6E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49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1103</xdr:row>
      <xdr:rowOff>0</xdr:rowOff>
    </xdr:from>
    <xdr:to>
      <xdr:col>4</xdr:col>
      <xdr:colOff>190500</xdr:colOff>
      <xdr:row>1105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F5D2B286-0E60-4C27-87AD-E0D140CE3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262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1158</xdr:row>
      <xdr:rowOff>0</xdr:rowOff>
    </xdr:from>
    <xdr:to>
      <xdr:col>4</xdr:col>
      <xdr:colOff>190500</xdr:colOff>
      <xdr:row>1160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1BE36354-7115-47F3-9BFC-947400C96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318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1214</xdr:row>
      <xdr:rowOff>0</xdr:rowOff>
    </xdr:from>
    <xdr:to>
      <xdr:col>4</xdr:col>
      <xdr:colOff>190500</xdr:colOff>
      <xdr:row>1216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8641FCAE-8F80-4F09-900D-DE60DEB0F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18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1270</xdr:row>
      <xdr:rowOff>0</xdr:rowOff>
    </xdr:from>
    <xdr:to>
      <xdr:col>4</xdr:col>
      <xdr:colOff>190500</xdr:colOff>
      <xdr:row>1272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76FCDBBF-9D6B-44F1-820A-1E47FB2D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144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1326</xdr:row>
      <xdr:rowOff>0</xdr:rowOff>
    </xdr:from>
    <xdr:to>
      <xdr:col>4</xdr:col>
      <xdr:colOff>190500</xdr:colOff>
      <xdr:row>1328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A19FCCD3-8404-40AE-99E0-A4E949254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01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1382</xdr:row>
      <xdr:rowOff>0</xdr:rowOff>
    </xdr:from>
    <xdr:to>
      <xdr:col>4</xdr:col>
      <xdr:colOff>190500</xdr:colOff>
      <xdr:row>1384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CE48AA95-9D7D-4A04-A298-D3506771E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78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1437</xdr:row>
      <xdr:rowOff>0</xdr:rowOff>
    </xdr:from>
    <xdr:to>
      <xdr:col>4</xdr:col>
      <xdr:colOff>190500</xdr:colOff>
      <xdr:row>1439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55D7EB9E-8EC5-4E62-87AB-BA1306AFE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83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1493</xdr:row>
      <xdr:rowOff>0</xdr:rowOff>
    </xdr:from>
    <xdr:to>
      <xdr:col>4</xdr:col>
      <xdr:colOff>190500</xdr:colOff>
      <xdr:row>1495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3B83AFEF-33F6-4DEE-9347-EB40356D3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6067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E42" sqref="E42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05" t="s">
        <v>3194</v>
      </c>
      <c r="B3" s="1005"/>
      <c r="C3" s="1005"/>
      <c r="D3" s="1005"/>
      <c r="E3" s="1005"/>
    </row>
    <row r="4" spans="1:5" ht="15">
      <c r="A4" s="1004" t="s">
        <v>1021</v>
      </c>
      <c r="B4" s="1004"/>
      <c r="C4" s="1004"/>
      <c r="D4" s="1004"/>
      <c r="E4" s="1004"/>
    </row>
    <row r="5" spans="1:5" ht="15">
      <c r="A5" s="1004" t="s">
        <v>3543</v>
      </c>
      <c r="B5" s="1004"/>
      <c r="C5" s="1004"/>
      <c r="D5" s="1004"/>
      <c r="E5" s="1004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2870719.19</v>
      </c>
      <c r="D13" s="73"/>
    </row>
    <row r="14" spans="1:5" ht="16.5" customHeight="1">
      <c r="A14" t="s">
        <v>76</v>
      </c>
      <c r="B14" s="57">
        <v>207050073.18000001</v>
      </c>
      <c r="D14" s="73" t="s">
        <v>202</v>
      </c>
      <c r="E14" s="6">
        <v>1619899.66</v>
      </c>
    </row>
    <row r="15" spans="1:5" ht="16.5" customHeight="1">
      <c r="A15" s="73" t="s">
        <v>189</v>
      </c>
      <c r="B15" s="57">
        <v>10250283.08</v>
      </c>
      <c r="D15" s="73" t="s">
        <v>203</v>
      </c>
      <c r="E15" s="6">
        <v>141832.09</v>
      </c>
    </row>
    <row r="16" spans="1:5" ht="16.5" customHeight="1">
      <c r="A16" s="73" t="s">
        <v>190</v>
      </c>
      <c r="B16" s="88">
        <v>60231.71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3541317.9</v>
      </c>
      <c r="C17" s="88"/>
      <c r="D17" s="73" t="s">
        <v>215</v>
      </c>
      <c r="E17" s="6">
        <v>9479.58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29027.19</v>
      </c>
      <c r="C19" s="6"/>
      <c r="D19" s="2" t="s">
        <v>66</v>
      </c>
      <c r="E19" s="9">
        <f>SUM(E12:E18)</f>
        <v>1771211.33</v>
      </c>
    </row>
    <row r="20" spans="1:6" ht="16.5" customHeight="1">
      <c r="A20" s="73" t="s">
        <v>191</v>
      </c>
      <c r="B20" s="57">
        <v>118495.39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1771211.33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224088956.78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630058.75</v>
      </c>
    </row>
    <row r="29" spans="1:6" ht="16.5" customHeight="1">
      <c r="A29" s="73" t="s">
        <v>195</v>
      </c>
      <c r="B29" s="57">
        <v>738752531.24000001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3065</v>
      </c>
      <c r="B31" s="57">
        <v>31454341.449999999</v>
      </c>
      <c r="E31" s="57"/>
    </row>
    <row r="32" spans="1:6" ht="16.5" customHeight="1">
      <c r="A32" s="73" t="s">
        <v>197</v>
      </c>
      <c r="B32" s="57">
        <v>3105373.82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3437116.34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-25374383.879999999</v>
      </c>
      <c r="D36" t="s">
        <v>70</v>
      </c>
      <c r="E36" s="6">
        <v>772728485.34000003</v>
      </c>
    </row>
    <row r="37" spans="1:6" ht="16.5" customHeight="1">
      <c r="A37" s="73" t="s">
        <v>201</v>
      </c>
      <c r="B37" s="57">
        <v>-6780156.29</v>
      </c>
      <c r="D37" t="s">
        <v>233</v>
      </c>
      <c r="E37" s="6">
        <v>1355268.46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850825143.76000011</v>
      </c>
      <c r="D39" s="2" t="s">
        <v>104</v>
      </c>
      <c r="E39" s="9">
        <f>SUM(E35:E38)</f>
        <v>1073142889.21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1074914100.5400002</v>
      </c>
      <c r="C42" s="89"/>
      <c r="D42" s="102" t="s">
        <v>105</v>
      </c>
      <c r="E42" s="103">
        <f>+E39+E21</f>
        <v>1074914100.54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8" workbookViewId="0">
      <selection activeCell="C31" sqref="C31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05" t="s">
        <v>3194</v>
      </c>
      <c r="B2" s="1005"/>
      <c r="C2" s="1005"/>
      <c r="D2" s="1005"/>
    </row>
    <row r="3" spans="1:13" s="2" customFormat="1" ht="15">
      <c r="A3" s="1004" t="s">
        <v>205</v>
      </c>
      <c r="B3" s="1004"/>
      <c r="C3" s="1004"/>
      <c r="D3" s="1004"/>
    </row>
    <row r="4" spans="1:13" s="2" customFormat="1">
      <c r="A4" s="1008" t="s">
        <v>3528</v>
      </c>
      <c r="B4" s="1006"/>
      <c r="C4" s="1006"/>
      <c r="D4" s="1006"/>
    </row>
    <row r="5" spans="1:13" s="2" customFormat="1">
      <c r="A5" s="8"/>
      <c r="B5" s="1007"/>
      <c r="C5" s="1007"/>
      <c r="D5" s="1007"/>
      <c r="K5" s="9"/>
      <c r="L5" s="10"/>
      <c r="M5" s="9"/>
    </row>
    <row r="6" spans="1:13" s="2" customFormat="1" ht="15">
      <c r="B6" s="9"/>
      <c r="C6" s="10"/>
      <c r="D6" s="9"/>
      <c r="J6" s="1004"/>
      <c r="K6" s="1004"/>
      <c r="L6" s="1004"/>
      <c r="M6" s="1004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06"/>
      <c r="K7" s="1006"/>
      <c r="L7" s="1006"/>
      <c r="M7" s="1006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ORIGINAL'!D194:D194)</f>
        <v>7691529</v>
      </c>
      <c r="C11" s="14">
        <f>+INGRESOS!C34</f>
        <v>6760768.3399999989</v>
      </c>
      <c r="D11" s="14">
        <f>+B11-C11</f>
        <v>930760.66000000108</v>
      </c>
    </row>
    <row r="12" spans="1:13">
      <c r="A12" s="7" t="s">
        <v>10</v>
      </c>
      <c r="B12" s="14">
        <f>SUM('PRESUP ORIGINAL'!D211:D211)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1938</v>
      </c>
      <c r="B13" s="14">
        <f>SUM('PRESUP ORIGINAL'!D203:D203)</f>
        <v>98700</v>
      </c>
      <c r="C13" s="14">
        <f>+INGRESOS!C47</f>
        <v>95521.9</v>
      </c>
      <c r="D13" s="14"/>
    </row>
    <row r="14" spans="1:13">
      <c r="A14" s="73" t="s">
        <v>187</v>
      </c>
      <c r="B14" s="14">
        <f>SUM('PRESUP ORIGINAL'!D216:D216)</f>
        <v>764736.1892583177</v>
      </c>
      <c r="C14" s="14">
        <f>+INGRESOS!C57</f>
        <v>165504.37</v>
      </c>
      <c r="D14" s="14">
        <f>+B14-C14</f>
        <v>599231.8192583177</v>
      </c>
    </row>
    <row r="15" spans="1:13">
      <c r="A15" s="73" t="s">
        <v>1058</v>
      </c>
      <c r="B15" s="14">
        <v>0</v>
      </c>
      <c r="C15" s="14">
        <f>+INGRESOS!C63</f>
        <v>0</v>
      </c>
      <c r="D15" s="14">
        <f>+B15-C15</f>
        <v>0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8554965.1892583184</v>
      </c>
      <c r="C17" s="34">
        <f>SUM(C11:C16)</f>
        <v>7021794.6099999994</v>
      </c>
      <c r="D17" s="101">
        <f>SUM(D11:D16)</f>
        <v>1529992.4792583189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7367031.502679416</v>
      </c>
      <c r="C21" s="14">
        <f>+'VARIACIONES EGRESOS'!R59</f>
        <v>4550044.96</v>
      </c>
      <c r="D21" s="14">
        <f>+B21-C21</f>
        <v>2816986.542679416</v>
      </c>
    </row>
    <row r="22" spans="1:5">
      <c r="A22" s="73" t="s">
        <v>184</v>
      </c>
      <c r="B22" s="14">
        <f>+'VARIACIONES EGRESOS'!Q133</f>
        <v>20778721.793993462</v>
      </c>
      <c r="C22" s="14">
        <f>+'VARIACIONES EGRESOS'!R133</f>
        <v>791191.43</v>
      </c>
      <c r="D22" s="14">
        <f>+B22-C22</f>
        <v>19987530.363993462</v>
      </c>
    </row>
    <row r="23" spans="1:5">
      <c r="A23" s="73" t="s">
        <v>50</v>
      </c>
      <c r="B23" s="14">
        <f>SUM('PRESUP ORIGINAL'!D143:D143)</f>
        <v>3333333.3333333335</v>
      </c>
      <c r="C23" s="14">
        <f>+EGRESOS!C42+EGRESOS!C49</f>
        <v>0</v>
      </c>
      <c r="D23" s="14">
        <f>+B23-C23</f>
        <v>3333333.3333333335</v>
      </c>
    </row>
    <row r="24" spans="1:5">
      <c r="A24" s="73" t="s">
        <v>186</v>
      </c>
      <c r="B24" s="14">
        <f>SUM('PRESUP ORIGINAL'!D140:D142)</f>
        <v>33333.333333333336</v>
      </c>
      <c r="C24" s="14">
        <f>+EGRESOS!C56-EGRESOS!C53</f>
        <v>13658.719999999972</v>
      </c>
      <c r="D24" s="14">
        <f>+B24-C24</f>
        <v>19674.613333333364</v>
      </c>
    </row>
    <row r="25" spans="1:5">
      <c r="A25" s="78" t="s">
        <v>47</v>
      </c>
      <c r="B25" s="14">
        <f>SUM('PRESUP ORIGINAL'!D139:D139)</f>
        <v>208333.33333333334</v>
      </c>
      <c r="C25" s="14">
        <f>+EGRESOS!C53</f>
        <v>311631.03999999998</v>
      </c>
      <c r="D25" s="14">
        <f>+B25-C25</f>
        <v>-103297.70666666664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31720753.296672873</v>
      </c>
      <c r="C27" s="34">
        <f>SUM(C21:C26)</f>
        <v>5666526.1499999994</v>
      </c>
      <c r="D27" s="34">
        <f>SUM(D21:D26)</f>
        <v>26054227.146672878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1764</v>
      </c>
      <c r="B29" s="99">
        <f>+B17-B27</f>
        <v>-23165788.107414555</v>
      </c>
      <c r="C29" s="99">
        <f>+C17-C27</f>
        <v>1355268.46</v>
      </c>
      <c r="D29" s="99">
        <f>+D17-D27</f>
        <v>-24524234.667414561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42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05" t="s">
        <v>3194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4" ht="15.75">
      <c r="A5" s="1005" t="s">
        <v>31</v>
      </c>
      <c r="B5" s="1005"/>
      <c r="C5" s="1005"/>
      <c r="D5" s="1005"/>
      <c r="E5" s="1005"/>
      <c r="F5" s="1005"/>
      <c r="G5" s="1005"/>
      <c r="H5" s="1005"/>
      <c r="I5" s="1005"/>
      <c r="J5" s="1005"/>
    </row>
    <row r="6" spans="1:14" ht="15">
      <c r="A6" s="1004" t="str">
        <f>+'PPTO RESULTADOS'!A4:D4</f>
        <v>DEL 1o. DE ENERO AL 31 DE ENERO DE 2020</v>
      </c>
      <c r="B6" s="1004"/>
      <c r="C6" s="1004"/>
      <c r="D6" s="1004"/>
      <c r="E6" s="1004"/>
      <c r="F6" s="1004"/>
      <c r="G6" s="1004"/>
      <c r="H6" s="1004"/>
      <c r="I6" s="1004"/>
      <c r="J6" s="1004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1904</v>
      </c>
      <c r="M11" s="619" t="s">
        <v>1905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5704863.1899999995</v>
      </c>
      <c r="E13" s="38">
        <f t="shared" si="0"/>
        <v>358292.37</v>
      </c>
      <c r="F13" s="37">
        <f t="shared" si="0"/>
        <v>566470.43999999994</v>
      </c>
      <c r="G13" s="38">
        <f t="shared" si="0"/>
        <v>50354.91</v>
      </c>
      <c r="H13" s="37">
        <f t="shared" si="0"/>
        <v>0</v>
      </c>
      <c r="I13" s="37">
        <f t="shared" si="0"/>
        <v>80787.429999999993</v>
      </c>
      <c r="J13" s="37">
        <f>SUM(J14:J17)</f>
        <v>6760768.3399999989</v>
      </c>
      <c r="L13" s="583">
        <f>+C13</f>
        <v>0</v>
      </c>
      <c r="M13" s="583">
        <f>SUM(D13:I13)</f>
        <v>6760768.3399999999</v>
      </c>
      <c r="N13" s="583">
        <f>+L13+M13</f>
        <v>6760768.3399999999</v>
      </c>
    </row>
    <row r="14" spans="1:14">
      <c r="A14" s="20"/>
      <c r="B14" s="21" t="s">
        <v>78</v>
      </c>
      <c r="C14" s="23"/>
      <c r="D14" s="23">
        <f>+INGRESOS!C11</f>
        <v>229906.97</v>
      </c>
      <c r="F14" s="23">
        <f>+INGRESOS!C20</f>
        <v>37832.949999999997</v>
      </c>
      <c r="H14" s="23"/>
      <c r="I14" s="23">
        <f>+INGRESOS!C28</f>
        <v>0</v>
      </c>
      <c r="J14" s="23">
        <f>SUM(C14:I14)</f>
        <v>267739.92</v>
      </c>
      <c r="L14" s="584">
        <f>+C14</f>
        <v>0</v>
      </c>
      <c r="M14" s="584">
        <f>SUM(D14:I14)</f>
        <v>267739.92</v>
      </c>
      <c r="N14" s="584">
        <f t="shared" ref="N14:N49" si="1">+L14+M14</f>
        <v>267739.92</v>
      </c>
    </row>
    <row r="15" spans="1:14">
      <c r="A15" s="20"/>
      <c r="B15" s="21" t="s">
        <v>22</v>
      </c>
      <c r="C15" s="23"/>
      <c r="D15" s="23">
        <f>+INGRESOS!C10</f>
        <v>4359193.22</v>
      </c>
      <c r="E15" s="5">
        <f>+INGRESOS!C15</f>
        <v>235383.97</v>
      </c>
      <c r="F15" s="23">
        <f>+INGRESOS!C19</f>
        <v>460548.79</v>
      </c>
      <c r="G15" s="5">
        <f>+INGRESOS!C24</f>
        <v>16048.01</v>
      </c>
      <c r="H15" s="23"/>
      <c r="I15" s="23"/>
      <c r="J15" s="23">
        <f>SUM(C15:I15)</f>
        <v>5071173.9899999993</v>
      </c>
      <c r="L15" s="584">
        <f>+C15</f>
        <v>0</v>
      </c>
      <c r="M15" s="584">
        <f>SUM(D15:I15)</f>
        <v>5071173.9899999993</v>
      </c>
      <c r="N15" s="584">
        <f t="shared" si="1"/>
        <v>5071173.9899999993</v>
      </c>
    </row>
    <row r="16" spans="1:14">
      <c r="A16" s="20"/>
      <c r="B16" s="21" t="s">
        <v>29</v>
      </c>
      <c r="C16" s="23"/>
      <c r="D16" s="23">
        <f>+INGRESOS!C12</f>
        <v>504553.99</v>
      </c>
      <c r="E16" s="5">
        <f>+INGRESOS!C16</f>
        <v>122908.4</v>
      </c>
      <c r="F16" s="23">
        <f>+INGRESOS!C21</f>
        <v>68088.7</v>
      </c>
      <c r="G16" s="5">
        <f>+INGRESOS!C25</f>
        <v>34306.9</v>
      </c>
      <c r="H16" s="23"/>
      <c r="I16" s="23">
        <f>+INGRESOS!C29</f>
        <v>80787.429999999993</v>
      </c>
      <c r="J16" s="23">
        <f>SUM(C16:I16)</f>
        <v>810645.41999999993</v>
      </c>
      <c r="L16" s="584">
        <f>+C16</f>
        <v>0</v>
      </c>
      <c r="M16" s="584">
        <f>SUM(D16:I16)</f>
        <v>810645.41999999993</v>
      </c>
      <c r="N16" s="584">
        <f t="shared" si="1"/>
        <v>810645.41999999993</v>
      </c>
    </row>
    <row r="17" spans="1:14">
      <c r="A17" s="20"/>
      <c r="B17" s="21" t="s">
        <v>77</v>
      </c>
      <c r="C17" s="23"/>
      <c r="D17" s="23">
        <f>+INGRESOS!C13</f>
        <v>611209.01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611209.01</v>
      </c>
      <c r="L17" s="584">
        <f>+C17</f>
        <v>0</v>
      </c>
      <c r="M17" s="584">
        <f>SUM(D17:I17)</f>
        <v>611209.01</v>
      </c>
      <c r="N17" s="584">
        <f t="shared" si="1"/>
        <v>611209.01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1938</v>
      </c>
      <c r="B21" s="19"/>
      <c r="C21" s="37">
        <f>+INGRESOS!C47</f>
        <v>95521.9</v>
      </c>
      <c r="D21" s="37"/>
      <c r="E21" s="38"/>
      <c r="F21" s="37"/>
      <c r="G21" s="38"/>
      <c r="H21" s="37"/>
      <c r="I21" s="37"/>
      <c r="J21" s="37">
        <f>SUM(C21:I21)</f>
        <v>95521.9</v>
      </c>
      <c r="L21" s="583">
        <f>+C21</f>
        <v>95521.9</v>
      </c>
      <c r="M21" s="583">
        <f>SUM(D21:I21)</f>
        <v>0</v>
      </c>
      <c r="N21" s="583">
        <f t="shared" si="1"/>
        <v>95521.9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165504.37</v>
      </c>
      <c r="D23" s="23"/>
      <c r="F23" s="23"/>
      <c r="H23" s="23"/>
      <c r="I23" s="23"/>
      <c r="J23" s="37">
        <f>SUM(C23:I23)</f>
        <v>165504.37</v>
      </c>
      <c r="L23" s="583">
        <f>+C23</f>
        <v>165504.37</v>
      </c>
      <c r="M23" s="583">
        <f>SUM(D23:I23)</f>
        <v>0</v>
      </c>
      <c r="N23" s="583">
        <f t="shared" si="1"/>
        <v>165504.37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0</v>
      </c>
      <c r="D25" s="23"/>
      <c r="F25" s="23"/>
      <c r="H25" s="23"/>
      <c r="I25" s="23"/>
      <c r="J25" s="37">
        <f>SUM(C25:I25)</f>
        <v>0</v>
      </c>
      <c r="L25" s="583">
        <f>+C25</f>
        <v>0</v>
      </c>
      <c r="M25" s="583">
        <f>SUM(D25:I25)</f>
        <v>0</v>
      </c>
      <c r="N25" s="583">
        <f t="shared" si="1"/>
        <v>0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261026.27</v>
      </c>
      <c r="D27" s="37">
        <f t="shared" ref="D27:J27" si="2">+D23+D19+D13+D25+D21</f>
        <v>5704863.1899999995</v>
      </c>
      <c r="E27" s="37">
        <f t="shared" si="2"/>
        <v>358292.37</v>
      </c>
      <c r="F27" s="37">
        <f t="shared" si="2"/>
        <v>566470.43999999994</v>
      </c>
      <c r="G27" s="37">
        <f t="shared" si="2"/>
        <v>50354.91</v>
      </c>
      <c r="H27" s="37">
        <f t="shared" si="2"/>
        <v>0</v>
      </c>
      <c r="I27" s="37">
        <f t="shared" si="2"/>
        <v>80787.429999999993</v>
      </c>
      <c r="J27" s="37">
        <f t="shared" si="2"/>
        <v>7021794.6099999994</v>
      </c>
      <c r="L27" s="583">
        <f>+C27</f>
        <v>261026.27</v>
      </c>
      <c r="M27" s="583">
        <f>SUM(D27:I27)</f>
        <v>6760768.3399999999</v>
      </c>
      <c r="N27" s="583">
        <f t="shared" si="1"/>
        <v>7021794.6099999994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1856</v>
      </c>
      <c r="B29" s="19"/>
      <c r="C29" s="37">
        <f>SUM(C30:C33)</f>
        <v>4550044.96</v>
      </c>
      <c r="D29" s="37"/>
      <c r="E29" s="38"/>
      <c r="F29" s="37"/>
      <c r="G29" s="38"/>
      <c r="H29" s="37"/>
      <c r="I29" s="37"/>
      <c r="J29" s="37">
        <f>SUM(C29:I29)</f>
        <v>4550044.96</v>
      </c>
      <c r="L29" s="583">
        <f>+C29</f>
        <v>4550044.96</v>
      </c>
      <c r="M29" s="583">
        <f>SUM(D29:I29)</f>
        <v>0</v>
      </c>
      <c r="N29" s="583">
        <f>+L29+M29</f>
        <v>4550044.96</v>
      </c>
    </row>
    <row r="30" spans="1:14">
      <c r="A30" s="20"/>
      <c r="B30" s="21" t="s">
        <v>170</v>
      </c>
      <c r="C30" s="23">
        <f>+EGRESOS!C8</f>
        <v>1031081.0299999999</v>
      </c>
      <c r="D30" s="23"/>
      <c r="F30" s="23"/>
      <c r="H30" s="23"/>
      <c r="I30" s="23"/>
      <c r="J30" s="23">
        <f>SUM(C30:I30)</f>
        <v>1031081.0299999999</v>
      </c>
      <c r="L30" s="584">
        <f>+C30</f>
        <v>1031081.0299999999</v>
      </c>
      <c r="M30" s="584">
        <f>SUM(D30:I30)</f>
        <v>0</v>
      </c>
      <c r="N30" s="584">
        <f t="shared" si="1"/>
        <v>1031081.0299999999</v>
      </c>
    </row>
    <row r="31" spans="1:14">
      <c r="A31" s="20"/>
      <c r="B31" s="21" t="s">
        <v>168</v>
      </c>
      <c r="C31" s="23">
        <f>+EGRESOS!C9</f>
        <v>4905.6499999999996</v>
      </c>
      <c r="D31" s="23"/>
      <c r="F31" s="23"/>
      <c r="H31" s="23"/>
      <c r="I31" s="23"/>
      <c r="J31" s="23">
        <f>SUM(C31:I31)</f>
        <v>4905.6499999999996</v>
      </c>
      <c r="L31" s="584">
        <f>+C31</f>
        <v>4905.6499999999996</v>
      </c>
      <c r="M31" s="584">
        <f>SUM(D31:I31)</f>
        <v>0</v>
      </c>
      <c r="N31" s="584">
        <f t="shared" si="1"/>
        <v>4905.6499999999996</v>
      </c>
    </row>
    <row r="32" spans="1:14">
      <c r="A32" s="20"/>
      <c r="B32" s="21" t="s">
        <v>169</v>
      </c>
      <c r="C32" s="23">
        <f>+EGRESOS!C10</f>
        <v>3450987.85</v>
      </c>
      <c r="D32" s="23"/>
      <c r="F32" s="23"/>
      <c r="H32" s="23"/>
      <c r="I32" s="23"/>
      <c r="J32" s="23">
        <f>SUM(C32:I32)</f>
        <v>3450987.85</v>
      </c>
      <c r="L32" s="584">
        <f>+C32</f>
        <v>3450987.85</v>
      </c>
      <c r="M32" s="584">
        <f>SUM(D32:I32)</f>
        <v>0</v>
      </c>
      <c r="N32" s="584">
        <f t="shared" si="1"/>
        <v>3450987.85</v>
      </c>
    </row>
    <row r="33" spans="1:14">
      <c r="A33" s="20"/>
      <c r="B33" s="21" t="s">
        <v>1992</v>
      </c>
      <c r="C33" s="23">
        <f>+EGRESOS!C11</f>
        <v>63070.43</v>
      </c>
      <c r="D33" s="23"/>
      <c r="F33" s="23"/>
      <c r="H33" s="23"/>
      <c r="I33" s="23"/>
      <c r="J33" s="23">
        <f>SUM(C33:I33)</f>
        <v>63070.43</v>
      </c>
      <c r="L33" s="584">
        <f>+C33</f>
        <v>63070.43</v>
      </c>
      <c r="M33" s="584">
        <f>SUM(D33:I33)</f>
        <v>0</v>
      </c>
      <c r="N33" s="584">
        <f t="shared" si="1"/>
        <v>63070.43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561047.06000000006</v>
      </c>
      <c r="E35" s="38">
        <f t="shared" si="3"/>
        <v>85650.27</v>
      </c>
      <c r="F35" s="37">
        <f t="shared" si="3"/>
        <v>71092.86</v>
      </c>
      <c r="G35" s="38">
        <f t="shared" si="3"/>
        <v>29371.03</v>
      </c>
      <c r="H35" s="37">
        <f t="shared" si="3"/>
        <v>0</v>
      </c>
      <c r="I35" s="37">
        <f t="shared" si="3"/>
        <v>44030.21</v>
      </c>
      <c r="J35" s="37">
        <f t="shared" si="3"/>
        <v>791191.43</v>
      </c>
      <c r="L35" s="583">
        <f>+C35</f>
        <v>0</v>
      </c>
      <c r="M35" s="583">
        <f>SUM(D35:I35)</f>
        <v>791191.43</v>
      </c>
      <c r="N35" s="583">
        <f t="shared" si="1"/>
        <v>791191.43</v>
      </c>
    </row>
    <row r="36" spans="1:14">
      <c r="A36" s="20"/>
      <c r="B36" s="21" t="s">
        <v>168</v>
      </c>
      <c r="C36" s="23"/>
      <c r="D36" s="23">
        <f>+EGRESOS!C17</f>
        <v>15822.53</v>
      </c>
      <c r="F36" s="23"/>
      <c r="H36" s="23"/>
      <c r="I36" s="23"/>
      <c r="J36" s="23">
        <f>SUM(C36:I36)</f>
        <v>15822.53</v>
      </c>
      <c r="L36" s="584">
        <f>+C36</f>
        <v>0</v>
      </c>
      <c r="M36" s="584">
        <f>SUM(D36:I36)</f>
        <v>15822.53</v>
      </c>
      <c r="N36" s="584">
        <f t="shared" si="1"/>
        <v>15822.53</v>
      </c>
    </row>
    <row r="37" spans="1:14">
      <c r="A37" s="20"/>
      <c r="B37" s="21" t="s">
        <v>169</v>
      </c>
      <c r="C37" s="23"/>
      <c r="D37" s="23">
        <f>+EGRESOS!C18</f>
        <v>545224.53</v>
      </c>
      <c r="E37" s="5">
        <f>+EGRESOS!C21</f>
        <v>85650.27</v>
      </c>
      <c r="F37" s="23">
        <f>+EGRESOS!C24</f>
        <v>71092.86</v>
      </c>
      <c r="G37" s="5">
        <f>+EGRESOS!C30</f>
        <v>29371.03</v>
      </c>
      <c r="H37" s="23">
        <f>+EGRESOS!C27</f>
        <v>0</v>
      </c>
      <c r="I37" s="23">
        <f>+EGRESOS!C33</f>
        <v>44030.21</v>
      </c>
      <c r="J37" s="23">
        <f>SUM(C37:I37)</f>
        <v>775368.9</v>
      </c>
      <c r="L37" s="584">
        <f>+C37</f>
        <v>0</v>
      </c>
      <c r="M37" s="584">
        <f>SUM(D37:I37)</f>
        <v>775368.9</v>
      </c>
      <c r="N37" s="584">
        <f t="shared" si="1"/>
        <v>775368.9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+EGRESOS!C56-EGRESOS!C53</f>
        <v>13658.719999999972</v>
      </c>
      <c r="D41" s="37"/>
      <c r="E41" s="38"/>
      <c r="F41" s="37"/>
      <c r="G41" s="38"/>
      <c r="H41" s="37"/>
      <c r="I41" s="37"/>
      <c r="J41" s="37">
        <f>SUM(C41:I41)</f>
        <v>13658.719999999972</v>
      </c>
      <c r="L41" s="583">
        <f>+C41</f>
        <v>13658.719999999972</v>
      </c>
      <c r="M41" s="583">
        <f>SUM(D41:I41)</f>
        <v>0</v>
      </c>
      <c r="N41" s="583">
        <f t="shared" si="1"/>
        <v>13658.719999999972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+EGRESOS!C53</f>
        <v>311631.03999999998</v>
      </c>
      <c r="D43" s="37"/>
      <c r="E43" s="38"/>
      <c r="F43" s="37"/>
      <c r="G43" s="38"/>
      <c r="H43" s="37"/>
      <c r="I43" s="37"/>
      <c r="J43" s="37">
        <f>SUM(C43:I43)</f>
        <v>311631.03999999998</v>
      </c>
      <c r="L43" s="583">
        <f>+C43</f>
        <v>311631.03999999998</v>
      </c>
      <c r="M43" s="583">
        <f>SUM(D43:I43)</f>
        <v>0</v>
      </c>
      <c r="N43" s="583">
        <f t="shared" si="1"/>
        <v>311631.03999999998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4875334.72</v>
      </c>
      <c r="D45" s="37">
        <f t="shared" ref="D45:J45" si="4">+D43+D41+D39+D35+D29</f>
        <v>561047.06000000006</v>
      </c>
      <c r="E45" s="37">
        <f t="shared" si="4"/>
        <v>85650.27</v>
      </c>
      <c r="F45" s="37">
        <f t="shared" si="4"/>
        <v>71092.86</v>
      </c>
      <c r="G45" s="37">
        <f t="shared" si="4"/>
        <v>29371.03</v>
      </c>
      <c r="H45" s="37">
        <f t="shared" si="4"/>
        <v>0</v>
      </c>
      <c r="I45" s="37">
        <f t="shared" si="4"/>
        <v>44030.21</v>
      </c>
      <c r="J45" s="37">
        <f t="shared" si="4"/>
        <v>5666526.1500000004</v>
      </c>
      <c r="L45" s="583">
        <f>+C45</f>
        <v>4875334.72</v>
      </c>
      <c r="M45" s="583">
        <f>SUM(D45:I45)</f>
        <v>791191.43</v>
      </c>
      <c r="N45" s="583">
        <f t="shared" si="1"/>
        <v>5666526.1499999994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1764</v>
      </c>
      <c r="B49" s="97"/>
      <c r="C49" s="98">
        <f>+C27-C45</f>
        <v>-4614308.45</v>
      </c>
      <c r="D49" s="98">
        <f t="shared" ref="D49:I49" si="5">+D27-D45</f>
        <v>5143816.129999999</v>
      </c>
      <c r="E49" s="98">
        <f t="shared" si="5"/>
        <v>272642.09999999998</v>
      </c>
      <c r="F49" s="98">
        <f t="shared" si="5"/>
        <v>495377.57999999996</v>
      </c>
      <c r="G49" s="98">
        <f t="shared" si="5"/>
        <v>20983.880000000005</v>
      </c>
      <c r="H49" s="98">
        <f t="shared" si="5"/>
        <v>0</v>
      </c>
      <c r="I49" s="98">
        <f t="shared" si="5"/>
        <v>36757.219999999994</v>
      </c>
      <c r="J49" s="98">
        <f>+J27-J45</f>
        <v>1355268.459999999</v>
      </c>
      <c r="L49" s="585">
        <f>+C49</f>
        <v>-4614308.45</v>
      </c>
      <c r="M49" s="585">
        <f>SUM(D49:I49)</f>
        <v>5969576.9099999983</v>
      </c>
      <c r="N49" s="585">
        <f t="shared" si="1"/>
        <v>1355268.4599999981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74"/>
  <sheetViews>
    <sheetView workbookViewId="0">
      <pane xSplit="3" ySplit="9" topLeftCell="P142" activePane="bottomRight" state="frozen"/>
      <selection pane="topRight" activeCell="D1" sqref="D1"/>
      <selection pane="bottomLeft" activeCell="A10" sqref="A10"/>
      <selection pane="bottomRight" activeCell="P170" sqref="P170"/>
    </sheetView>
  </sheetViews>
  <sheetFormatPr baseColWidth="10" defaultRowHeight="12.75"/>
  <cols>
    <col min="1" max="1" width="9.7109375" style="73" customWidth="1"/>
    <col min="2" max="2" width="9" style="73" customWidth="1"/>
    <col min="3" max="3" width="45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05" t="s">
        <v>3194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5"/>
      <c r="O2" s="1005"/>
      <c r="P2" s="1005"/>
      <c r="Q2" s="1005"/>
      <c r="R2" s="1005"/>
      <c r="S2" s="1005"/>
    </row>
    <row r="3" spans="1:29" ht="15">
      <c r="A3" s="1004" t="s">
        <v>1327</v>
      </c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1004"/>
      <c r="N3" s="1004"/>
      <c r="O3" s="1004"/>
      <c r="P3" s="1004"/>
      <c r="Q3" s="1004"/>
      <c r="R3" s="1004"/>
      <c r="S3" s="1004"/>
    </row>
    <row r="4" spans="1:29" ht="15">
      <c r="A4" s="1004" t="s">
        <v>3509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3512</v>
      </c>
      <c r="Q6" s="621" t="s">
        <v>25</v>
      </c>
      <c r="R6" s="623" t="s">
        <v>237</v>
      </c>
      <c r="S6" s="621" t="s">
        <v>63</v>
      </c>
    </row>
    <row r="8" spans="1:29" ht="15">
      <c r="A8" s="1009" t="s">
        <v>234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1373242.4853383333</v>
      </c>
      <c r="R9" s="122">
        <f t="shared" si="0"/>
        <v>1031081.0299999999</v>
      </c>
      <c r="S9" s="122">
        <f t="shared" si="0"/>
        <v>342161.4553383335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SUM(D10:D10)</f>
        <v>1023556.6425000001</v>
      </c>
      <c r="R10" s="94">
        <v>834290.12</v>
      </c>
      <c r="S10" s="571">
        <f>+Q10-R10</f>
        <v>189266.52250000008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SUM(D11:D11)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0</v>
      </c>
      <c r="R12" s="94"/>
      <c r="S12" s="94">
        <f t="shared" si="3"/>
        <v>0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3003.5586000000003</v>
      </c>
      <c r="R13" s="94">
        <v>1668.63</v>
      </c>
      <c r="S13" s="571">
        <f t="shared" ref="S13" si="4">+Q13-R13</f>
        <v>1334.9286000000002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1924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174004.62922500001</v>
      </c>
      <c r="R14" s="94">
        <v>70914.75</v>
      </c>
      <c r="S14" s="571">
        <f t="shared" ref="S14:S18" si="5">+Q14-R14</f>
        <v>103089.87922500001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25000</v>
      </c>
      <c r="R15" s="94"/>
      <c r="S15" s="571">
        <f t="shared" si="5"/>
        <v>25000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5083.333333333333</v>
      </c>
      <c r="R16" s="94">
        <v>3921.95</v>
      </c>
      <c r="S16" s="571">
        <f t="shared" si="5"/>
        <v>1161.3833333333332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78740.220780000018</v>
      </c>
      <c r="R17" s="94">
        <v>67446.2</v>
      </c>
      <c r="S17" s="571">
        <f t="shared" si="5"/>
        <v>11294.020780000021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63854.100899999998</v>
      </c>
      <c r="R18" s="94">
        <v>52839.38</v>
      </c>
      <c r="S18" s="571">
        <f t="shared" si="5"/>
        <v>11014.7209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64729.166666666672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772749.99999999988</v>
      </c>
      <c r="Q20" s="122">
        <f>SUM(Q21:Q26)</f>
        <v>64729.166666666672</v>
      </c>
      <c r="R20" s="122">
        <f>SUM(R21:R26)</f>
        <v>4905.6499999999996</v>
      </c>
      <c r="S20" s="122">
        <f>SUM(S21:S26)</f>
        <v>59823.516666666663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SUM(D21:D21)</f>
        <v>14229.166666666666</v>
      </c>
      <c r="R21" s="94"/>
      <c r="S21" s="571">
        <f t="shared" ref="S21:S26" si="9">+Q21-R21</f>
        <v>14229.166666666666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22916.666666666668</v>
      </c>
      <c r="R22" s="94">
        <v>3100</v>
      </c>
      <c r="S22" s="571">
        <f t="shared" si="9"/>
        <v>19816.666666666668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4166.666666666667</v>
      </c>
      <c r="R23" s="94"/>
      <c r="S23" s="571">
        <f t="shared" si="9"/>
        <v>4166.666666666667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15000</v>
      </c>
      <c r="Q24" s="94">
        <f t="shared" si="8"/>
        <v>1250</v>
      </c>
      <c r="R24" s="94"/>
      <c r="S24" s="571">
        <f t="shared" si="9"/>
        <v>1250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500</v>
      </c>
      <c r="R25" s="94"/>
      <c r="S25" s="571">
        <f t="shared" si="9"/>
        <v>500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21666.666666666668</v>
      </c>
      <c r="R26" s="94">
        <v>1805.65</v>
      </c>
      <c r="S26" s="571">
        <f t="shared" si="9"/>
        <v>19861.016666666666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3494950.0527869165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21033080.633442998</v>
      </c>
      <c r="Q28" s="118">
        <f t="shared" si="10"/>
        <v>5851562.0527869156</v>
      </c>
      <c r="R28" s="118">
        <f t="shared" si="10"/>
        <v>3450987.85</v>
      </c>
      <c r="S28" s="118">
        <f t="shared" si="10"/>
        <v>2400574.2027869169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SUM(D29:D29)</f>
        <v>37500</v>
      </c>
      <c r="R29" s="94">
        <v>20158.259999999998</v>
      </c>
      <c r="S29" s="571">
        <f t="shared" ref="S29:S52" si="13">+Q29-R29</f>
        <v>17341.740000000002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6000</v>
      </c>
      <c r="R30" s="94">
        <v>4014.68</v>
      </c>
      <c r="S30" s="571">
        <f t="shared" si="13"/>
        <v>1985.3200000000002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25000</v>
      </c>
      <c r="R31" s="94"/>
      <c r="S31" s="571">
        <f t="shared" si="13"/>
        <v>25000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2500</v>
      </c>
      <c r="R32" s="704"/>
      <c r="S32" s="571">
        <f t="shared" si="13"/>
        <v>2500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1083.3333333333333</v>
      </c>
      <c r="R33" s="94">
        <v>383</v>
      </c>
      <c r="S33" s="571">
        <f t="shared" si="13"/>
        <v>700.33333333333326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3000</v>
      </c>
      <c r="R34" s="94">
        <v>2700</v>
      </c>
      <c r="S34" s="571">
        <f t="shared" si="13"/>
        <v>300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35833.333333333336</v>
      </c>
      <c r="R35" s="94"/>
      <c r="S35" s="571">
        <f t="shared" si="13"/>
        <v>35833.333333333336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16666.666666666668</v>
      </c>
      <c r="R36" s="94">
        <v>10162.17</v>
      </c>
      <c r="S36" s="571">
        <f t="shared" si="13"/>
        <v>6504.4966666666678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10833.333333333334</v>
      </c>
      <c r="R37" s="94">
        <v>6041.38</v>
      </c>
      <c r="S37" s="571">
        <f t="shared" si="13"/>
        <v>4791.9533333333338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v>2508675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10034700</v>
      </c>
      <c r="Q38" s="94">
        <f t="shared" si="12"/>
        <v>2508675</v>
      </c>
      <c r="R38" s="94">
        <v>12000</v>
      </c>
      <c r="S38" s="571">
        <f t="shared" si="13"/>
        <v>2496675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4166.666666666667</v>
      </c>
      <c r="R39" s="94">
        <v>2652.4</v>
      </c>
      <c r="S39" s="571">
        <f t="shared" si="13"/>
        <v>1514.2666666666669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16666.666666666668</v>
      </c>
      <c r="R40" s="94">
        <v>11477.9</v>
      </c>
      <c r="S40" s="571">
        <f t="shared" si="13"/>
        <v>5188.7666666666682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1652.3861202500002</v>
      </c>
      <c r="R41" s="94">
        <v>845.43</v>
      </c>
      <c r="S41" s="571">
        <f t="shared" si="13"/>
        <v>806.95612025000025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34166.666666666664</v>
      </c>
      <c r="R42" s="94"/>
      <c r="S42" s="571">
        <f t="shared" si="13"/>
        <v>34166.666666666664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5000</v>
      </c>
      <c r="R43" s="94"/>
      <c r="S43" s="571">
        <f t="shared" si="13"/>
        <v>5000</v>
      </c>
    </row>
    <row r="44" spans="1:21" s="972" customFormat="1">
      <c r="A44" s="967">
        <v>5135</v>
      </c>
      <c r="B44" s="967">
        <v>35501</v>
      </c>
      <c r="C44" s="968" t="s">
        <v>131</v>
      </c>
      <c r="D44" s="969">
        <v>25000</v>
      </c>
      <c r="E44" s="969">
        <v>25000</v>
      </c>
      <c r="F44" s="969">
        <v>25000</v>
      </c>
      <c r="G44" s="969">
        <v>25000</v>
      </c>
      <c r="H44" s="969">
        <v>25000</v>
      </c>
      <c r="I44" s="969">
        <v>25000</v>
      </c>
      <c r="J44" s="969">
        <v>25000</v>
      </c>
      <c r="K44" s="969">
        <v>25000</v>
      </c>
      <c r="L44" s="969">
        <v>25000</v>
      </c>
      <c r="M44" s="969">
        <v>25000</v>
      </c>
      <c r="N44" s="969">
        <v>25000</v>
      </c>
      <c r="O44" s="969">
        <v>25000</v>
      </c>
      <c r="P44" s="969">
        <f t="shared" si="11"/>
        <v>300000</v>
      </c>
      <c r="Q44" s="94">
        <f t="shared" si="12"/>
        <v>25000</v>
      </c>
      <c r="R44" s="970">
        <v>19630</v>
      </c>
      <c r="S44" s="971">
        <f t="shared" si="13"/>
        <v>5370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v>13333.333333333334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160000</v>
      </c>
      <c r="Q45" s="94">
        <f t="shared" si="12"/>
        <v>13333.333333333334</v>
      </c>
      <c r="R45" s="94">
        <v>1928.62</v>
      </c>
      <c r="S45" s="571">
        <f t="shared" si="13"/>
        <v>11404.713333333333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v>30833.333333333332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369999.99999999994</v>
      </c>
      <c r="Q46" s="94">
        <f t="shared" si="12"/>
        <v>30833.333333333332</v>
      </c>
      <c r="R46" s="94">
        <v>27015.87</v>
      </c>
      <c r="S46" s="571">
        <f t="shared" si="13"/>
        <v>3817.4633333333331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v>71916.666666666672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862999.99999999988</v>
      </c>
      <c r="Q47" s="94">
        <f t="shared" si="12"/>
        <v>71916.666666666672</v>
      </c>
      <c r="R47" s="94">
        <v>10282.89</v>
      </c>
      <c r="S47" s="571">
        <f t="shared" si="13"/>
        <v>61633.776666666672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v>78500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942000</v>
      </c>
      <c r="Q48" s="94">
        <f t="shared" si="12"/>
        <v>78500</v>
      </c>
      <c r="R48" s="94">
        <v>372728.05</v>
      </c>
      <c r="S48" s="571">
        <f t="shared" si="13"/>
        <v>-294228.05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v>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90000</v>
      </c>
      <c r="Q49" s="94">
        <f t="shared" si="12"/>
        <v>7500</v>
      </c>
      <c r="R49" s="94">
        <v>3692.23</v>
      </c>
      <c r="S49" s="571">
        <f t="shared" si="13"/>
        <v>3807.77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2881651.3333333335</v>
      </c>
      <c r="R50" s="94">
        <v>2945274.97</v>
      </c>
      <c r="S50" s="571">
        <f t="shared" si="13"/>
        <v>-63623.636666666716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33250</v>
      </c>
      <c r="R51" s="94"/>
      <c r="S51" s="571">
        <f t="shared" si="13"/>
        <v>33250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833.33333333333337</v>
      </c>
      <c r="R52" s="704"/>
      <c r="S52" s="571">
        <f t="shared" si="13"/>
        <v>833.33333333333337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1926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77497.797887500012</v>
      </c>
      <c r="R54" s="152">
        <f t="shared" ref="R54" si="17">SUM(R55:R57)</f>
        <v>63070.43</v>
      </c>
      <c r="S54" s="152">
        <f t="shared" ref="S54" si="18">SUM(S55:S57)</f>
        <v>14427.367887500008</v>
      </c>
    </row>
    <row r="55" spans="1:25">
      <c r="A55" s="109">
        <v>5212</v>
      </c>
      <c r="B55" s="109">
        <v>41503</v>
      </c>
      <c r="C55" s="110" t="s">
        <v>1927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SUM(D55:D55)</f>
        <v>20000</v>
      </c>
      <c r="R55" s="94">
        <v>35622.47</v>
      </c>
      <c r="S55" s="571">
        <f t="shared" ref="S55:S57" si="21">+Q55-R55</f>
        <v>-15622.470000000001</v>
      </c>
    </row>
    <row r="56" spans="1:25">
      <c r="A56" s="109">
        <v>5251</v>
      </c>
      <c r="B56" s="109">
        <v>45101</v>
      </c>
      <c r="C56" s="110" t="s">
        <v>1928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34933.848827500005</v>
      </c>
      <c r="R56" s="94">
        <v>19956.84</v>
      </c>
      <c r="S56" s="571">
        <f t="shared" si="21"/>
        <v>14977.008827500005</v>
      </c>
    </row>
    <row r="57" spans="1:25">
      <c r="A57" s="90">
        <v>5251</v>
      </c>
      <c r="B57" s="90">
        <v>45201</v>
      </c>
      <c r="C57" s="91" t="s">
        <v>1929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22563.949060000003</v>
      </c>
      <c r="R57" s="94">
        <v>7491.12</v>
      </c>
      <c r="S57" s="571">
        <f t="shared" si="21"/>
        <v>15072.829060000004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5010419.5026794169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41111705.676252998</v>
      </c>
      <c r="Q59" s="118">
        <f t="shared" si="22"/>
        <v>7367031.502679416</v>
      </c>
      <c r="R59" s="118">
        <f t="shared" si="22"/>
        <v>4550044.96</v>
      </c>
      <c r="S59" s="118">
        <f t="shared" si="22"/>
        <v>2816986.5426794174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11" t="s">
        <v>49</v>
      </c>
      <c r="B64" s="1012"/>
      <c r="C64" s="1012"/>
      <c r="D64" s="1012"/>
      <c r="E64" s="1012"/>
      <c r="F64" s="1012"/>
      <c r="G64" s="1012"/>
      <c r="H64" s="1012"/>
      <c r="I64" s="1012"/>
      <c r="J64" s="1012"/>
      <c r="K64" s="1012"/>
      <c r="L64" s="1012"/>
      <c r="M64" s="1012"/>
      <c r="N64" s="1012"/>
      <c r="O64" s="1012"/>
      <c r="P64" s="1012"/>
      <c r="Q64" s="1012"/>
      <c r="R64" s="1012"/>
      <c r="S64" s="1013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3512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60410.945782961848</v>
      </c>
      <c r="R67" s="122">
        <f t="shared" si="24"/>
        <v>15822.53</v>
      </c>
      <c r="S67" s="122">
        <f t="shared" si="24"/>
        <v>44588.415782961849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SUM(D68:D68)</f>
        <v>60410.945782961848</v>
      </c>
      <c r="R68" s="94">
        <v>15822.53</v>
      </c>
      <c r="S68" s="571">
        <f>+Q68-R68</f>
        <v>44588.415782961849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13029118.800502025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63522425.606024288</v>
      </c>
      <c r="Q70" s="122">
        <f>SUM(Q71:Q78)</f>
        <v>14702118.800502025</v>
      </c>
      <c r="R70" s="122">
        <f>SUM(R71:R78)</f>
        <v>545224.53</v>
      </c>
      <c r="S70" s="122">
        <f>SUM(S71:S78)</f>
        <v>14156894.270502023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SUM(D71:D71)</f>
        <v>398333.33333333331</v>
      </c>
      <c r="R71" s="94">
        <v>328799.13</v>
      </c>
      <c r="S71" s="571">
        <f t="shared" ref="S71:S78" si="28">+Q71-R71</f>
        <v>69534.203333333309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11812500</v>
      </c>
      <c r="R72" s="94">
        <v>25179.17</v>
      </c>
      <c r="S72" s="571">
        <f t="shared" si="28"/>
        <v>11787320.83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v>365823.50099166669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4389882.0119000003</v>
      </c>
      <c r="Q73" s="94">
        <f t="shared" si="27"/>
        <v>365823.50099166669</v>
      </c>
      <c r="R73" s="94"/>
      <c r="S73" s="571">
        <f t="shared" si="28"/>
        <v>365823.50099166669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20833.333333333332</v>
      </c>
      <c r="R75" s="94">
        <v>2709.12</v>
      </c>
      <c r="S75" s="571">
        <f t="shared" si="28"/>
        <v>18124.213333333333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v>431628.63284369046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5179543.5941242855</v>
      </c>
      <c r="Q76" s="94">
        <f t="shared" si="27"/>
        <v>431628.63284369046</v>
      </c>
      <c r="R76" s="94">
        <f>163102.09+9475.02</f>
        <v>172577.11</v>
      </c>
      <c r="S76" s="571">
        <f t="shared" si="28"/>
        <v>259051.52284369047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15960</v>
      </c>
      <c r="S77" s="571">
        <f t="shared" si="28"/>
        <v>1557040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13089529.746284986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64247356.955419831</v>
      </c>
      <c r="Q79" s="122">
        <f>+Q70+Q67</f>
        <v>14762529.746284986</v>
      </c>
      <c r="R79" s="122">
        <f>+R70+R67</f>
        <v>561047.06000000006</v>
      </c>
      <c r="S79" s="122">
        <f>+S70+S67</f>
        <v>14201482.686284985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3512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4533.1574103846278</v>
      </c>
      <c r="R83" s="122">
        <f t="shared" si="31"/>
        <v>0</v>
      </c>
      <c r="S83" s="122">
        <f t="shared" si="31"/>
        <v>4533.1574103846278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SUM(D84:D84)</f>
        <v>4533.1574103846278</v>
      </c>
      <c r="R84" s="94"/>
      <c r="S84" s="571">
        <f>+Q84-R84</f>
        <v>4533.1574103846278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1221444.5093124267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7337334.1117491201</v>
      </c>
      <c r="Q86" s="118">
        <f t="shared" si="32"/>
        <v>2301444.5093124267</v>
      </c>
      <c r="R86" s="118">
        <f t="shared" si="32"/>
        <v>85650.27</v>
      </c>
      <c r="S86" s="118">
        <f t="shared" si="32"/>
        <v>2215794.2393124267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600000</v>
      </c>
      <c r="Q87" s="94">
        <f t="shared" ref="Q87:Q90" si="34">SUM(D87:D87)</f>
        <v>50000</v>
      </c>
      <c r="R87" s="94">
        <v>31867.73</v>
      </c>
      <c r="S87" s="571">
        <f t="shared" ref="S87:S90" si="35">+Q87-R87</f>
        <v>18132.27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1050000</v>
      </c>
      <c r="R88" s="94"/>
      <c r="S88" s="571">
        <f t="shared" si="35"/>
        <v>1050000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1457334.1117491201</v>
      </c>
      <c r="Q89" s="94">
        <f t="shared" si="34"/>
        <v>121444.50931242667</v>
      </c>
      <c r="R89" s="94">
        <v>53782.54</v>
      </c>
      <c r="S89" s="571">
        <f t="shared" si="35"/>
        <v>67661.969312426663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/>
      <c r="S90" s="571">
        <f t="shared" si="35"/>
        <v>1080000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1225977.6667228113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7391732.0006737355</v>
      </c>
      <c r="Q91" s="122">
        <f t="shared" si="36"/>
        <v>2305977.6667228113</v>
      </c>
      <c r="R91" s="122">
        <f t="shared" si="36"/>
        <v>85650.27</v>
      </c>
      <c r="S91" s="122">
        <f t="shared" si="36"/>
        <v>2220327.3967228113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3512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3022.1049402564186</v>
      </c>
      <c r="R95" s="122">
        <f t="shared" si="37"/>
        <v>0</v>
      </c>
      <c r="S95" s="122">
        <f t="shared" si="37"/>
        <v>3022.1049402564186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SUM(D96:D96)</f>
        <v>3022.1049402564186</v>
      </c>
      <c r="R96" s="94"/>
      <c r="S96" s="571">
        <f>+Q96-R96</f>
        <v>3022.1049402564186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1348880.6622579012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8826567.9470948149</v>
      </c>
      <c r="Q98" s="118">
        <f t="shared" si="38"/>
        <v>2388880.6622579014</v>
      </c>
      <c r="R98" s="118">
        <f t="shared" si="38"/>
        <v>71092.86</v>
      </c>
      <c r="S98" s="118">
        <f t="shared" si="38"/>
        <v>2317787.8022579011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SUM(D99:D99)</f>
        <v>72500</v>
      </c>
      <c r="R99" s="94">
        <v>41193.86</v>
      </c>
      <c r="S99" s="571">
        <f t="shared" ref="S99:S103" si="41">+Q99-R99</f>
        <v>31306.14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1050000</v>
      </c>
      <c r="R100" s="94"/>
      <c r="S100" s="571">
        <f t="shared" si="41"/>
        <v>1050000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1492263.4580999995</v>
      </c>
      <c r="Q101" s="94">
        <f t="shared" si="40"/>
        <v>124355.28817499999</v>
      </c>
      <c r="R101" s="94"/>
      <c r="S101" s="571">
        <f t="shared" si="41"/>
        <v>124355.28817499999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1224304.4889948156</v>
      </c>
      <c r="Q102" s="94">
        <f t="shared" si="40"/>
        <v>102025.37408290133</v>
      </c>
      <c r="R102" s="94">
        <v>29899</v>
      </c>
      <c r="S102" s="571">
        <f t="shared" si="41"/>
        <v>72126.374082901326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/>
      <c r="S103" s="571">
        <f t="shared" si="41"/>
        <v>1040000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1351902.7671981575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8862833.2063778918</v>
      </c>
      <c r="Q104" s="118">
        <f t="shared" si="42"/>
        <v>2391902.767198158</v>
      </c>
      <c r="R104" s="118">
        <f t="shared" si="42"/>
        <v>71092.86</v>
      </c>
      <c r="S104" s="118">
        <f t="shared" si="42"/>
        <v>2320809.9071981576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3512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8333.3333333333339</v>
      </c>
      <c r="R108" s="118">
        <f t="shared" si="43"/>
        <v>0</v>
      </c>
      <c r="S108" s="118">
        <f t="shared" si="43"/>
        <v>8333.3333333333339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SUM(D109:D109)</f>
        <v>8333.3333333333339</v>
      </c>
      <c r="R109" s="94"/>
      <c r="S109" s="571">
        <f>+Q109-R109</f>
        <v>8333.3333333333339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8333.3333333333339</v>
      </c>
      <c r="R110" s="122">
        <f>+R108</f>
        <v>0</v>
      </c>
      <c r="S110" s="122">
        <f>+S108</f>
        <v>8333.3333333333339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3512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2518.4207835470156</v>
      </c>
      <c r="R113" s="122">
        <f t="shared" si="45"/>
        <v>0</v>
      </c>
      <c r="S113" s="122">
        <f t="shared" si="45"/>
        <v>2518.4207835470156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SUM(D114:D114)</f>
        <v>2518.4207835470156</v>
      </c>
      <c r="R114" s="94"/>
      <c r="S114" s="571">
        <f>+Q114-R114</f>
        <v>2518.4207835470156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367980.22386688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2755762.6864025597</v>
      </c>
      <c r="Q116" s="118">
        <f t="shared" si="46"/>
        <v>1107980.2238668799</v>
      </c>
      <c r="R116" s="118">
        <f t="shared" si="46"/>
        <v>29371.03</v>
      </c>
      <c r="S116" s="118">
        <f t="shared" si="46"/>
        <v>1078609.1938668801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SUM(D117:D117)</f>
        <v>10000</v>
      </c>
      <c r="R117" s="94">
        <v>7465.42</v>
      </c>
      <c r="S117" s="571">
        <f>+Q117-R117</f>
        <v>2534.58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300000</v>
      </c>
      <c r="R118" s="94"/>
      <c r="S118" s="571">
        <f>+Q118-R118</f>
        <v>300000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695762.68640255975</v>
      </c>
      <c r="Q119" s="94">
        <f t="shared" si="48"/>
        <v>57980.223866879991</v>
      </c>
      <c r="R119" s="94">
        <v>21905.61</v>
      </c>
      <c r="S119" s="571">
        <f>+Q119-R119</f>
        <v>36074.61386687999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/>
      <c r="S120" s="571">
        <f>+Q120-R120</f>
        <v>740000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370498.64465042704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2785983.735805124</v>
      </c>
      <c r="Q121" s="122">
        <f t="shared" si="49"/>
        <v>1110498.6446504269</v>
      </c>
      <c r="R121" s="122">
        <f t="shared" si="49"/>
        <v>29371.03</v>
      </c>
      <c r="S121" s="122">
        <f t="shared" si="49"/>
        <v>1081127.6146504271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3512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348.7044161834329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4184.452994201195</v>
      </c>
      <c r="Q124" s="122">
        <f t="shared" si="50"/>
        <v>348.7044161834329</v>
      </c>
      <c r="R124" s="122">
        <f t="shared" si="50"/>
        <v>0</v>
      </c>
      <c r="S124" s="122">
        <f t="shared" si="50"/>
        <v>348.7044161834329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4184.452994201195</v>
      </c>
      <c r="Q125" s="94">
        <f>SUM(D125:D125)</f>
        <v>348.7044161834329</v>
      </c>
      <c r="R125" s="94"/>
      <c r="S125" s="571">
        <f>+Q125-R125</f>
        <v>348.7044161834329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199130.93138756265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2389571.1766507518</v>
      </c>
      <c r="Q127" s="118">
        <f t="shared" si="51"/>
        <v>199130.93138756265</v>
      </c>
      <c r="R127" s="118">
        <f t="shared" si="51"/>
        <v>44030.21</v>
      </c>
      <c r="S127" s="118">
        <f t="shared" si="51"/>
        <v>155100.72138756266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SUM(D128:D128)</f>
        <v>33333.333333333336</v>
      </c>
      <c r="R128" s="94">
        <v>27621.42</v>
      </c>
      <c r="S128" s="571">
        <f>+Q128-R128</f>
        <v>5711.9133333333375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1020000</v>
      </c>
      <c r="Q129" s="94">
        <f t="shared" si="53"/>
        <v>85000</v>
      </c>
      <c r="R129" s="94"/>
      <c r="S129" s="571">
        <f>+Q129-R129</f>
        <v>85000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969571.17665075173</v>
      </c>
      <c r="Q130" s="94">
        <f t="shared" si="53"/>
        <v>80797.598054229325</v>
      </c>
      <c r="R130" s="94">
        <v>16408.79</v>
      </c>
      <c r="S130" s="571">
        <f>+Q130-R130</f>
        <v>64388.808054229325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199479.63580374609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2393755.6296449532</v>
      </c>
      <c r="Q131" s="118">
        <f t="shared" si="54"/>
        <v>199479.63580374609</v>
      </c>
      <c r="R131" s="118">
        <f t="shared" si="54"/>
        <v>44030.21</v>
      </c>
      <c r="S131" s="118">
        <f t="shared" si="54"/>
        <v>155449.4258037461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16245721.79399346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85781661.527921543</v>
      </c>
      <c r="Q133" s="118">
        <f t="shared" si="56"/>
        <v>20778721.793993462</v>
      </c>
      <c r="R133" s="118">
        <f t="shared" si="56"/>
        <v>791191.43</v>
      </c>
      <c r="S133" s="118">
        <f t="shared" si="56"/>
        <v>19987530.363993462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21256141.296672877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126893367.20417455</v>
      </c>
      <c r="Q135" s="631">
        <f t="shared" si="57"/>
        <v>28145753.296672877</v>
      </c>
      <c r="R135" s="631">
        <f t="shared" si="57"/>
        <v>5341236.3899999997</v>
      </c>
      <c r="S135" s="631">
        <f t="shared" si="57"/>
        <v>22804516.90667288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1930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241666.66666666669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42900000</v>
      </c>
      <c r="Q138" s="133">
        <f t="shared" ref="Q138:S138" si="59">SUM(Q139:Q143)</f>
        <v>3575000</v>
      </c>
      <c r="R138" s="133">
        <f t="shared" si="59"/>
        <v>325289.75999999995</v>
      </c>
      <c r="S138" s="133">
        <f t="shared" si="59"/>
        <v>3249710.24</v>
      </c>
    </row>
    <row r="139" spans="1:22">
      <c r="A139" s="90" t="s">
        <v>1931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2500000</v>
      </c>
      <c r="Q139" s="94">
        <f t="shared" ref="Q139:Q143" si="61">SUM(D139:D139)</f>
        <v>208333.33333333334</v>
      </c>
      <c r="R139" s="94">
        <f>264638.47+46992.57</f>
        <v>311631.03999999998</v>
      </c>
      <c r="S139" s="571">
        <f t="shared" ref="S139:S143" si="62">+Q139-R139</f>
        <v>-103297.70666666664</v>
      </c>
    </row>
    <row r="140" spans="1:22">
      <c r="A140" s="90">
        <v>5594</v>
      </c>
      <c r="B140" s="90">
        <v>10001</v>
      </c>
      <c r="C140" s="91" t="s">
        <v>1932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8333.3333333333339</v>
      </c>
      <c r="R140" s="94">
        <v>5028.3599999999997</v>
      </c>
      <c r="S140" s="571">
        <f t="shared" si="62"/>
        <v>3304.9733333333343</v>
      </c>
    </row>
    <row r="141" spans="1:22">
      <c r="A141" s="90">
        <v>5599</v>
      </c>
      <c r="B141" s="90">
        <v>10001</v>
      </c>
      <c r="C141" s="91" t="s">
        <v>3510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16666.666666666668</v>
      </c>
      <c r="R141" s="94">
        <v>8630.14</v>
      </c>
      <c r="S141" s="571">
        <f t="shared" si="62"/>
        <v>8036.5266666666685</v>
      </c>
    </row>
    <row r="142" spans="1:22">
      <c r="A142" s="90">
        <v>5599</v>
      </c>
      <c r="B142" s="90">
        <v>10002</v>
      </c>
      <c r="C142" s="91" t="s">
        <v>3511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8333.3333333333339</v>
      </c>
      <c r="R142" s="94">
        <v>0.22</v>
      </c>
      <c r="S142" s="571">
        <f t="shared" si="62"/>
        <v>8333.1133333333346</v>
      </c>
    </row>
    <row r="143" spans="1:22">
      <c r="A143" s="90" t="s">
        <v>3375</v>
      </c>
      <c r="B143" s="90"/>
      <c r="C143" s="91" t="s">
        <v>3376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3333333.3333333335</v>
      </c>
      <c r="R143" s="94"/>
      <c r="S143" s="571">
        <f t="shared" si="62"/>
        <v>3333333.3333333335</v>
      </c>
    </row>
    <row r="144" spans="1:22">
      <c r="A144" s="575" t="s">
        <v>1933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241666.66666666669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42900000</v>
      </c>
      <c r="Q144" s="152">
        <f t="shared" si="64"/>
        <v>3575000</v>
      </c>
      <c r="R144" s="152">
        <f t="shared" si="64"/>
        <v>325289.75999999995</v>
      </c>
      <c r="S144" s="152">
        <f t="shared" si="64"/>
        <v>3249710.24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3512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3513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25678700</v>
      </c>
      <c r="Q149" s="133">
        <f t="shared" si="65"/>
        <v>0</v>
      </c>
      <c r="R149" s="133">
        <f>SUM(R150:R153)</f>
        <v>16449.47</v>
      </c>
      <c r="S149" s="133">
        <f t="shared" si="65"/>
        <v>-16449.47</v>
      </c>
    </row>
    <row r="150" spans="1:19">
      <c r="A150" s="121"/>
      <c r="B150" s="603"/>
      <c r="C150" s="526" t="s">
        <v>3514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SUM(D150:D150)</f>
        <v>0</v>
      </c>
      <c r="R150" s="94">
        <v>13712.07</v>
      </c>
      <c r="S150" s="94">
        <f t="shared" ref="S150:S153" si="67">+Q150-R150</f>
        <v>-13712.07</v>
      </c>
    </row>
    <row r="151" spans="1:19">
      <c r="A151" s="121"/>
      <c r="B151" s="603"/>
      <c r="C151" s="526" t="s">
        <v>3193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0</v>
      </c>
      <c r="R151" s="94">
        <f>1057.4+1680</f>
        <v>2737.4</v>
      </c>
      <c r="S151" s="94">
        <f t="shared" si="67"/>
        <v>-2737.4</v>
      </c>
    </row>
    <row r="152" spans="1:19">
      <c r="A152" s="601"/>
      <c r="B152" s="747"/>
      <c r="C152" s="91" t="s">
        <v>3515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0</v>
      </c>
      <c r="R152" s="745"/>
      <c r="S152" s="94">
        <f t="shared" si="67"/>
        <v>0</v>
      </c>
    </row>
    <row r="153" spans="1:19">
      <c r="A153" s="601"/>
      <c r="B153" s="747"/>
      <c r="C153" s="91" t="s">
        <v>3516</v>
      </c>
      <c r="D153" s="94"/>
      <c r="E153" s="94">
        <v>21600000</v>
      </c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21600000</v>
      </c>
      <c r="Q153" s="94">
        <f t="shared" si="66"/>
        <v>0</v>
      </c>
      <c r="R153" s="752"/>
      <c r="S153" s="94">
        <f t="shared" si="67"/>
        <v>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 t="shared" ref="D155:S155" si="69">SUM(D156:D159)</f>
        <v>0</v>
      </c>
      <c r="E155" s="152">
        <f t="shared" si="69"/>
        <v>2568000</v>
      </c>
      <c r="F155" s="152">
        <f t="shared" si="69"/>
        <v>5840000</v>
      </c>
      <c r="G155" s="152">
        <f t="shared" si="69"/>
        <v>4346000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13120000</v>
      </c>
      <c r="Q155" s="133">
        <f t="shared" si="69"/>
        <v>0</v>
      </c>
      <c r="R155" s="133">
        <f>SUM(R156:R159)</f>
        <v>0</v>
      </c>
      <c r="S155" s="133">
        <f t="shared" si="69"/>
        <v>0</v>
      </c>
    </row>
    <row r="156" spans="1:19">
      <c r="A156" s="121"/>
      <c r="B156" s="603"/>
      <c r="C156" s="128" t="s">
        <v>3517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59" si="70">SUM(D156:O156)</f>
        <v>7600000</v>
      </c>
      <c r="Q156" s="94">
        <f t="shared" ref="Q156:Q159" si="71">SUM(D156:D156)</f>
        <v>0</v>
      </c>
      <c r="R156" s="94"/>
      <c r="S156" s="94">
        <f t="shared" ref="S156:S159" si="72">+Q156-R156</f>
        <v>0</v>
      </c>
    </row>
    <row r="157" spans="1:19">
      <c r="A157" s="121"/>
      <c r="B157" s="603"/>
      <c r="C157" s="91" t="s">
        <v>3518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0</v>
      </c>
      <c r="R157" s="94"/>
      <c r="S157" s="94">
        <f t="shared" si="72"/>
        <v>0</v>
      </c>
    </row>
    <row r="158" spans="1:19">
      <c r="A158" s="121"/>
      <c r="B158" s="603"/>
      <c r="C158" s="91" t="s">
        <v>3519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0</v>
      </c>
      <c r="R158" s="94"/>
      <c r="S158" s="94">
        <f t="shared" si="72"/>
        <v>0</v>
      </c>
    </row>
    <row r="159" spans="1:19">
      <c r="A159" s="121"/>
      <c r="B159" s="603"/>
      <c r="C159" s="91" t="s">
        <v>3520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0</v>
      </c>
      <c r="R159" s="94"/>
      <c r="S159" s="94">
        <f t="shared" si="72"/>
        <v>0</v>
      </c>
    </row>
    <row r="160" spans="1:19">
      <c r="A160" s="121"/>
      <c r="B160" s="603"/>
      <c r="C160" s="113" t="s">
        <v>160</v>
      </c>
      <c r="D160" s="152">
        <f t="shared" ref="D160:S160" si="73">SUM(D161:D161)</f>
        <v>33750000</v>
      </c>
      <c r="E160" s="152">
        <f t="shared" si="73"/>
        <v>0</v>
      </c>
      <c r="F160" s="152">
        <f t="shared" si="73"/>
        <v>0</v>
      </c>
      <c r="G160" s="152">
        <f t="shared" si="73"/>
        <v>33750000</v>
      </c>
      <c r="H160" s="152">
        <f t="shared" si="73"/>
        <v>0</v>
      </c>
      <c r="I160" s="152">
        <f t="shared" si="73"/>
        <v>0</v>
      </c>
      <c r="J160" s="152">
        <f t="shared" si="73"/>
        <v>0</v>
      </c>
      <c r="K160" s="152">
        <f t="shared" si="73"/>
        <v>0</v>
      </c>
      <c r="L160" s="152">
        <f t="shared" si="73"/>
        <v>0</v>
      </c>
      <c r="M160" s="152">
        <f t="shared" si="73"/>
        <v>0</v>
      </c>
      <c r="N160" s="152">
        <f t="shared" si="73"/>
        <v>0</v>
      </c>
      <c r="O160" s="152">
        <f t="shared" si="73"/>
        <v>0</v>
      </c>
      <c r="P160" s="152">
        <f t="shared" si="73"/>
        <v>67500000</v>
      </c>
      <c r="Q160" s="152">
        <f t="shared" si="73"/>
        <v>33750000</v>
      </c>
      <c r="R160" s="152">
        <f t="shared" si="73"/>
        <v>1151776.8400000001</v>
      </c>
      <c r="S160" s="152">
        <f t="shared" si="73"/>
        <v>32598223.16</v>
      </c>
    </row>
    <row r="161" spans="1:19">
      <c r="A161" s="121"/>
      <c r="B161" s="603"/>
      <c r="C161" s="91" t="s">
        <v>3521</v>
      </c>
      <c r="D161" s="94">
        <v>33750000</v>
      </c>
      <c r="E161" s="94"/>
      <c r="F161" s="153"/>
      <c r="G161" s="153">
        <v>33750000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ref="P161" si="74">SUM(D161:O161)</f>
        <v>67500000</v>
      </c>
      <c r="Q161" s="94">
        <f>SUM(D161:D161)</f>
        <v>33750000</v>
      </c>
      <c r="R161" s="94">
        <v>1151776.8400000001</v>
      </c>
      <c r="S161" s="571">
        <f t="shared" ref="S161" si="75">+Q161-R161</f>
        <v>32598223.16</v>
      </c>
    </row>
    <row r="162" spans="1:19">
      <c r="A162" s="113"/>
      <c r="B162" s="602"/>
      <c r="C162" s="113" t="s">
        <v>3522</v>
      </c>
      <c r="D162" s="152">
        <f>SUM(D163:D164)</f>
        <v>0</v>
      </c>
      <c r="E162" s="152">
        <f t="shared" ref="E162:S162" si="76">SUM(E163:E164)</f>
        <v>0</v>
      </c>
      <c r="F162" s="152">
        <f t="shared" si="76"/>
        <v>660000</v>
      </c>
      <c r="G162" s="152">
        <f t="shared" si="76"/>
        <v>1590000</v>
      </c>
      <c r="H162" s="152">
        <f t="shared" si="76"/>
        <v>760000</v>
      </c>
      <c r="I162" s="152">
        <f t="shared" si="76"/>
        <v>90000</v>
      </c>
      <c r="J162" s="152">
        <f t="shared" si="76"/>
        <v>0</v>
      </c>
      <c r="K162" s="152">
        <f t="shared" si="76"/>
        <v>0</v>
      </c>
      <c r="L162" s="152">
        <f t="shared" si="76"/>
        <v>0</v>
      </c>
      <c r="M162" s="152">
        <f t="shared" si="76"/>
        <v>0</v>
      </c>
      <c r="N162" s="152">
        <f t="shared" si="76"/>
        <v>0</v>
      </c>
      <c r="O162" s="152">
        <f t="shared" si="76"/>
        <v>0</v>
      </c>
      <c r="P162" s="152">
        <f t="shared" si="76"/>
        <v>3100000</v>
      </c>
      <c r="Q162" s="152">
        <f t="shared" si="76"/>
        <v>0</v>
      </c>
      <c r="R162" s="152">
        <f>SUM(R163:R164)</f>
        <v>0</v>
      </c>
      <c r="S162" s="152">
        <f t="shared" si="76"/>
        <v>0</v>
      </c>
    </row>
    <row r="163" spans="1:19" s="972" customFormat="1">
      <c r="A163" s="978"/>
      <c r="B163" s="979"/>
      <c r="C163" s="981" t="s">
        <v>3524</v>
      </c>
      <c r="D163" s="980"/>
      <c r="E163" s="980"/>
      <c r="F163" s="980"/>
      <c r="G163" s="982">
        <v>270000</v>
      </c>
      <c r="H163" s="982">
        <v>540000</v>
      </c>
      <c r="I163" s="982">
        <v>90000</v>
      </c>
      <c r="J163" s="980"/>
      <c r="K163" s="980"/>
      <c r="L163" s="980"/>
      <c r="M163" s="980"/>
      <c r="N163" s="980"/>
      <c r="O163" s="980"/>
      <c r="P163" s="94">
        <f>SUM(D163:O163)</f>
        <v>900000</v>
      </c>
      <c r="Q163" s="94">
        <f t="shared" ref="Q163:Q164" si="77">SUM(D163:D163)</f>
        <v>0</v>
      </c>
      <c r="R163" s="980"/>
      <c r="S163" s="980"/>
    </row>
    <row r="164" spans="1:19">
      <c r="A164" s="121"/>
      <c r="B164" s="603"/>
      <c r="C164" s="91" t="s">
        <v>3523</v>
      </c>
      <c r="D164" s="94"/>
      <c r="E164" s="94"/>
      <c r="F164" s="153">
        <v>660000</v>
      </c>
      <c r="G164" s="153">
        <v>1320000</v>
      </c>
      <c r="H164" s="153">
        <v>220000</v>
      </c>
      <c r="I164" s="153"/>
      <c r="J164" s="94"/>
      <c r="K164" s="94"/>
      <c r="L164" s="94"/>
      <c r="M164" s="94"/>
      <c r="N164" s="94"/>
      <c r="O164" s="94"/>
      <c r="P164" s="94">
        <f>SUM(D164:O164)</f>
        <v>2200000</v>
      </c>
      <c r="Q164" s="94">
        <f t="shared" si="77"/>
        <v>0</v>
      </c>
      <c r="R164" s="94"/>
      <c r="S164" s="94">
        <f>+Q164-R164</f>
        <v>0</v>
      </c>
    </row>
    <row r="165" spans="1:19">
      <c r="A165" s="113"/>
      <c r="B165" s="602"/>
      <c r="C165" s="113" t="s">
        <v>152</v>
      </c>
      <c r="D165" s="152">
        <f>SUM(D166)</f>
        <v>0</v>
      </c>
      <c r="E165" s="152">
        <f t="shared" ref="E165:S167" si="78">SUM(E166)</f>
        <v>0</v>
      </c>
      <c r="F165" s="152">
        <f t="shared" si="78"/>
        <v>678000</v>
      </c>
      <c r="G165" s="152">
        <f t="shared" si="78"/>
        <v>1356000</v>
      </c>
      <c r="H165" s="152">
        <f t="shared" si="78"/>
        <v>226000</v>
      </c>
      <c r="I165" s="152">
        <f t="shared" si="78"/>
        <v>0</v>
      </c>
      <c r="J165" s="152">
        <f t="shared" si="78"/>
        <v>0</v>
      </c>
      <c r="K165" s="152">
        <f t="shared" si="78"/>
        <v>0</v>
      </c>
      <c r="L165" s="152">
        <f t="shared" si="78"/>
        <v>0</v>
      </c>
      <c r="M165" s="152">
        <f t="shared" si="78"/>
        <v>0</v>
      </c>
      <c r="N165" s="152">
        <f t="shared" si="78"/>
        <v>0</v>
      </c>
      <c r="O165" s="152">
        <f t="shared" si="78"/>
        <v>0</v>
      </c>
      <c r="P165" s="152">
        <f t="shared" si="78"/>
        <v>2260000</v>
      </c>
      <c r="Q165" s="152">
        <f t="shared" si="78"/>
        <v>0</v>
      </c>
      <c r="R165" s="152">
        <f t="shared" si="78"/>
        <v>0</v>
      </c>
      <c r="S165" s="152">
        <f t="shared" si="78"/>
        <v>0</v>
      </c>
    </row>
    <row r="166" spans="1:19">
      <c r="A166" s="121"/>
      <c r="B166" s="603"/>
      <c r="C166" s="91" t="s">
        <v>3525</v>
      </c>
      <c r="D166" s="94"/>
      <c r="E166" s="94"/>
      <c r="F166" s="153">
        <v>678000</v>
      </c>
      <c r="G166" s="153">
        <v>1356000</v>
      </c>
      <c r="H166" s="153">
        <v>226000</v>
      </c>
      <c r="I166" s="153"/>
      <c r="J166" s="94"/>
      <c r="K166" s="94"/>
      <c r="L166" s="94"/>
      <c r="M166" s="94"/>
      <c r="N166" s="94"/>
      <c r="O166" s="94"/>
      <c r="P166" s="94">
        <f t="shared" ref="P166:P168" si="79">SUM(D166:O166)</f>
        <v>2260000</v>
      </c>
      <c r="Q166" s="94">
        <f>SUM(D166:D166)</f>
        <v>0</v>
      </c>
      <c r="R166" s="94"/>
      <c r="S166" s="94">
        <f>+Q166-R166</f>
        <v>0</v>
      </c>
    </row>
    <row r="167" spans="1:19">
      <c r="A167" s="113"/>
      <c r="B167" s="602"/>
      <c r="C167" s="113" t="s">
        <v>454</v>
      </c>
      <c r="D167" s="152">
        <f>SUM(D168)</f>
        <v>0</v>
      </c>
      <c r="E167" s="152">
        <f t="shared" si="78"/>
        <v>294000</v>
      </c>
      <c r="F167" s="152">
        <f t="shared" si="78"/>
        <v>686000</v>
      </c>
      <c r="G167" s="152">
        <f t="shared" si="78"/>
        <v>0</v>
      </c>
      <c r="H167" s="152">
        <f t="shared" si="78"/>
        <v>0</v>
      </c>
      <c r="I167" s="152">
        <f t="shared" si="78"/>
        <v>0</v>
      </c>
      <c r="J167" s="152">
        <f t="shared" si="78"/>
        <v>0</v>
      </c>
      <c r="K167" s="152">
        <f t="shared" si="78"/>
        <v>0</v>
      </c>
      <c r="L167" s="152">
        <f t="shared" si="78"/>
        <v>0</v>
      </c>
      <c r="M167" s="152">
        <f t="shared" si="78"/>
        <v>0</v>
      </c>
      <c r="N167" s="152">
        <f t="shared" si="78"/>
        <v>0</v>
      </c>
      <c r="O167" s="152">
        <f t="shared" si="78"/>
        <v>0</v>
      </c>
      <c r="P167" s="152">
        <f t="shared" si="78"/>
        <v>980000</v>
      </c>
      <c r="Q167" s="152">
        <f t="shared" si="78"/>
        <v>0</v>
      </c>
      <c r="R167" s="152">
        <f>SUM(R168)</f>
        <v>0</v>
      </c>
      <c r="S167" s="152">
        <f>SUM(S168)</f>
        <v>0</v>
      </c>
    </row>
    <row r="168" spans="1:19">
      <c r="A168" s="121"/>
      <c r="B168" s="603"/>
      <c r="C168" s="91" t="s">
        <v>3526</v>
      </c>
      <c r="D168" s="94"/>
      <c r="E168" s="94">
        <v>294000</v>
      </c>
      <c r="F168" s="153">
        <v>686000</v>
      </c>
      <c r="G168" s="153"/>
      <c r="H168" s="153"/>
      <c r="I168" s="153"/>
      <c r="J168" s="94"/>
      <c r="K168" s="94"/>
      <c r="L168" s="94"/>
      <c r="M168" s="94"/>
      <c r="N168" s="94"/>
      <c r="O168" s="94"/>
      <c r="P168" s="94">
        <f t="shared" si="79"/>
        <v>980000</v>
      </c>
      <c r="Q168" s="94">
        <f>SUM(D168:D168)</f>
        <v>0</v>
      </c>
      <c r="R168" s="94"/>
      <c r="S168" s="94">
        <f>+Q168-R168</f>
        <v>0</v>
      </c>
    </row>
    <row r="169" spans="1:19">
      <c r="A169" s="91"/>
      <c r="B169" s="91"/>
      <c r="C169" s="91"/>
      <c r="D169" s="94"/>
      <c r="E169" s="94"/>
      <c r="F169" s="153"/>
      <c r="G169" s="153"/>
      <c r="H169" s="153"/>
      <c r="I169" s="153"/>
      <c r="J169" s="94"/>
      <c r="K169" s="94"/>
      <c r="L169" s="94"/>
      <c r="M169" s="94"/>
      <c r="N169" s="94"/>
      <c r="O169" s="94"/>
      <c r="P169" s="94"/>
      <c r="Q169" s="94"/>
      <c r="R169" s="94"/>
      <c r="S169" s="571"/>
    </row>
    <row r="170" spans="1:19">
      <c r="A170" s="121"/>
      <c r="B170" s="603"/>
      <c r="C170" s="113" t="s">
        <v>3527</v>
      </c>
      <c r="D170" s="133">
        <f>+D165+D160+D155+D149+D162+D167</f>
        <v>33750000</v>
      </c>
      <c r="E170" s="133">
        <f t="shared" ref="E170:S170" si="80">+E165+E160+E155+E149+E162+E167</f>
        <v>28540700</v>
      </c>
      <c r="F170" s="133">
        <f t="shared" si="80"/>
        <v>7864000</v>
      </c>
      <c r="G170" s="133">
        <f t="shared" si="80"/>
        <v>41042000</v>
      </c>
      <c r="H170" s="133">
        <f t="shared" si="80"/>
        <v>1352000</v>
      </c>
      <c r="I170" s="133">
        <f t="shared" si="80"/>
        <v>90000</v>
      </c>
      <c r="J170" s="133">
        <f t="shared" si="80"/>
        <v>0</v>
      </c>
      <c r="K170" s="133">
        <f t="shared" si="80"/>
        <v>0</v>
      </c>
      <c r="L170" s="133">
        <f t="shared" si="80"/>
        <v>0</v>
      </c>
      <c r="M170" s="133">
        <f t="shared" si="80"/>
        <v>0</v>
      </c>
      <c r="N170" s="133">
        <f t="shared" si="80"/>
        <v>0</v>
      </c>
      <c r="O170" s="133">
        <f t="shared" si="80"/>
        <v>0</v>
      </c>
      <c r="P170" s="133">
        <f t="shared" si="80"/>
        <v>112638700</v>
      </c>
      <c r="Q170" s="133">
        <f t="shared" si="80"/>
        <v>33750000</v>
      </c>
      <c r="R170" s="133">
        <f t="shared" si="80"/>
        <v>1168226.31</v>
      </c>
      <c r="S170" s="133">
        <f t="shared" si="80"/>
        <v>32581773.690000001</v>
      </c>
    </row>
    <row r="174" spans="1:19">
      <c r="S174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85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A3" sqref="A3:C3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08" t="s">
        <v>3194</v>
      </c>
      <c r="B2" s="1006"/>
      <c r="C2" s="1006"/>
    </row>
    <row r="3" spans="1:4">
      <c r="A3" s="1008" t="s">
        <v>3066</v>
      </c>
      <c r="B3" s="1006"/>
      <c r="C3" s="1006"/>
    </row>
    <row r="4" spans="1:4">
      <c r="A4" s="1006" t="s">
        <v>97</v>
      </c>
      <c r="B4" s="1006"/>
      <c r="C4" s="1006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1373242.4853383333</v>
      </c>
      <c r="C9" s="80">
        <f>+'VARIACIONES EGRESOS'!R9</f>
        <v>1031081.0299999999</v>
      </c>
      <c r="D9" s="44"/>
    </row>
    <row r="10" spans="1:4" s="2" customFormat="1">
      <c r="A10" s="35" t="s">
        <v>168</v>
      </c>
      <c r="B10" s="80">
        <f>+'VARIACIONES EGRESOS'!Q20</f>
        <v>64729.166666666672</v>
      </c>
      <c r="C10" s="80">
        <f>+'VARIACIONES EGRESOS'!R20</f>
        <v>4905.6499999999996</v>
      </c>
      <c r="D10" s="44"/>
    </row>
    <row r="11" spans="1:4" s="2" customFormat="1">
      <c r="A11" s="35" t="s">
        <v>169</v>
      </c>
      <c r="B11" s="80">
        <f>+'VARIACIONES EGRESOS'!Q28</f>
        <v>5851562.0527869156</v>
      </c>
      <c r="C11" s="80">
        <f>+'VARIACIONES EGRESOS'!R28</f>
        <v>3450987.85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7289533.7047919156</v>
      </c>
      <c r="C13" s="83">
        <f>SUM(C9:C11)</f>
        <v>4486974.53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60410.945782961848</v>
      </c>
      <c r="C37" s="85">
        <f>+'VARIACIONES EGRESOS'!R67</f>
        <v>15822.53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20707888.46066013</v>
      </c>
      <c r="C38" s="80">
        <f>+'VARIACIONES EGRESOS'!R70+'VARIACIONES EGRESOS'!R86+'VARIACIONES EGRESOS'!R98+'VARIACIONES EGRESOS'!R108+'VARIACIONES EGRESOS'!R116+'VARIACIONES EGRESOS'!R127</f>
        <v>775368.9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20768299.406443093</v>
      </c>
      <c r="C40" s="83">
        <f>SUM(C37:C39)</f>
        <v>791191.43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13" zoomScaleNormal="100" workbookViewId="0">
      <selection activeCell="C55" sqref="C5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05" t="s">
        <v>3194</v>
      </c>
      <c r="B1" s="1005"/>
      <c r="C1" s="1005"/>
      <c r="D1" s="73"/>
      <c r="E1" s="851"/>
      <c r="F1" s="851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04" t="s">
        <v>162</v>
      </c>
      <c r="B2" s="1004"/>
      <c r="C2" s="1004"/>
      <c r="D2" s="70"/>
      <c r="E2" s="852"/>
      <c r="F2" s="852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04" t="str">
        <f>+'VARIACIONES EGRESOS'!A4:S4</f>
        <v>ACUMULADO AL MES DE ENERO DE 2020</v>
      </c>
      <c r="B3" s="1004"/>
      <c r="C3" s="1004"/>
      <c r="D3" s="70"/>
      <c r="E3" s="852"/>
      <c r="F3" s="852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851"/>
      <c r="F4" s="851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853"/>
      <c r="F7" s="853"/>
    </row>
    <row r="8" spans="1:21" s="2" customFormat="1">
      <c r="A8" s="35"/>
      <c r="C8" s="39"/>
      <c r="D8" s="15"/>
      <c r="E8" s="853"/>
      <c r="F8" s="853"/>
    </row>
    <row r="9" spans="1:21" s="2" customFormat="1">
      <c r="A9" s="24" t="s">
        <v>79</v>
      </c>
      <c r="B9" s="25"/>
      <c r="C9" s="40">
        <f>SUM(C10:C13)</f>
        <v>5704863.1899999995</v>
      </c>
      <c r="D9" s="15"/>
      <c r="E9" s="853"/>
      <c r="F9" s="853"/>
    </row>
    <row r="10" spans="1:21">
      <c r="A10" s="16"/>
      <c r="B10" t="s">
        <v>22</v>
      </c>
      <c r="C10" s="41">
        <v>4359193.22</v>
      </c>
      <c r="D10" s="26"/>
    </row>
    <row r="11" spans="1:21">
      <c r="A11" s="16"/>
      <c r="B11" t="s">
        <v>78</v>
      </c>
      <c r="C11" s="41">
        <v>229906.97</v>
      </c>
      <c r="D11" s="26"/>
    </row>
    <row r="12" spans="1:21">
      <c r="A12" s="16"/>
      <c r="B12" t="s">
        <v>29</v>
      </c>
      <c r="C12" s="41">
        <v>504553.99</v>
      </c>
      <c r="D12" s="26"/>
    </row>
    <row r="13" spans="1:21">
      <c r="A13" s="16"/>
      <c r="B13" t="s">
        <v>3544</v>
      </c>
      <c r="C13" s="41">
        <v>611209.01</v>
      </c>
      <c r="D13" s="26"/>
    </row>
    <row r="14" spans="1:21" s="2" customFormat="1">
      <c r="A14" s="24" t="s">
        <v>80</v>
      </c>
      <c r="B14" s="25"/>
      <c r="C14" s="40">
        <f>SUM(C15:C17)</f>
        <v>358292.37</v>
      </c>
      <c r="D14" s="15"/>
      <c r="E14" s="853"/>
      <c r="F14" s="853"/>
    </row>
    <row r="15" spans="1:21">
      <c r="A15" s="16"/>
      <c r="B15" t="s">
        <v>22</v>
      </c>
      <c r="C15" s="41">
        <v>235383.97</v>
      </c>
      <c r="D15" s="26"/>
    </row>
    <row r="16" spans="1:21">
      <c r="A16" s="16"/>
      <c r="B16" t="s">
        <v>29</v>
      </c>
      <c r="C16" s="41">
        <v>122908.4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566470.43999999994</v>
      </c>
      <c r="D18" s="15"/>
      <c r="E18" s="853"/>
      <c r="F18" s="853"/>
    </row>
    <row r="19" spans="1:6">
      <c r="A19" s="16"/>
      <c r="B19" t="s">
        <v>22</v>
      </c>
      <c r="C19" s="41">
        <v>460548.79</v>
      </c>
      <c r="D19" s="26"/>
    </row>
    <row r="20" spans="1:6">
      <c r="A20" s="16"/>
      <c r="B20" t="s">
        <v>78</v>
      </c>
      <c r="C20" s="41">
        <v>37832.949999999997</v>
      </c>
      <c r="D20" s="26"/>
    </row>
    <row r="21" spans="1:6">
      <c r="A21" s="16"/>
      <c r="B21" t="s">
        <v>29</v>
      </c>
      <c r="C21" s="41">
        <v>68088.7</v>
      </c>
      <c r="D21" s="26"/>
    </row>
    <row r="22" spans="1:6">
      <c r="A22" s="16"/>
      <c r="B22" t="s">
        <v>3343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50354.91</v>
      </c>
      <c r="D23" s="15"/>
      <c r="E23" s="853"/>
      <c r="F23" s="853"/>
    </row>
    <row r="24" spans="1:6">
      <c r="A24" s="16"/>
      <c r="B24" t="s">
        <v>22</v>
      </c>
      <c r="C24" s="41">
        <v>16048.01</v>
      </c>
      <c r="D24" s="26"/>
    </row>
    <row r="25" spans="1:6">
      <c r="A25" s="16"/>
      <c r="B25" t="s">
        <v>29</v>
      </c>
      <c r="C25" s="41">
        <v>34306.9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80787.429999999993</v>
      </c>
      <c r="D27" s="26"/>
    </row>
    <row r="28" spans="1:6">
      <c r="A28" s="35"/>
      <c r="B28" s="73" t="s">
        <v>78</v>
      </c>
      <c r="C28" s="41"/>
      <c r="D28" s="26"/>
    </row>
    <row r="29" spans="1:6">
      <c r="A29" s="16"/>
      <c r="B29" t="s">
        <v>29</v>
      </c>
      <c r="C29" s="41">
        <v>80787.429999999993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6760768.3399999989</v>
      </c>
      <c r="D34" s="15"/>
      <c r="E34" s="853"/>
      <c r="F34" s="853"/>
    </row>
    <row r="35" spans="1:6" s="2" customFormat="1">
      <c r="C35" s="9"/>
      <c r="D35" s="15"/>
      <c r="E35" s="853"/>
      <c r="F35" s="853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14" t="s">
        <v>3545</v>
      </c>
      <c r="C44" s="49">
        <v>95521.9</v>
      </c>
      <c r="D44" s="26"/>
    </row>
    <row r="45" spans="1:6">
      <c r="A45" s="35"/>
      <c r="B45" s="1015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95521.9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853"/>
      <c r="F50" s="853"/>
    </row>
    <row r="51" spans="1:6">
      <c r="A51" s="16"/>
      <c r="B51" s="73" t="s">
        <v>163</v>
      </c>
      <c r="C51" s="42">
        <v>164224.51999999999</v>
      </c>
      <c r="D51" s="26"/>
    </row>
    <row r="52" spans="1:6">
      <c r="A52" s="16"/>
      <c r="B52" s="73" t="s">
        <v>164</v>
      </c>
      <c r="C52" s="41">
        <v>1277.97</v>
      </c>
      <c r="D52" s="26"/>
    </row>
    <row r="53" spans="1:6">
      <c r="A53" s="16"/>
      <c r="B53" s="73" t="s">
        <v>1054</v>
      </c>
      <c r="C53" s="41"/>
      <c r="D53" s="26"/>
    </row>
    <row r="54" spans="1:6">
      <c r="A54" s="16"/>
      <c r="B54" s="73" t="s">
        <v>206</v>
      </c>
      <c r="C54" s="41"/>
      <c r="D54" s="26"/>
    </row>
    <row r="55" spans="1:6" ht="12.75" customHeight="1">
      <c r="A55" s="16"/>
      <c r="B55" s="520" t="s">
        <v>187</v>
      </c>
      <c r="C55" s="521">
        <v>1.88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165504.37</v>
      </c>
      <c r="D57" s="15"/>
      <c r="E57" s="853"/>
      <c r="F57" s="853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 t="s">
        <v>3377</v>
      </c>
      <c r="C60" s="49"/>
      <c r="D60" s="26"/>
    </row>
    <row r="61" spans="1:6">
      <c r="A61" s="35"/>
      <c r="B61" s="73" t="s">
        <v>3491</v>
      </c>
      <c r="C61" s="51"/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0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7021794.6099999994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853"/>
      <c r="F95" s="853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853"/>
      <c r="F104" s="853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68"/>
  <sheetViews>
    <sheetView zoomScaleNormal="100" workbookViewId="0">
      <selection activeCell="B45" sqref="B45:C47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05" t="s">
        <v>3194</v>
      </c>
      <c r="B1" s="1005"/>
      <c r="C1" s="1005"/>
    </row>
    <row r="2" spans="1:4" ht="15">
      <c r="A2" s="1004" t="s">
        <v>167</v>
      </c>
      <c r="B2" s="1004"/>
      <c r="C2" s="1004"/>
    </row>
    <row r="3" spans="1:4" ht="15">
      <c r="A3" s="1004" t="str">
        <f>+'VARIACIONES EGRESOS'!A4:S4</f>
        <v>ACUMULADO AL MES DE ENERO DE 2020</v>
      </c>
      <c r="B3" s="1004"/>
      <c r="C3" s="1004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1031081.0299999999</v>
      </c>
    </row>
    <row r="9" spans="1:4">
      <c r="A9" s="35"/>
      <c r="B9" s="73" t="s">
        <v>168</v>
      </c>
      <c r="C9" s="51">
        <f>+'VARIACIONES EGRESOS'!R20</f>
        <v>4905.6499999999996</v>
      </c>
    </row>
    <row r="10" spans="1:4">
      <c r="A10" s="35"/>
      <c r="B10" s="73" t="s">
        <v>169</v>
      </c>
      <c r="C10" s="51">
        <f>+'VARIACIONES EGRESOS'!R28</f>
        <v>3450987.85</v>
      </c>
    </row>
    <row r="11" spans="1:4">
      <c r="A11" s="35"/>
      <c r="B11" s="73" t="s">
        <v>1992</v>
      </c>
      <c r="C11" s="51">
        <f>+'VARIACIONES EGRESOS'!R54</f>
        <v>63070.43</v>
      </c>
    </row>
    <row r="12" spans="1:4">
      <c r="A12" s="136" t="s">
        <v>238</v>
      </c>
      <c r="B12" s="25"/>
      <c r="C12" s="71">
        <f>SUM(C8:C11)</f>
        <v>4550044.96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561047.06000000006</v>
      </c>
      <c r="D16" s="15"/>
    </row>
    <row r="17" spans="1:4" s="2" customFormat="1">
      <c r="A17" s="35"/>
      <c r="B17" s="73" t="s">
        <v>168</v>
      </c>
      <c r="C17" s="51">
        <f>+'VARIACIONES EGRESOS'!R67</f>
        <v>15822.53</v>
      </c>
      <c r="D17" s="15"/>
    </row>
    <row r="18" spans="1:4">
      <c r="A18" s="16"/>
      <c r="B18" s="73" t="s">
        <v>169</v>
      </c>
      <c r="C18" s="41">
        <f>+'VARIACIONES EGRESOS'!R70</f>
        <v>545224.53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SUM(C21:C22)</f>
        <v>85650.27</v>
      </c>
      <c r="D20" s="15"/>
    </row>
    <row r="21" spans="1:4">
      <c r="A21" s="16"/>
      <c r="B21" s="73" t="s">
        <v>169</v>
      </c>
      <c r="C21" s="41">
        <f>+'VARIACIONES EGRESOS'!R86</f>
        <v>85650.27</v>
      </c>
      <c r="D21" s="26"/>
    </row>
    <row r="22" spans="1:4">
      <c r="A22" s="16"/>
      <c r="C22" s="41"/>
      <c r="D22" s="26"/>
    </row>
    <row r="23" spans="1:4" s="2" customFormat="1">
      <c r="A23" s="24" t="s">
        <v>28</v>
      </c>
      <c r="B23" s="25"/>
      <c r="C23" s="40">
        <f>SUM(C24:C25)</f>
        <v>71092.86</v>
      </c>
      <c r="D23" s="15"/>
    </row>
    <row r="24" spans="1:4" s="7" customFormat="1">
      <c r="A24" s="32"/>
      <c r="B24" s="73" t="s">
        <v>169</v>
      </c>
      <c r="C24" s="51">
        <f>+'VARIACIONES EGRESOS'!R98</f>
        <v>71092.86</v>
      </c>
      <c r="D24" s="26"/>
    </row>
    <row r="25" spans="1:4">
      <c r="A25" s="16"/>
      <c r="C25" s="41"/>
      <c r="D25" s="26"/>
    </row>
    <row r="26" spans="1:4" s="2" customFormat="1">
      <c r="A26" s="24" t="s">
        <v>2</v>
      </c>
      <c r="B26" s="25"/>
      <c r="C26" s="40">
        <f>SUM(C27)</f>
        <v>0</v>
      </c>
      <c r="D26" s="15"/>
    </row>
    <row r="27" spans="1:4" s="2" customFormat="1">
      <c r="A27" s="35"/>
      <c r="B27" s="73" t="s">
        <v>169</v>
      </c>
      <c r="C27" s="41">
        <f>+'VARIACIONES EGRESOS'!R108</f>
        <v>0</v>
      </c>
      <c r="D27" s="15"/>
    </row>
    <row r="28" spans="1:4">
      <c r="A28" s="16"/>
      <c r="C28" s="41"/>
      <c r="D28" s="26"/>
    </row>
    <row r="29" spans="1:4" s="2" customFormat="1">
      <c r="A29" s="24" t="s">
        <v>222</v>
      </c>
      <c r="B29" s="25"/>
      <c r="C29" s="40">
        <f>SUM(C30:C31)</f>
        <v>29371.03</v>
      </c>
      <c r="D29" s="15"/>
    </row>
    <row r="30" spans="1:4" s="2" customFormat="1">
      <c r="A30" s="35"/>
      <c r="B30" s="73" t="s">
        <v>169</v>
      </c>
      <c r="C30" s="51">
        <f>+'VARIACIONES EGRESOS'!R116</f>
        <v>29371.03</v>
      </c>
      <c r="D30" s="15"/>
    </row>
    <row r="31" spans="1:4">
      <c r="A31" s="16"/>
      <c r="C31" s="41"/>
      <c r="D31" s="26"/>
    </row>
    <row r="32" spans="1:4">
      <c r="A32" s="24" t="s">
        <v>160</v>
      </c>
      <c r="B32" s="25"/>
      <c r="C32" s="40">
        <f>SUM(C33:C34)</f>
        <v>44030.21</v>
      </c>
      <c r="D32" s="26"/>
    </row>
    <row r="33" spans="1:4">
      <c r="A33" s="35"/>
      <c r="B33" s="73" t="s">
        <v>169</v>
      </c>
      <c r="C33" s="51">
        <f>+'VARIACIONES EGRESOS'!R127</f>
        <v>44030.21</v>
      </c>
      <c r="D33" s="26"/>
    </row>
    <row r="34" spans="1:4">
      <c r="A34" s="16"/>
      <c r="C34" s="41"/>
      <c r="D34" s="26"/>
    </row>
    <row r="35" spans="1:4">
      <c r="A35" s="16"/>
      <c r="C35" s="41"/>
      <c r="D35" s="26"/>
    </row>
    <row r="36" spans="1:4" s="2" customFormat="1">
      <c r="A36" s="24" t="s">
        <v>8</v>
      </c>
      <c r="B36" s="25"/>
      <c r="C36" s="71">
        <f>+C29+C26+C23+C20+C16+C32</f>
        <v>791191.43</v>
      </c>
      <c r="D36" s="15"/>
    </row>
    <row r="37" spans="1:4" s="2" customFormat="1">
      <c r="C37" s="9"/>
      <c r="D37" s="15"/>
    </row>
    <row r="38" spans="1:4">
      <c r="A38" s="47" t="s">
        <v>71</v>
      </c>
      <c r="B38" s="48"/>
      <c r="C38" s="61"/>
      <c r="D38" s="26"/>
    </row>
    <row r="39" spans="1:4">
      <c r="A39" s="35"/>
      <c r="B39" s="73"/>
      <c r="C39" s="49"/>
      <c r="D39" s="26"/>
    </row>
    <row r="40" spans="1:4">
      <c r="A40" s="35"/>
      <c r="B40" s="73"/>
      <c r="C40" s="41"/>
      <c r="D40" s="26"/>
    </row>
    <row r="41" spans="1:4">
      <c r="A41" s="16"/>
      <c r="C41" s="51"/>
      <c r="D41" s="26"/>
    </row>
    <row r="42" spans="1:4">
      <c r="A42" s="24" t="s">
        <v>72</v>
      </c>
      <c r="B42" s="25"/>
      <c r="C42" s="71">
        <f>SUM(C39:C41)</f>
        <v>0</v>
      </c>
      <c r="D42" s="26"/>
    </row>
    <row r="43" spans="1:4">
      <c r="D43" s="26"/>
    </row>
    <row r="44" spans="1:4" s="2" customFormat="1">
      <c r="A44" s="47" t="s">
        <v>64</v>
      </c>
      <c r="B44" s="48"/>
      <c r="C44" s="61"/>
      <c r="D44" s="15"/>
    </row>
    <row r="45" spans="1:4" s="2" customFormat="1">
      <c r="A45" s="35"/>
      <c r="B45" s="73"/>
      <c r="C45" s="41"/>
      <c r="D45" s="15"/>
    </row>
    <row r="46" spans="1:4" s="2" customFormat="1">
      <c r="A46" s="35"/>
      <c r="B46" s="73"/>
      <c r="C46" s="41"/>
      <c r="D46" s="15"/>
    </row>
    <row r="47" spans="1:4" s="2" customFormat="1">
      <c r="A47" s="35"/>
      <c r="B47" s="73"/>
      <c r="C47" s="41"/>
      <c r="D47" s="15"/>
    </row>
    <row r="48" spans="1:4">
      <c r="A48" s="76"/>
      <c r="B48" s="75"/>
      <c r="C48" s="50"/>
      <c r="D48" s="26"/>
    </row>
    <row r="49" spans="1:4" s="2" customFormat="1">
      <c r="A49" s="24" t="s">
        <v>73</v>
      </c>
      <c r="B49" s="25"/>
      <c r="C49" s="71">
        <f>SUM(C45:C48)</f>
        <v>0</v>
      </c>
      <c r="D49" s="15"/>
    </row>
    <row r="50" spans="1:4">
      <c r="D50" s="26"/>
    </row>
    <row r="51" spans="1:4">
      <c r="A51" s="2"/>
      <c r="B51" s="2"/>
      <c r="C51" s="123"/>
      <c r="D51" s="26"/>
    </row>
    <row r="52" spans="1:4" s="2" customFormat="1">
      <c r="A52" s="60" t="s">
        <v>171</v>
      </c>
      <c r="B52" s="60"/>
      <c r="C52" s="61"/>
      <c r="D52" s="15"/>
    </row>
    <row r="53" spans="1:4" s="2" customFormat="1">
      <c r="A53" s="35"/>
      <c r="B53" s="73" t="s">
        <v>27</v>
      </c>
      <c r="C53" s="49">
        <f>+'VARIACIONES EGRESOS'!R139</f>
        <v>311631.03999999998</v>
      </c>
      <c r="D53" s="15"/>
    </row>
    <row r="54" spans="1:4" s="2" customFormat="1">
      <c r="A54" s="35"/>
      <c r="B54" s="73" t="s">
        <v>989</v>
      </c>
      <c r="C54" s="51">
        <f>+'VARIACIONES EGRESOS'!R140</f>
        <v>5028.3599999999997</v>
      </c>
      <c r="D54" s="15"/>
    </row>
    <row r="55" spans="1:4" s="2" customFormat="1">
      <c r="A55" s="16"/>
      <c r="B55" s="517" t="s">
        <v>1822</v>
      </c>
      <c r="C55" s="50">
        <f>+'VARIACIONES EGRESOS'!R141+'VARIACIONES EGRESOS'!R142</f>
        <v>8630.3599999999988</v>
      </c>
      <c r="D55" s="15"/>
    </row>
    <row r="56" spans="1:4">
      <c r="A56" s="24" t="s">
        <v>74</v>
      </c>
      <c r="B56" s="25"/>
      <c r="C56" s="71">
        <f>SUM(C53:C55)</f>
        <v>325289.75999999995</v>
      </c>
      <c r="D56" s="26"/>
    </row>
    <row r="57" spans="1:4" s="2" customFormat="1">
      <c r="D57" s="15"/>
    </row>
    <row r="58" spans="1:4">
      <c r="A58" s="60" t="s">
        <v>223</v>
      </c>
      <c r="B58" s="60"/>
      <c r="C58" s="61">
        <f>+C56+C49+C42+C36+C12</f>
        <v>5666526.1500000004</v>
      </c>
      <c r="D58" s="26"/>
    </row>
    <row r="59" spans="1:4">
      <c r="D59" s="26"/>
    </row>
    <row r="61" spans="1:4">
      <c r="D61" s="26"/>
    </row>
    <row r="62" spans="1:4">
      <c r="D62" s="26"/>
    </row>
    <row r="63" spans="1:4">
      <c r="D63" s="26"/>
    </row>
    <row r="64" spans="1:4">
      <c r="D64" s="26"/>
    </row>
    <row r="65" spans="1:4">
      <c r="A65" s="2"/>
      <c r="B65" s="2"/>
      <c r="C65" s="9"/>
      <c r="D65" s="26"/>
    </row>
    <row r="66" spans="1:4">
      <c r="D66" s="26"/>
    </row>
    <row r="68" spans="1:4" s="2" customFormat="1">
      <c r="C68" s="9"/>
      <c r="D68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9"/>
  <sheetViews>
    <sheetView zoomScaleNormal="100" workbookViewId="0">
      <selection activeCell="B52" sqref="B52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04" t="s">
        <v>3194</v>
      </c>
      <c r="B2" s="1004"/>
      <c r="C2" s="1004"/>
      <c r="D2" s="1004"/>
    </row>
    <row r="3" spans="1:4" ht="15">
      <c r="A3" s="1004" t="s">
        <v>172</v>
      </c>
      <c r="B3" s="1004"/>
      <c r="C3" s="1004"/>
      <c r="D3" s="1004"/>
    </row>
    <row r="4" spans="1:4" ht="15">
      <c r="A4" s="1004" t="str">
        <f>+BALANCE!A5</f>
        <v>AL 31 DE ENERO DE 2020</v>
      </c>
      <c r="B4" s="1004"/>
      <c r="C4" s="1004"/>
      <c r="D4" s="1004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531528.65</v>
      </c>
      <c r="D10" s="30" t="s">
        <v>42</v>
      </c>
    </row>
    <row r="11" spans="1:4">
      <c r="A11" s="79" t="s">
        <v>174</v>
      </c>
      <c r="B11" t="s">
        <v>39</v>
      </c>
      <c r="C11" s="6">
        <v>-74037.95</v>
      </c>
      <c r="D11" s="30" t="s">
        <v>43</v>
      </c>
    </row>
    <row r="12" spans="1:4">
      <c r="A12" s="79" t="s">
        <v>175</v>
      </c>
      <c r="B12" t="s">
        <v>37</v>
      </c>
      <c r="C12" s="6">
        <v>1264586.6100000001</v>
      </c>
      <c r="D12" s="30" t="s">
        <v>41</v>
      </c>
    </row>
    <row r="13" spans="1:4">
      <c r="A13" s="79" t="s">
        <v>176</v>
      </c>
      <c r="B13" s="73" t="s">
        <v>3546</v>
      </c>
      <c r="C13" s="6">
        <f>57532.75+1023237.22</f>
        <v>1080769.97</v>
      </c>
      <c r="D13" s="86" t="s">
        <v>3378</v>
      </c>
    </row>
    <row r="14" spans="1:4">
      <c r="A14" s="79" t="s">
        <v>3358</v>
      </c>
      <c r="B14" s="73" t="s">
        <v>3359</v>
      </c>
      <c r="C14" s="6">
        <v>67871.91</v>
      </c>
      <c r="D14" s="86" t="s">
        <v>3360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2870719.1900000004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19249907.68</v>
      </c>
      <c r="D22" s="86" t="s">
        <v>1868</v>
      </c>
    </row>
    <row r="23" spans="1:4" s="7" customFormat="1">
      <c r="A23" s="79" t="s">
        <v>178</v>
      </c>
      <c r="B23" s="7" t="s">
        <v>90</v>
      </c>
      <c r="C23" s="64">
        <v>128999985.63</v>
      </c>
      <c r="D23" s="86" t="s">
        <v>1868</v>
      </c>
    </row>
    <row r="24" spans="1:4" s="7" customFormat="1">
      <c r="A24" s="79" t="s">
        <v>179</v>
      </c>
      <c r="B24" s="73" t="s">
        <v>96</v>
      </c>
      <c r="C24" s="64">
        <v>58800179.869999997</v>
      </c>
      <c r="D24" s="86" t="s">
        <v>1868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207050073.18000001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 t="s">
        <v>1342</v>
      </c>
      <c r="B32" s="73" t="s">
        <v>1343</v>
      </c>
      <c r="C32" s="64">
        <v>630058.75</v>
      </c>
      <c r="D32" s="86" t="s">
        <v>1341</v>
      </c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630058.75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1593</v>
      </c>
      <c r="B38" s="73" t="s">
        <v>3492</v>
      </c>
      <c r="C38" s="6">
        <v>10231.700000000001</v>
      </c>
      <c r="D38" s="87" t="s">
        <v>3493</v>
      </c>
    </row>
    <row r="39" spans="1:4" s="7" customFormat="1">
      <c r="A39" s="79" t="s">
        <v>1857</v>
      </c>
      <c r="B39" s="73" t="s">
        <v>3547</v>
      </c>
      <c r="C39" s="6">
        <v>50000</v>
      </c>
      <c r="D39" s="87" t="s">
        <v>3548</v>
      </c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60231.7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3549</v>
      </c>
      <c r="B45" s="73" t="s">
        <v>3550</v>
      </c>
      <c r="C45" s="6">
        <v>29027.19</v>
      </c>
      <c r="D45" s="86" t="s">
        <v>3551</v>
      </c>
    </row>
    <row r="46" spans="1:4">
      <c r="A46" s="16"/>
      <c r="D46" s="33"/>
    </row>
    <row r="47" spans="1:4" s="2" customFormat="1">
      <c r="A47" s="24"/>
      <c r="B47" s="25" t="s">
        <v>7</v>
      </c>
      <c r="C47" s="66">
        <f>SUM(C45:C46)</f>
        <v>29027.19</v>
      </c>
      <c r="D47" s="27"/>
    </row>
    <row r="48" spans="1:4" s="2" customFormat="1">
      <c r="C48" s="43"/>
      <c r="D48" s="15"/>
    </row>
    <row r="49" spans="1:4" s="2" customFormat="1">
      <c r="C49" s="43"/>
      <c r="D49" s="15"/>
    </row>
    <row r="50" spans="1:4" ht="15">
      <c r="A50" s="52" t="s">
        <v>207</v>
      </c>
      <c r="B50" s="55"/>
      <c r="C50" s="67"/>
      <c r="D50" s="56"/>
    </row>
    <row r="51" spans="1:4">
      <c r="A51" s="79">
        <v>1125</v>
      </c>
      <c r="B51" s="73" t="s">
        <v>3552</v>
      </c>
      <c r="C51" s="14"/>
      <c r="D51" s="86"/>
    </row>
    <row r="52" spans="1:4">
      <c r="A52" s="79"/>
      <c r="B52" s="73"/>
      <c r="C52" s="14"/>
      <c r="D52" s="86"/>
    </row>
    <row r="53" spans="1:4">
      <c r="A53" s="79"/>
      <c r="B53" s="73"/>
      <c r="C53" s="14"/>
      <c r="D53" s="86"/>
    </row>
    <row r="54" spans="1:4">
      <c r="A54" s="79"/>
      <c r="B54" s="73"/>
      <c r="C54" s="14"/>
      <c r="D54" s="86"/>
    </row>
    <row r="55" spans="1:4">
      <c r="A55" s="32"/>
      <c r="B55" s="7"/>
      <c r="C55" s="14"/>
      <c r="D55" s="30"/>
    </row>
    <row r="56" spans="1:4">
      <c r="A56" s="24"/>
      <c r="B56" s="25" t="s">
        <v>208</v>
      </c>
      <c r="C56" s="34">
        <f>SUM(C51:C55)</f>
        <v>0</v>
      </c>
      <c r="D56" s="31"/>
    </row>
    <row r="57" spans="1:4">
      <c r="A57" s="2"/>
      <c r="B57" s="2"/>
      <c r="C57" s="9"/>
      <c r="D57" s="2"/>
    </row>
    <row r="59" spans="1:4">
      <c r="A59" s="2"/>
      <c r="B59" s="2"/>
      <c r="C59" s="9"/>
      <c r="D59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1F3E-4D7B-4462-BB8C-B9FED0C30A4A}">
  <dimension ref="A1:W1518"/>
  <sheetViews>
    <sheetView workbookViewId="0">
      <selection activeCell="F23" sqref="F23:H23"/>
    </sheetView>
  </sheetViews>
  <sheetFormatPr baseColWidth="10" defaultColWidth="8" defaultRowHeight="12.75"/>
  <cols>
    <col min="1" max="1" width="3.85546875" style="983" customWidth="1"/>
    <col min="2" max="2" width="1.85546875" style="983" customWidth="1"/>
    <col min="3" max="3" width="4.5703125" style="983" customWidth="1"/>
    <col min="4" max="4" width="3.140625" style="983" customWidth="1"/>
    <col min="5" max="5" width="9.7109375" style="983" customWidth="1"/>
    <col min="6" max="6" width="7.7109375" style="983" customWidth="1"/>
    <col min="7" max="7" width="24.42578125" style="983" customWidth="1"/>
    <col min="8" max="8" width="7.7109375" style="983" customWidth="1"/>
    <col min="9" max="9" width="2.5703125" style="983" customWidth="1"/>
    <col min="10" max="11" width="9" style="983" customWidth="1"/>
    <col min="12" max="12" width="2.5703125" style="983" customWidth="1"/>
    <col min="13" max="13" width="3.85546875" style="983" customWidth="1"/>
    <col min="14" max="15" width="7.7109375" style="983" customWidth="1"/>
    <col min="16" max="17" width="3.85546875" style="983" customWidth="1"/>
    <col min="18" max="18" width="5.140625" style="983" customWidth="1"/>
    <col min="19" max="19" width="2.5703125" style="983" customWidth="1"/>
    <col min="20" max="20" width="1.42578125" style="983" customWidth="1"/>
    <col min="21" max="21" width="5" style="983" customWidth="1"/>
    <col min="22" max="22" width="2.5703125" style="983" customWidth="1"/>
    <col min="23" max="23" width="3.5703125" style="983" customWidth="1"/>
    <col min="24" max="16384" width="8" style="983"/>
  </cols>
  <sheetData>
    <row r="1" spans="1:23" ht="13.7" customHeight="1">
      <c r="A1" s="1028"/>
      <c r="B1" s="1028"/>
      <c r="C1" s="1028"/>
      <c r="D1" s="1028"/>
      <c r="E1" s="1028"/>
      <c r="F1" s="1029" t="s">
        <v>3194</v>
      </c>
      <c r="G1" s="1029"/>
      <c r="H1" s="1029"/>
      <c r="I1" s="1029"/>
      <c r="J1" s="1029"/>
      <c r="K1" s="1029"/>
      <c r="L1" s="1029"/>
      <c r="M1" s="1029"/>
      <c r="N1" s="1029"/>
      <c r="O1" s="1029"/>
      <c r="P1" s="1029"/>
      <c r="Q1" s="1029"/>
      <c r="R1" s="1029"/>
      <c r="S1" s="1029"/>
      <c r="T1" s="1029"/>
      <c r="U1" s="1029"/>
    </row>
    <row r="2" spans="1:23" ht="12.95" customHeight="1">
      <c r="A2" s="1028"/>
      <c r="B2" s="1028"/>
      <c r="C2" s="1028"/>
      <c r="D2" s="1028"/>
      <c r="E2" s="1028"/>
      <c r="F2" s="1030" t="s">
        <v>79</v>
      </c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</row>
    <row r="3" spans="1:23" ht="12.95" customHeight="1">
      <c r="D3" s="1025" t="s">
        <v>3553</v>
      </c>
      <c r="E3" s="1025"/>
      <c r="F3" s="1025"/>
      <c r="G3" s="1025"/>
      <c r="H3" s="1025"/>
      <c r="I3" s="1025"/>
      <c r="J3" s="1025"/>
      <c r="K3" s="1025"/>
      <c r="L3" s="1025"/>
      <c r="M3" s="1025"/>
      <c r="N3" s="1025"/>
      <c r="O3" s="1025"/>
      <c r="P3" s="1021" t="s">
        <v>1994</v>
      </c>
      <c r="Q3" s="1021"/>
      <c r="R3" s="1021"/>
      <c r="S3" s="1021"/>
      <c r="T3" s="1026" t="s">
        <v>3554</v>
      </c>
      <c r="U3" s="1026"/>
      <c r="V3" s="1026"/>
      <c r="W3" s="1026"/>
    </row>
    <row r="4" spans="1:23" ht="12.95" customHeight="1">
      <c r="B4" s="1024" t="s">
        <v>1996</v>
      </c>
      <c r="C4" s="1024"/>
      <c r="D4" s="1020" t="s">
        <v>1997</v>
      </c>
      <c r="E4" s="1020"/>
      <c r="F4" s="1020"/>
      <c r="G4" s="1020"/>
      <c r="H4" s="1020"/>
      <c r="I4" s="1020"/>
      <c r="J4" s="1020"/>
      <c r="K4" s="1020"/>
      <c r="L4" s="1020"/>
      <c r="M4" s="1020"/>
      <c r="N4" s="1020"/>
      <c r="O4" s="1020"/>
      <c r="P4" s="1020"/>
      <c r="Q4" s="1020"/>
      <c r="R4" s="1020"/>
      <c r="S4" s="986" t="s">
        <v>1997</v>
      </c>
      <c r="T4" s="1021" t="s">
        <v>3555</v>
      </c>
      <c r="U4" s="1021"/>
      <c r="V4" s="1021"/>
    </row>
    <row r="5" spans="1:23" ht="17.45" customHeight="1"/>
    <row r="6" spans="1:23" ht="8.25" customHeight="1">
      <c r="A6" s="987" t="s">
        <v>1347</v>
      </c>
      <c r="C6" s="1022" t="s">
        <v>1348</v>
      </c>
      <c r="D6" s="1022"/>
      <c r="F6" s="1022" t="s">
        <v>1349</v>
      </c>
      <c r="G6" s="1022"/>
      <c r="H6" s="1022"/>
      <c r="I6" s="1022"/>
      <c r="J6" s="988" t="s">
        <v>1350</v>
      </c>
      <c r="K6" s="988" t="s">
        <v>1351</v>
      </c>
      <c r="N6" s="988" t="s">
        <v>1350</v>
      </c>
      <c r="O6" s="1023" t="s">
        <v>1351</v>
      </c>
      <c r="P6" s="1023"/>
      <c r="R6" s="1023" t="s">
        <v>1350</v>
      </c>
      <c r="S6" s="1023"/>
      <c r="T6" s="1023" t="s">
        <v>1351</v>
      </c>
      <c r="U6" s="1023"/>
      <c r="V6" s="1023"/>
    </row>
    <row r="7" spans="1:23" ht="9.6" customHeight="1">
      <c r="A7" s="989" t="s">
        <v>1352</v>
      </c>
      <c r="C7" s="1019" t="s">
        <v>1998</v>
      </c>
      <c r="D7" s="1019"/>
      <c r="E7" s="1019"/>
      <c r="F7" s="1019" t="s">
        <v>1036</v>
      </c>
      <c r="G7" s="1019"/>
      <c r="H7" s="1019"/>
      <c r="I7" s="1018">
        <v>1074921141.8499999</v>
      </c>
      <c r="J7" s="1018"/>
      <c r="K7" s="1018">
        <v>0</v>
      </c>
      <c r="L7" s="1018"/>
      <c r="M7" s="1018">
        <v>584466362.03999996</v>
      </c>
      <c r="N7" s="1018"/>
      <c r="O7" s="1018">
        <v>584473403.35000002</v>
      </c>
      <c r="P7" s="1018"/>
      <c r="Q7" s="1018">
        <v>1074914100.54</v>
      </c>
      <c r="R7" s="1018"/>
      <c r="S7" s="1018"/>
      <c r="T7" s="1018">
        <v>0</v>
      </c>
      <c r="U7" s="1018"/>
      <c r="V7" s="1018"/>
      <c r="W7" s="1018"/>
    </row>
    <row r="8" spans="1:23" ht="9.1999999999999993" customHeight="1">
      <c r="A8" s="989" t="s">
        <v>1352</v>
      </c>
      <c r="C8" s="1019" t="s">
        <v>1999</v>
      </c>
      <c r="D8" s="1019"/>
      <c r="E8" s="1019"/>
      <c r="F8" s="1019" t="s">
        <v>1023</v>
      </c>
      <c r="G8" s="1019"/>
      <c r="H8" s="1019"/>
      <c r="I8" s="1018">
        <v>224952593.36000001</v>
      </c>
      <c r="J8" s="1018"/>
      <c r="K8" s="1018">
        <v>0</v>
      </c>
      <c r="L8" s="1018"/>
      <c r="M8" s="1018">
        <v>583298135.73000002</v>
      </c>
      <c r="N8" s="1018"/>
      <c r="O8" s="1018">
        <v>584161772.30999994</v>
      </c>
      <c r="P8" s="1018"/>
      <c r="Q8" s="1018">
        <v>224088956.78</v>
      </c>
      <c r="R8" s="1018"/>
      <c r="S8" s="1018"/>
      <c r="T8" s="1018">
        <v>0</v>
      </c>
      <c r="U8" s="1018"/>
      <c r="V8" s="1018"/>
      <c r="W8" s="1018"/>
    </row>
    <row r="9" spans="1:23" ht="9.1999999999999993" customHeight="1">
      <c r="A9" s="989" t="s">
        <v>1352</v>
      </c>
      <c r="C9" s="1019" t="s">
        <v>2000</v>
      </c>
      <c r="D9" s="1019"/>
      <c r="E9" s="1019"/>
      <c r="F9" s="1019" t="s">
        <v>1022</v>
      </c>
      <c r="G9" s="1019"/>
      <c r="H9" s="1019"/>
      <c r="I9" s="1018">
        <v>208322307.21000001</v>
      </c>
      <c r="J9" s="1018"/>
      <c r="K9" s="1018">
        <v>0</v>
      </c>
      <c r="L9" s="1018"/>
      <c r="M9" s="1018">
        <v>563728484.00999999</v>
      </c>
      <c r="N9" s="1018"/>
      <c r="O9" s="1018">
        <v>562118998.85000002</v>
      </c>
      <c r="P9" s="1018"/>
      <c r="Q9" s="1018">
        <v>209931792.37</v>
      </c>
      <c r="R9" s="1018"/>
      <c r="S9" s="1018"/>
      <c r="T9" s="1018">
        <v>0</v>
      </c>
      <c r="U9" s="1018"/>
      <c r="V9" s="1018"/>
      <c r="W9" s="1018"/>
    </row>
    <row r="10" spans="1:23" ht="9.1999999999999993" customHeight="1">
      <c r="A10" s="989" t="s">
        <v>1352</v>
      </c>
      <c r="C10" s="1019" t="s">
        <v>1353</v>
      </c>
      <c r="D10" s="1019"/>
      <c r="E10" s="1019"/>
      <c r="F10" s="1019" t="s">
        <v>188</v>
      </c>
      <c r="G10" s="1019"/>
      <c r="H10" s="1019"/>
      <c r="I10" s="1018">
        <v>11000</v>
      </c>
      <c r="J10" s="1018"/>
      <c r="K10" s="1018">
        <v>0</v>
      </c>
      <c r="L10" s="1018"/>
      <c r="M10" s="1018">
        <v>0</v>
      </c>
      <c r="N10" s="1018"/>
      <c r="O10" s="1018">
        <v>0</v>
      </c>
      <c r="P10" s="1018"/>
      <c r="Q10" s="1018">
        <v>11000</v>
      </c>
      <c r="R10" s="1018"/>
      <c r="S10" s="1018"/>
      <c r="T10" s="1018">
        <v>0</v>
      </c>
      <c r="U10" s="1018"/>
      <c r="V10" s="1018"/>
      <c r="W10" s="1018"/>
    </row>
    <row r="11" spans="1:23" ht="9.1999999999999993" customHeight="1">
      <c r="A11" s="989" t="s">
        <v>1352</v>
      </c>
      <c r="C11" s="1019" t="s">
        <v>1354</v>
      </c>
      <c r="D11" s="1019"/>
      <c r="E11" s="1019"/>
      <c r="F11" s="1019" t="s">
        <v>2001</v>
      </c>
      <c r="G11" s="1019"/>
      <c r="H11" s="1019"/>
      <c r="I11" s="1018">
        <v>5000</v>
      </c>
      <c r="J11" s="1018"/>
      <c r="K11" s="1018">
        <v>0</v>
      </c>
      <c r="L11" s="1018"/>
      <c r="M11" s="1018">
        <v>0</v>
      </c>
      <c r="N11" s="1018"/>
      <c r="O11" s="1018">
        <v>0</v>
      </c>
      <c r="P11" s="1018"/>
      <c r="Q11" s="1018">
        <v>5000</v>
      </c>
      <c r="R11" s="1018"/>
      <c r="S11" s="1018"/>
      <c r="T11" s="1018">
        <v>0</v>
      </c>
      <c r="U11" s="1018"/>
      <c r="V11" s="1018"/>
      <c r="W11" s="1018"/>
    </row>
    <row r="12" spans="1:23" ht="9.1999999999999993" customHeight="1">
      <c r="A12" s="989" t="s">
        <v>1352</v>
      </c>
      <c r="C12" s="1019" t="s">
        <v>1355</v>
      </c>
      <c r="D12" s="1019"/>
      <c r="E12" s="1019"/>
      <c r="F12" s="1019" t="s">
        <v>2002</v>
      </c>
      <c r="G12" s="1019"/>
      <c r="H12" s="1019"/>
      <c r="I12" s="1018">
        <v>6000</v>
      </c>
      <c r="J12" s="1018"/>
      <c r="K12" s="1018">
        <v>0</v>
      </c>
      <c r="L12" s="1018"/>
      <c r="M12" s="1018">
        <v>0</v>
      </c>
      <c r="N12" s="1018"/>
      <c r="O12" s="1018">
        <v>0</v>
      </c>
      <c r="P12" s="1018"/>
      <c r="Q12" s="1018">
        <v>6000</v>
      </c>
      <c r="R12" s="1018"/>
      <c r="S12" s="1018"/>
      <c r="T12" s="1018">
        <v>0</v>
      </c>
      <c r="U12" s="1018"/>
      <c r="V12" s="1018"/>
      <c r="W12" s="1018"/>
    </row>
    <row r="13" spans="1:23" ht="9.1999999999999993" customHeight="1">
      <c r="A13" s="989" t="s">
        <v>1352</v>
      </c>
      <c r="C13" s="1019" t="s">
        <v>1356</v>
      </c>
      <c r="D13" s="1019"/>
      <c r="E13" s="1019"/>
      <c r="F13" s="1019" t="s">
        <v>1357</v>
      </c>
      <c r="G13" s="1019"/>
      <c r="H13" s="1019"/>
      <c r="I13" s="1018">
        <v>4176580.28</v>
      </c>
      <c r="J13" s="1018"/>
      <c r="K13" s="1018">
        <v>0</v>
      </c>
      <c r="L13" s="1018"/>
      <c r="M13" s="1018">
        <v>284882650.67000002</v>
      </c>
      <c r="N13" s="1018"/>
      <c r="O13" s="1018">
        <v>286188511.75999999</v>
      </c>
      <c r="P13" s="1018"/>
      <c r="Q13" s="1018">
        <v>2870719.19</v>
      </c>
      <c r="R13" s="1018"/>
      <c r="S13" s="1018"/>
      <c r="T13" s="1018">
        <v>0</v>
      </c>
      <c r="U13" s="1018"/>
      <c r="V13" s="1018"/>
      <c r="W13" s="1018"/>
    </row>
    <row r="14" spans="1:23" ht="9.1999999999999993" customHeight="1">
      <c r="A14" s="989" t="s">
        <v>1352</v>
      </c>
      <c r="C14" s="1019" t="s">
        <v>173</v>
      </c>
      <c r="D14" s="1019"/>
      <c r="E14" s="1019"/>
      <c r="F14" s="1019" t="s">
        <v>2003</v>
      </c>
      <c r="G14" s="1019"/>
      <c r="H14" s="1019"/>
      <c r="I14" s="1018">
        <v>536545.56000000006</v>
      </c>
      <c r="J14" s="1018"/>
      <c r="K14" s="1018">
        <v>0</v>
      </c>
      <c r="L14" s="1018"/>
      <c r="M14" s="1018">
        <v>76933522.150000006</v>
      </c>
      <c r="N14" s="1018"/>
      <c r="O14" s="1018">
        <v>76938539.060000002</v>
      </c>
      <c r="P14" s="1018"/>
      <c r="Q14" s="1018">
        <v>531528.65</v>
      </c>
      <c r="R14" s="1018"/>
      <c r="S14" s="1018"/>
      <c r="T14" s="1018">
        <v>0</v>
      </c>
      <c r="U14" s="1018"/>
      <c r="V14" s="1018"/>
      <c r="W14" s="1018"/>
    </row>
    <row r="15" spans="1:23" ht="9.1999999999999993" customHeight="1">
      <c r="A15" s="989" t="s">
        <v>1352</v>
      </c>
      <c r="C15" s="1019" t="s">
        <v>174</v>
      </c>
      <c r="D15" s="1019"/>
      <c r="E15" s="1019"/>
      <c r="F15" s="1019" t="s">
        <v>2004</v>
      </c>
      <c r="G15" s="1019"/>
      <c r="H15" s="1019"/>
      <c r="I15" s="1018">
        <v>622294.26</v>
      </c>
      <c r="J15" s="1018"/>
      <c r="K15" s="1018">
        <v>0</v>
      </c>
      <c r="L15" s="1018"/>
      <c r="M15" s="1018">
        <v>91183432.109999999</v>
      </c>
      <c r="N15" s="1018"/>
      <c r="O15" s="1018">
        <v>91879764.319999993</v>
      </c>
      <c r="P15" s="1018"/>
      <c r="Q15" s="1018">
        <v>-74037.95</v>
      </c>
      <c r="R15" s="1018"/>
      <c r="S15" s="1018"/>
      <c r="T15" s="1018">
        <v>0</v>
      </c>
      <c r="U15" s="1018"/>
      <c r="V15" s="1018"/>
      <c r="W15" s="1018"/>
    </row>
    <row r="16" spans="1:23" ht="9.1999999999999993" customHeight="1">
      <c r="A16" s="989" t="s">
        <v>1352</v>
      </c>
      <c r="C16" s="1019" t="s">
        <v>175</v>
      </c>
      <c r="D16" s="1019"/>
      <c r="E16" s="1019"/>
      <c r="F16" s="1019" t="s">
        <v>2005</v>
      </c>
      <c r="G16" s="1019"/>
      <c r="H16" s="1019"/>
      <c r="I16" s="1018">
        <v>1864070.22</v>
      </c>
      <c r="J16" s="1018"/>
      <c r="K16" s="1018">
        <v>0</v>
      </c>
      <c r="L16" s="1018"/>
      <c r="M16" s="1018">
        <v>116765696.41</v>
      </c>
      <c r="N16" s="1018"/>
      <c r="O16" s="1018">
        <v>117365180.02</v>
      </c>
      <c r="P16" s="1018"/>
      <c r="Q16" s="1018">
        <v>1264586.6100000001</v>
      </c>
      <c r="R16" s="1018"/>
      <c r="S16" s="1018"/>
      <c r="T16" s="1018">
        <v>0</v>
      </c>
      <c r="U16" s="1018"/>
      <c r="V16" s="1018"/>
      <c r="W16" s="1018"/>
    </row>
    <row r="17" spans="1:23" ht="9.1999999999999993" customHeight="1">
      <c r="A17" s="989" t="s">
        <v>1352</v>
      </c>
      <c r="C17" s="1019" t="s">
        <v>176</v>
      </c>
      <c r="D17" s="1019"/>
      <c r="E17" s="1019"/>
      <c r="F17" s="1019" t="s">
        <v>2006</v>
      </c>
      <c r="G17" s="1019"/>
      <c r="H17" s="1019"/>
      <c r="I17" s="1018">
        <v>57532.75</v>
      </c>
      <c r="J17" s="1018"/>
      <c r="K17" s="1018">
        <v>0</v>
      </c>
      <c r="L17" s="1018"/>
      <c r="M17" s="1018">
        <v>0</v>
      </c>
      <c r="N17" s="1018"/>
      <c r="O17" s="1018">
        <v>0</v>
      </c>
      <c r="P17" s="1018"/>
      <c r="Q17" s="1018">
        <v>57532.75</v>
      </c>
      <c r="R17" s="1018"/>
      <c r="S17" s="1018"/>
      <c r="T17" s="1018">
        <v>0</v>
      </c>
      <c r="U17" s="1018"/>
      <c r="V17" s="1018"/>
      <c r="W17" s="1018"/>
    </row>
    <row r="18" spans="1:23" ht="9.1999999999999993" customHeight="1">
      <c r="A18" s="989" t="s">
        <v>1352</v>
      </c>
      <c r="C18" s="1019" t="s">
        <v>1358</v>
      </c>
      <c r="D18" s="1019"/>
      <c r="E18" s="1019"/>
      <c r="F18" s="1019" t="s">
        <v>2007</v>
      </c>
      <c r="G18" s="1019"/>
      <c r="H18" s="1019"/>
      <c r="I18" s="1018">
        <v>1028265.58</v>
      </c>
      <c r="J18" s="1018"/>
      <c r="K18" s="1018">
        <v>0</v>
      </c>
      <c r="L18" s="1018"/>
      <c r="M18" s="1018">
        <v>0</v>
      </c>
      <c r="N18" s="1018"/>
      <c r="O18" s="1018">
        <v>5028.3599999999997</v>
      </c>
      <c r="P18" s="1018"/>
      <c r="Q18" s="1018">
        <v>1023237.22</v>
      </c>
      <c r="R18" s="1018"/>
      <c r="S18" s="1018"/>
      <c r="T18" s="1018">
        <v>0</v>
      </c>
      <c r="U18" s="1018"/>
      <c r="V18" s="1018"/>
      <c r="W18" s="1018"/>
    </row>
    <row r="19" spans="1:23" ht="9.1999999999999993" customHeight="1">
      <c r="A19" s="989" t="s">
        <v>1352</v>
      </c>
      <c r="C19" s="1019" t="s">
        <v>3358</v>
      </c>
      <c r="D19" s="1019"/>
      <c r="E19" s="1019"/>
      <c r="F19" s="1019" t="s">
        <v>3362</v>
      </c>
      <c r="G19" s="1019"/>
      <c r="H19" s="1019"/>
      <c r="I19" s="1018">
        <v>67871.91</v>
      </c>
      <c r="J19" s="1018"/>
      <c r="K19" s="1018">
        <v>0</v>
      </c>
      <c r="L19" s="1018"/>
      <c r="M19" s="1018">
        <v>0</v>
      </c>
      <c r="N19" s="1018"/>
      <c r="O19" s="1018">
        <v>0</v>
      </c>
      <c r="P19" s="1018"/>
      <c r="Q19" s="1018">
        <v>67871.91</v>
      </c>
      <c r="R19" s="1018"/>
      <c r="S19" s="1018"/>
      <c r="T19" s="1018">
        <v>0</v>
      </c>
      <c r="U19" s="1018"/>
      <c r="V19" s="1018"/>
      <c r="W19" s="1018"/>
    </row>
    <row r="20" spans="1:23" ht="9.1999999999999993" customHeight="1">
      <c r="A20" s="989" t="s">
        <v>1352</v>
      </c>
      <c r="C20" s="1019" t="s">
        <v>1359</v>
      </c>
      <c r="D20" s="1019"/>
      <c r="E20" s="1019"/>
      <c r="F20" s="1019" t="s">
        <v>1360</v>
      </c>
      <c r="G20" s="1019"/>
      <c r="H20" s="1019"/>
      <c r="I20" s="1018">
        <v>204134726.93000001</v>
      </c>
      <c r="J20" s="1018"/>
      <c r="K20" s="1018">
        <v>0</v>
      </c>
      <c r="L20" s="1018"/>
      <c r="M20" s="1018">
        <v>278845833.33999997</v>
      </c>
      <c r="N20" s="1018"/>
      <c r="O20" s="1018">
        <v>275930487.08999997</v>
      </c>
      <c r="P20" s="1018"/>
      <c r="Q20" s="1018">
        <v>207050073.18000001</v>
      </c>
      <c r="R20" s="1018"/>
      <c r="S20" s="1018"/>
      <c r="T20" s="1018">
        <v>0</v>
      </c>
      <c r="U20" s="1018"/>
      <c r="V20" s="1018"/>
      <c r="W20" s="1018"/>
    </row>
    <row r="21" spans="1:23" ht="9.1999999999999993" customHeight="1">
      <c r="A21" s="989" t="s">
        <v>1352</v>
      </c>
      <c r="C21" s="1019" t="s">
        <v>177</v>
      </c>
      <c r="D21" s="1019"/>
      <c r="E21" s="1019"/>
      <c r="F21" s="1019" t="s">
        <v>2008</v>
      </c>
      <c r="G21" s="1019"/>
      <c r="H21" s="1019"/>
      <c r="I21" s="1018">
        <v>19134561.43</v>
      </c>
      <c r="J21" s="1018"/>
      <c r="K21" s="1018">
        <v>0</v>
      </c>
      <c r="L21" s="1018"/>
      <c r="M21" s="1018">
        <v>76845833.340000004</v>
      </c>
      <c r="N21" s="1018"/>
      <c r="O21" s="1018">
        <v>76730487.090000004</v>
      </c>
      <c r="P21" s="1018"/>
      <c r="Q21" s="1018">
        <v>19249907.68</v>
      </c>
      <c r="R21" s="1018"/>
      <c r="S21" s="1018"/>
      <c r="T21" s="1018">
        <v>0</v>
      </c>
      <c r="U21" s="1018"/>
      <c r="V21" s="1018"/>
      <c r="W21" s="1018"/>
    </row>
    <row r="22" spans="1:23" ht="9.1999999999999993" customHeight="1">
      <c r="A22" s="989" t="s">
        <v>1352</v>
      </c>
      <c r="C22" s="1019" t="s">
        <v>178</v>
      </c>
      <c r="D22" s="1019"/>
      <c r="E22" s="1019"/>
      <c r="F22" s="1019" t="s">
        <v>2009</v>
      </c>
      <c r="G22" s="1019"/>
      <c r="H22" s="1019"/>
      <c r="I22" s="1018">
        <v>127999985.63</v>
      </c>
      <c r="J22" s="1018"/>
      <c r="K22" s="1018">
        <v>0</v>
      </c>
      <c r="L22" s="1018"/>
      <c r="M22" s="1018">
        <v>86000000</v>
      </c>
      <c r="N22" s="1018"/>
      <c r="O22" s="1018">
        <v>85000000</v>
      </c>
      <c r="P22" s="1018"/>
      <c r="Q22" s="1018">
        <v>128999985.63</v>
      </c>
      <c r="R22" s="1018"/>
      <c r="S22" s="1018"/>
      <c r="T22" s="1018">
        <v>0</v>
      </c>
      <c r="U22" s="1018"/>
      <c r="V22" s="1018"/>
      <c r="W22" s="1018"/>
    </row>
    <row r="23" spans="1:23" ht="9.1999999999999993" customHeight="1">
      <c r="A23" s="989" t="s">
        <v>1352</v>
      </c>
      <c r="C23" s="1019" t="s">
        <v>179</v>
      </c>
      <c r="D23" s="1019"/>
      <c r="E23" s="1019"/>
      <c r="F23" s="1019" t="s">
        <v>2010</v>
      </c>
      <c r="G23" s="1019"/>
      <c r="H23" s="1019"/>
      <c r="I23" s="1018">
        <v>57000179.869999997</v>
      </c>
      <c r="J23" s="1018"/>
      <c r="K23" s="1018">
        <v>0</v>
      </c>
      <c r="L23" s="1018"/>
      <c r="M23" s="1018">
        <v>116000000</v>
      </c>
      <c r="N23" s="1018"/>
      <c r="O23" s="1018">
        <v>114200000</v>
      </c>
      <c r="P23" s="1018"/>
      <c r="Q23" s="1018">
        <v>58800179.869999997</v>
      </c>
      <c r="R23" s="1018"/>
      <c r="S23" s="1018"/>
      <c r="T23" s="1018">
        <v>0</v>
      </c>
      <c r="U23" s="1018"/>
      <c r="V23" s="1018"/>
      <c r="W23" s="1018"/>
    </row>
    <row r="24" spans="1:23" ht="9.1999999999999993" customHeight="1">
      <c r="A24" s="989" t="s">
        <v>1352</v>
      </c>
      <c r="C24" s="1019" t="s">
        <v>2011</v>
      </c>
      <c r="D24" s="1019"/>
      <c r="E24" s="1019"/>
      <c r="F24" s="1019" t="s">
        <v>1024</v>
      </c>
      <c r="G24" s="1019"/>
      <c r="H24" s="1019"/>
      <c r="I24" s="1018">
        <v>16311062.48</v>
      </c>
      <c r="J24" s="1018"/>
      <c r="K24" s="1018">
        <v>0</v>
      </c>
      <c r="L24" s="1018"/>
      <c r="M24" s="1018">
        <v>19537567.530000001</v>
      </c>
      <c r="N24" s="1018"/>
      <c r="O24" s="1018">
        <v>21996797.32</v>
      </c>
      <c r="P24" s="1018"/>
      <c r="Q24" s="1018">
        <v>13851832.689999999</v>
      </c>
      <c r="R24" s="1018"/>
      <c r="S24" s="1018"/>
      <c r="T24" s="1018">
        <v>0</v>
      </c>
      <c r="U24" s="1018"/>
      <c r="V24" s="1018"/>
      <c r="W24" s="1018"/>
    </row>
    <row r="25" spans="1:23" ht="9.1999999999999993" customHeight="1">
      <c r="A25" s="989" t="s">
        <v>1352</v>
      </c>
      <c r="C25" s="1019" t="s">
        <v>1361</v>
      </c>
      <c r="D25" s="1019"/>
      <c r="E25" s="1019"/>
      <c r="F25" s="1019" t="s">
        <v>189</v>
      </c>
      <c r="G25" s="1019"/>
      <c r="H25" s="1019"/>
      <c r="I25" s="1018">
        <v>10875987.33</v>
      </c>
      <c r="J25" s="1018"/>
      <c r="K25" s="1018">
        <v>0</v>
      </c>
      <c r="L25" s="1018"/>
      <c r="M25" s="1018">
        <v>14974110.380000001</v>
      </c>
      <c r="N25" s="1018"/>
      <c r="O25" s="1018">
        <v>15599814.630000001</v>
      </c>
      <c r="P25" s="1018"/>
      <c r="Q25" s="1018">
        <v>10250283.08</v>
      </c>
      <c r="R25" s="1018"/>
      <c r="S25" s="1018"/>
      <c r="T25" s="1018">
        <v>0</v>
      </c>
      <c r="U25" s="1018"/>
      <c r="V25" s="1018"/>
      <c r="W25" s="1018"/>
    </row>
    <row r="26" spans="1:23" ht="9.1999999999999993" customHeight="1">
      <c r="A26" s="989" t="s">
        <v>1352</v>
      </c>
      <c r="C26" s="1019" t="s">
        <v>1362</v>
      </c>
      <c r="D26" s="1019"/>
      <c r="E26" s="1019"/>
      <c r="F26" s="1019" t="s">
        <v>2012</v>
      </c>
      <c r="G26" s="1019"/>
      <c r="H26" s="1019"/>
      <c r="I26" s="1018">
        <v>546303.38</v>
      </c>
      <c r="J26" s="1018"/>
      <c r="K26" s="1018">
        <v>0</v>
      </c>
      <c r="L26" s="1018"/>
      <c r="M26" s="1018">
        <v>146148.23000000001</v>
      </c>
      <c r="N26" s="1018"/>
      <c r="O26" s="1018">
        <v>544093.42000000004</v>
      </c>
      <c r="P26" s="1018"/>
      <c r="Q26" s="1018">
        <v>148358.19</v>
      </c>
      <c r="R26" s="1018"/>
      <c r="S26" s="1018"/>
      <c r="T26" s="1018">
        <v>0</v>
      </c>
      <c r="U26" s="1018"/>
      <c r="V26" s="1018"/>
      <c r="W26" s="1018"/>
    </row>
    <row r="27" spans="1:23" ht="9.1999999999999993" customHeight="1">
      <c r="A27" s="989" t="s">
        <v>1352</v>
      </c>
      <c r="C27" s="1019" t="s">
        <v>1363</v>
      </c>
      <c r="D27" s="1019"/>
      <c r="E27" s="1019"/>
      <c r="F27" s="1019" t="s">
        <v>2013</v>
      </c>
      <c r="G27" s="1019"/>
      <c r="H27" s="1019"/>
      <c r="I27" s="1018">
        <v>0</v>
      </c>
      <c r="J27" s="1018"/>
      <c r="K27" s="1018">
        <v>0</v>
      </c>
      <c r="L27" s="1018"/>
      <c r="M27" s="1018">
        <v>29708.39</v>
      </c>
      <c r="N27" s="1018"/>
      <c r="O27" s="1018">
        <v>29708.39</v>
      </c>
      <c r="P27" s="1018"/>
      <c r="Q27" s="1018">
        <v>0</v>
      </c>
      <c r="R27" s="1018"/>
      <c r="S27" s="1018"/>
      <c r="T27" s="1018">
        <v>0</v>
      </c>
      <c r="U27" s="1018"/>
      <c r="V27" s="1018"/>
      <c r="W27" s="1018"/>
    </row>
    <row r="28" spans="1:23" ht="8.85" customHeight="1">
      <c r="F28" s="1019"/>
      <c r="G28" s="1019"/>
      <c r="H28" s="1019"/>
    </row>
    <row r="29" spans="1:23" ht="8.25" customHeight="1">
      <c r="A29" s="989" t="s">
        <v>1352</v>
      </c>
      <c r="C29" s="1019" t="s">
        <v>1364</v>
      </c>
      <c r="D29" s="1019"/>
      <c r="E29" s="1019"/>
      <c r="F29" s="1019" t="s">
        <v>2014</v>
      </c>
      <c r="G29" s="1019"/>
      <c r="H29" s="1019"/>
      <c r="I29" s="1018">
        <v>13588.6</v>
      </c>
      <c r="J29" s="1018"/>
      <c r="K29" s="1018">
        <v>0</v>
      </c>
      <c r="L29" s="1018"/>
      <c r="M29" s="1018">
        <v>807230.17</v>
      </c>
      <c r="N29" s="1018"/>
      <c r="O29" s="1018">
        <v>805301.06</v>
      </c>
      <c r="P29" s="1018"/>
      <c r="Q29" s="1018">
        <v>15517.71</v>
      </c>
      <c r="R29" s="1018"/>
      <c r="S29" s="1018"/>
      <c r="T29" s="1018">
        <v>0</v>
      </c>
      <c r="U29" s="1018"/>
      <c r="V29" s="1018"/>
      <c r="W29" s="1018"/>
    </row>
    <row r="30" spans="1:23" ht="9.1999999999999993" customHeight="1">
      <c r="A30" s="989" t="s">
        <v>1352</v>
      </c>
      <c r="C30" s="1019" t="s">
        <v>1365</v>
      </c>
      <c r="D30" s="1019"/>
      <c r="E30" s="1019"/>
      <c r="F30" s="1019" t="s">
        <v>2015</v>
      </c>
      <c r="G30" s="1019"/>
      <c r="H30" s="1019"/>
      <c r="I30" s="1018">
        <v>10939.29</v>
      </c>
      <c r="J30" s="1018"/>
      <c r="K30" s="1018">
        <v>0</v>
      </c>
      <c r="L30" s="1018"/>
      <c r="M30" s="1018">
        <v>77320.69</v>
      </c>
      <c r="N30" s="1018"/>
      <c r="O30" s="1018">
        <v>66747.289999999994</v>
      </c>
      <c r="P30" s="1018"/>
      <c r="Q30" s="1018">
        <v>21512.69</v>
      </c>
      <c r="R30" s="1018"/>
      <c r="S30" s="1018"/>
      <c r="T30" s="1018">
        <v>0</v>
      </c>
      <c r="U30" s="1018"/>
      <c r="V30" s="1018"/>
      <c r="W30" s="1018"/>
    </row>
    <row r="31" spans="1:23" ht="9.1999999999999993" customHeight="1">
      <c r="A31" s="989" t="s">
        <v>1352</v>
      </c>
      <c r="C31" s="1019" t="s">
        <v>1366</v>
      </c>
      <c r="D31" s="1019"/>
      <c r="E31" s="1019"/>
      <c r="F31" s="1019" t="s">
        <v>2016</v>
      </c>
      <c r="G31" s="1019"/>
      <c r="H31" s="1019"/>
      <c r="I31" s="1018">
        <v>0</v>
      </c>
      <c r="J31" s="1018"/>
      <c r="K31" s="1018">
        <v>0</v>
      </c>
      <c r="L31" s="1018"/>
      <c r="M31" s="1018">
        <v>3166.12</v>
      </c>
      <c r="N31" s="1018"/>
      <c r="O31" s="1018">
        <v>3166.12</v>
      </c>
      <c r="P31" s="1018"/>
      <c r="Q31" s="1018">
        <v>0</v>
      </c>
      <c r="R31" s="1018"/>
      <c r="S31" s="1018"/>
      <c r="T31" s="1018">
        <v>0</v>
      </c>
      <c r="U31" s="1018"/>
      <c r="V31" s="1018"/>
      <c r="W31" s="1018"/>
    </row>
    <row r="32" spans="1:23" ht="9.1999999999999993" customHeight="1">
      <c r="A32" s="989" t="s">
        <v>1352</v>
      </c>
      <c r="C32" s="1019" t="s">
        <v>3001</v>
      </c>
      <c r="D32" s="1019"/>
      <c r="E32" s="1019"/>
      <c r="F32" s="1019" t="s">
        <v>3002</v>
      </c>
      <c r="G32" s="1019"/>
      <c r="H32" s="1019"/>
      <c r="I32" s="1018">
        <v>0</v>
      </c>
      <c r="J32" s="1018"/>
      <c r="K32" s="1018">
        <v>0</v>
      </c>
      <c r="L32" s="1018"/>
      <c r="M32" s="1018">
        <v>50003.09</v>
      </c>
      <c r="N32" s="1018"/>
      <c r="O32" s="1018">
        <v>50003.09</v>
      </c>
      <c r="P32" s="1018"/>
      <c r="Q32" s="1018">
        <v>0</v>
      </c>
      <c r="R32" s="1018"/>
      <c r="S32" s="1018"/>
      <c r="T32" s="1018">
        <v>0</v>
      </c>
      <c r="U32" s="1018"/>
      <c r="V32" s="1018"/>
      <c r="W32" s="1018"/>
    </row>
    <row r="33" spans="1:23" ht="9.1999999999999993" customHeight="1">
      <c r="A33" s="989" t="s">
        <v>1352</v>
      </c>
      <c r="C33" s="1019" t="s">
        <v>1367</v>
      </c>
      <c r="D33" s="1019"/>
      <c r="E33" s="1019"/>
      <c r="F33" s="1019" t="s">
        <v>2017</v>
      </c>
      <c r="G33" s="1019"/>
      <c r="H33" s="1019"/>
      <c r="I33" s="1018">
        <v>0</v>
      </c>
      <c r="J33" s="1018"/>
      <c r="K33" s="1018">
        <v>0</v>
      </c>
      <c r="L33" s="1018"/>
      <c r="M33" s="1018">
        <v>10412.24</v>
      </c>
      <c r="N33" s="1018"/>
      <c r="O33" s="1018">
        <v>10412.24</v>
      </c>
      <c r="P33" s="1018"/>
      <c r="Q33" s="1018">
        <v>0</v>
      </c>
      <c r="R33" s="1018"/>
      <c r="S33" s="1018"/>
      <c r="T33" s="1018">
        <v>0</v>
      </c>
      <c r="U33" s="1018"/>
      <c r="V33" s="1018"/>
      <c r="W33" s="1018"/>
    </row>
    <row r="34" spans="1:23" ht="9.1999999999999993" customHeight="1">
      <c r="A34" s="989" t="s">
        <v>1352</v>
      </c>
      <c r="C34" s="1019" t="s">
        <v>1368</v>
      </c>
      <c r="D34" s="1019"/>
      <c r="E34" s="1019"/>
      <c r="F34" s="1019" t="s">
        <v>2018</v>
      </c>
      <c r="G34" s="1019"/>
      <c r="H34" s="1019"/>
      <c r="I34" s="1018">
        <v>1233.6099999999999</v>
      </c>
      <c r="J34" s="1018"/>
      <c r="K34" s="1018">
        <v>0</v>
      </c>
      <c r="L34" s="1018"/>
      <c r="M34" s="1018">
        <v>3563.21</v>
      </c>
      <c r="N34" s="1018"/>
      <c r="O34" s="1018">
        <v>3563.21</v>
      </c>
      <c r="P34" s="1018"/>
      <c r="Q34" s="1018">
        <v>1233.6099999999999</v>
      </c>
      <c r="R34" s="1018"/>
      <c r="S34" s="1018"/>
      <c r="T34" s="1018">
        <v>0</v>
      </c>
      <c r="U34" s="1018"/>
      <c r="V34" s="1018"/>
      <c r="W34" s="1018"/>
    </row>
    <row r="35" spans="1:23" ht="9.1999999999999993" customHeight="1">
      <c r="A35" s="989" t="s">
        <v>1352</v>
      </c>
      <c r="C35" s="1019" t="s">
        <v>1369</v>
      </c>
      <c r="D35" s="1019"/>
      <c r="E35" s="1019"/>
      <c r="F35" s="1019" t="s">
        <v>2019</v>
      </c>
      <c r="G35" s="1019"/>
      <c r="H35" s="1019"/>
      <c r="I35" s="1018">
        <v>0</v>
      </c>
      <c r="J35" s="1018"/>
      <c r="K35" s="1018">
        <v>0</v>
      </c>
      <c r="L35" s="1018"/>
      <c r="M35" s="1018">
        <v>9951.36</v>
      </c>
      <c r="N35" s="1018"/>
      <c r="O35" s="1018">
        <v>0</v>
      </c>
      <c r="P35" s="1018"/>
      <c r="Q35" s="1018">
        <v>9951.36</v>
      </c>
      <c r="R35" s="1018"/>
      <c r="S35" s="1018"/>
      <c r="T35" s="1018">
        <v>0</v>
      </c>
      <c r="U35" s="1018"/>
      <c r="V35" s="1018"/>
      <c r="W35" s="1018"/>
    </row>
    <row r="36" spans="1:23" ht="9.1999999999999993" customHeight="1">
      <c r="A36" s="989" t="s">
        <v>1352</v>
      </c>
      <c r="C36" s="1019" t="s">
        <v>1370</v>
      </c>
      <c r="D36" s="1019"/>
      <c r="E36" s="1019"/>
      <c r="F36" s="1019" t="s">
        <v>2020</v>
      </c>
      <c r="G36" s="1019"/>
      <c r="H36" s="1019"/>
      <c r="I36" s="1018">
        <v>11936.77</v>
      </c>
      <c r="J36" s="1018"/>
      <c r="K36" s="1018">
        <v>0</v>
      </c>
      <c r="L36" s="1018"/>
      <c r="M36" s="1018">
        <v>18280.64</v>
      </c>
      <c r="N36" s="1018"/>
      <c r="O36" s="1018">
        <v>30217.41</v>
      </c>
      <c r="P36" s="1018"/>
      <c r="Q36" s="1018">
        <v>0</v>
      </c>
      <c r="R36" s="1018"/>
      <c r="S36" s="1018"/>
      <c r="T36" s="1018">
        <v>0</v>
      </c>
      <c r="U36" s="1018"/>
      <c r="V36" s="1018"/>
      <c r="W36" s="1018"/>
    </row>
    <row r="37" spans="1:23" ht="9.1999999999999993" customHeight="1">
      <c r="A37" s="989" t="s">
        <v>1352</v>
      </c>
      <c r="C37" s="1019" t="s">
        <v>1371</v>
      </c>
      <c r="D37" s="1019"/>
      <c r="E37" s="1019"/>
      <c r="F37" s="1019" t="s">
        <v>2021</v>
      </c>
      <c r="G37" s="1019"/>
      <c r="H37" s="1019"/>
      <c r="I37" s="1018">
        <v>0</v>
      </c>
      <c r="J37" s="1018"/>
      <c r="K37" s="1018">
        <v>0</v>
      </c>
      <c r="L37" s="1018"/>
      <c r="M37" s="1018">
        <v>3440.05</v>
      </c>
      <c r="N37" s="1018"/>
      <c r="O37" s="1018">
        <v>0</v>
      </c>
      <c r="P37" s="1018"/>
      <c r="Q37" s="1018">
        <v>3440.05</v>
      </c>
      <c r="R37" s="1018"/>
      <c r="S37" s="1018"/>
      <c r="T37" s="1018">
        <v>0</v>
      </c>
      <c r="U37" s="1018"/>
      <c r="V37" s="1018"/>
      <c r="W37" s="1018"/>
    </row>
    <row r="38" spans="1:23" ht="9.1999999999999993" customHeight="1">
      <c r="A38" s="989" t="s">
        <v>1352</v>
      </c>
      <c r="C38" s="1019" t="s">
        <v>1372</v>
      </c>
      <c r="D38" s="1019"/>
      <c r="E38" s="1019"/>
      <c r="F38" s="1019" t="s">
        <v>2022</v>
      </c>
      <c r="G38" s="1019"/>
      <c r="H38" s="1019"/>
      <c r="I38" s="1018">
        <v>68007.94</v>
      </c>
      <c r="J38" s="1018"/>
      <c r="K38" s="1018">
        <v>0</v>
      </c>
      <c r="L38" s="1018"/>
      <c r="M38" s="1018">
        <v>13811.49</v>
      </c>
      <c r="N38" s="1018"/>
      <c r="O38" s="1018">
        <v>0</v>
      </c>
      <c r="P38" s="1018"/>
      <c r="Q38" s="1018">
        <v>81819.429999999993</v>
      </c>
      <c r="R38" s="1018"/>
      <c r="S38" s="1018"/>
      <c r="T38" s="1018">
        <v>0</v>
      </c>
      <c r="U38" s="1018"/>
      <c r="V38" s="1018"/>
      <c r="W38" s="1018"/>
    </row>
    <row r="39" spans="1:23" ht="9.1999999999999993" customHeight="1">
      <c r="A39" s="989" t="s">
        <v>1352</v>
      </c>
      <c r="C39" s="1019" t="s">
        <v>1373</v>
      </c>
      <c r="D39" s="1019"/>
      <c r="E39" s="1019"/>
      <c r="F39" s="1019" t="s">
        <v>2023</v>
      </c>
      <c r="G39" s="1019"/>
      <c r="H39" s="1019"/>
      <c r="I39" s="1018">
        <v>0</v>
      </c>
      <c r="J39" s="1018"/>
      <c r="K39" s="1018">
        <v>0</v>
      </c>
      <c r="L39" s="1018"/>
      <c r="M39" s="1018">
        <v>6663.54</v>
      </c>
      <c r="N39" s="1018"/>
      <c r="O39" s="1018">
        <v>0</v>
      </c>
      <c r="P39" s="1018"/>
      <c r="Q39" s="1018">
        <v>6663.54</v>
      </c>
      <c r="R39" s="1018"/>
      <c r="S39" s="1018"/>
      <c r="T39" s="1018">
        <v>0</v>
      </c>
      <c r="U39" s="1018"/>
      <c r="V39" s="1018"/>
      <c r="W39" s="1018"/>
    </row>
    <row r="40" spans="1:23" ht="9.1999999999999993" customHeight="1">
      <c r="A40" s="989" t="s">
        <v>1352</v>
      </c>
      <c r="C40" s="1019" t="s">
        <v>1374</v>
      </c>
      <c r="D40" s="1019"/>
      <c r="E40" s="1019"/>
      <c r="F40" s="1019" t="s">
        <v>2024</v>
      </c>
      <c r="G40" s="1019"/>
      <c r="H40" s="1019"/>
      <c r="I40" s="1018">
        <v>102950.99</v>
      </c>
      <c r="J40" s="1018"/>
      <c r="K40" s="1018">
        <v>0</v>
      </c>
      <c r="L40" s="1018"/>
      <c r="M40" s="1018">
        <v>16343.62</v>
      </c>
      <c r="N40" s="1018"/>
      <c r="O40" s="1018">
        <v>102951.03</v>
      </c>
      <c r="P40" s="1018"/>
      <c r="Q40" s="1018">
        <v>16343.58</v>
      </c>
      <c r="R40" s="1018"/>
      <c r="S40" s="1018"/>
      <c r="T40" s="1018">
        <v>0</v>
      </c>
      <c r="U40" s="1018"/>
      <c r="V40" s="1018"/>
      <c r="W40" s="1018"/>
    </row>
    <row r="41" spans="1:23" ht="9.1999999999999993" customHeight="1">
      <c r="A41" s="989" t="s">
        <v>1352</v>
      </c>
      <c r="C41" s="1019" t="s">
        <v>1375</v>
      </c>
      <c r="D41" s="1019"/>
      <c r="E41" s="1019"/>
      <c r="F41" s="1019" t="s">
        <v>2025</v>
      </c>
      <c r="G41" s="1019"/>
      <c r="H41" s="1019"/>
      <c r="I41" s="1018">
        <v>3113.92</v>
      </c>
      <c r="J41" s="1018"/>
      <c r="K41" s="1018">
        <v>0</v>
      </c>
      <c r="L41" s="1018"/>
      <c r="M41" s="1018">
        <v>1442.41</v>
      </c>
      <c r="N41" s="1018"/>
      <c r="O41" s="1018">
        <v>1800.77</v>
      </c>
      <c r="P41" s="1018"/>
      <c r="Q41" s="1018">
        <v>2755.56</v>
      </c>
      <c r="R41" s="1018"/>
      <c r="S41" s="1018"/>
      <c r="T41" s="1018">
        <v>0</v>
      </c>
      <c r="U41" s="1018"/>
      <c r="V41" s="1018"/>
      <c r="W41" s="1018"/>
    </row>
    <row r="42" spans="1:23" ht="9.1999999999999993" customHeight="1">
      <c r="A42" s="989" t="s">
        <v>1352</v>
      </c>
      <c r="C42" s="1019" t="s">
        <v>1376</v>
      </c>
      <c r="D42" s="1019"/>
      <c r="E42" s="1019"/>
      <c r="F42" s="1019" t="s">
        <v>2026</v>
      </c>
      <c r="G42" s="1019"/>
      <c r="H42" s="1019"/>
      <c r="I42" s="1018">
        <v>0</v>
      </c>
      <c r="J42" s="1018"/>
      <c r="K42" s="1018">
        <v>0</v>
      </c>
      <c r="L42" s="1018"/>
      <c r="M42" s="1018">
        <v>4852.46</v>
      </c>
      <c r="N42" s="1018"/>
      <c r="O42" s="1018">
        <v>4852.46</v>
      </c>
      <c r="P42" s="1018"/>
      <c r="Q42" s="1018">
        <v>0</v>
      </c>
      <c r="R42" s="1018"/>
      <c r="S42" s="1018"/>
      <c r="T42" s="1018">
        <v>0</v>
      </c>
      <c r="U42" s="1018"/>
      <c r="V42" s="1018"/>
      <c r="W42" s="1018"/>
    </row>
    <row r="43" spans="1:23" ht="9.1999999999999993" customHeight="1">
      <c r="A43" s="989" t="s">
        <v>1352</v>
      </c>
      <c r="C43" s="1019" t="s">
        <v>3003</v>
      </c>
      <c r="D43" s="1019"/>
      <c r="E43" s="1019"/>
      <c r="F43" s="1019" t="s">
        <v>3004</v>
      </c>
      <c r="G43" s="1019"/>
      <c r="H43" s="1019"/>
      <c r="I43" s="1018">
        <v>3303.68</v>
      </c>
      <c r="J43" s="1018"/>
      <c r="K43" s="1018">
        <v>0</v>
      </c>
      <c r="L43" s="1018"/>
      <c r="M43" s="1018">
        <v>0</v>
      </c>
      <c r="N43" s="1018"/>
      <c r="O43" s="1018">
        <v>0</v>
      </c>
      <c r="P43" s="1018"/>
      <c r="Q43" s="1018">
        <v>3303.68</v>
      </c>
      <c r="R43" s="1018"/>
      <c r="S43" s="1018"/>
      <c r="T43" s="1018">
        <v>0</v>
      </c>
      <c r="U43" s="1018"/>
      <c r="V43" s="1018"/>
      <c r="W43" s="1018"/>
    </row>
    <row r="44" spans="1:23" ht="9.1999999999999993" customHeight="1">
      <c r="A44" s="989" t="s">
        <v>1352</v>
      </c>
      <c r="C44" s="1019" t="s">
        <v>1377</v>
      </c>
      <c r="D44" s="1019"/>
      <c r="E44" s="1019"/>
      <c r="F44" s="1019" t="s">
        <v>2027</v>
      </c>
      <c r="G44" s="1019"/>
      <c r="H44" s="1019"/>
      <c r="I44" s="1018">
        <v>0</v>
      </c>
      <c r="J44" s="1018"/>
      <c r="K44" s="1018">
        <v>0</v>
      </c>
      <c r="L44" s="1018"/>
      <c r="M44" s="1018">
        <v>541.03</v>
      </c>
      <c r="N44" s="1018"/>
      <c r="O44" s="1018">
        <v>0</v>
      </c>
      <c r="P44" s="1018"/>
      <c r="Q44" s="1018">
        <v>541.03</v>
      </c>
      <c r="R44" s="1018"/>
      <c r="S44" s="1018"/>
      <c r="T44" s="1018">
        <v>0</v>
      </c>
      <c r="U44" s="1018"/>
      <c r="V44" s="1018"/>
      <c r="W44" s="1018"/>
    </row>
    <row r="45" spans="1:23" ht="9.1999999999999993" customHeight="1">
      <c r="A45" s="989" t="s">
        <v>1352</v>
      </c>
      <c r="C45" s="1019" t="s">
        <v>1378</v>
      </c>
      <c r="D45" s="1019"/>
      <c r="E45" s="1019"/>
      <c r="F45" s="1019" t="s">
        <v>2028</v>
      </c>
      <c r="G45" s="1019"/>
      <c r="H45" s="1019"/>
      <c r="I45" s="1018">
        <v>0</v>
      </c>
      <c r="J45" s="1018"/>
      <c r="K45" s="1018">
        <v>0</v>
      </c>
      <c r="L45" s="1018"/>
      <c r="M45" s="1018">
        <v>118264.96000000001</v>
      </c>
      <c r="N45" s="1018"/>
      <c r="O45" s="1018">
        <v>118264.96000000001</v>
      </c>
      <c r="P45" s="1018"/>
      <c r="Q45" s="1018">
        <v>0</v>
      </c>
      <c r="R45" s="1018"/>
      <c r="S45" s="1018"/>
      <c r="T45" s="1018">
        <v>0</v>
      </c>
      <c r="U45" s="1018"/>
      <c r="V45" s="1018"/>
      <c r="W45" s="1018"/>
    </row>
    <row r="46" spans="1:23" ht="9.1999999999999993" customHeight="1">
      <c r="A46" s="989" t="s">
        <v>1352</v>
      </c>
      <c r="C46" s="1019" t="s">
        <v>1379</v>
      </c>
      <c r="D46" s="1019"/>
      <c r="E46" s="1019"/>
      <c r="F46" s="1019" t="s">
        <v>2029</v>
      </c>
      <c r="G46" s="1019"/>
      <c r="H46" s="1019"/>
      <c r="I46" s="1018">
        <v>0</v>
      </c>
      <c r="J46" s="1018"/>
      <c r="K46" s="1018">
        <v>0</v>
      </c>
      <c r="L46" s="1018"/>
      <c r="M46" s="1018">
        <v>16176.06</v>
      </c>
      <c r="N46" s="1018"/>
      <c r="O46" s="1018">
        <v>16176.06</v>
      </c>
      <c r="P46" s="1018"/>
      <c r="Q46" s="1018">
        <v>0</v>
      </c>
      <c r="R46" s="1018"/>
      <c r="S46" s="1018"/>
      <c r="T46" s="1018">
        <v>0</v>
      </c>
      <c r="U46" s="1018"/>
      <c r="V46" s="1018"/>
      <c r="W46" s="1018"/>
    </row>
    <row r="47" spans="1:23" ht="9.1999999999999993" customHeight="1">
      <c r="A47" s="989" t="s">
        <v>1352</v>
      </c>
      <c r="C47" s="1019" t="s">
        <v>3005</v>
      </c>
      <c r="D47" s="1019"/>
      <c r="E47" s="1019"/>
      <c r="F47" s="1019" t="s">
        <v>3006</v>
      </c>
      <c r="G47" s="1019"/>
      <c r="H47" s="1019"/>
      <c r="I47" s="1018">
        <v>2746.23</v>
      </c>
      <c r="J47" s="1018"/>
      <c r="K47" s="1018">
        <v>0</v>
      </c>
      <c r="L47" s="1018"/>
      <c r="M47" s="1018">
        <v>1036.73</v>
      </c>
      <c r="N47" s="1018"/>
      <c r="O47" s="1018">
        <v>1036.73</v>
      </c>
      <c r="P47" s="1018"/>
      <c r="Q47" s="1018">
        <v>2746.23</v>
      </c>
      <c r="R47" s="1018"/>
      <c r="S47" s="1018"/>
      <c r="T47" s="1018">
        <v>0</v>
      </c>
      <c r="U47" s="1018"/>
      <c r="V47" s="1018"/>
      <c r="W47" s="1018"/>
    </row>
    <row r="48" spans="1:23" ht="9.1999999999999993" customHeight="1">
      <c r="A48" s="989" t="s">
        <v>1352</v>
      </c>
      <c r="C48" s="1019" t="s">
        <v>1380</v>
      </c>
      <c r="D48" s="1019"/>
      <c r="E48" s="1019"/>
      <c r="F48" s="1019" t="s">
        <v>2030</v>
      </c>
      <c r="G48" s="1019"/>
      <c r="H48" s="1019"/>
      <c r="I48" s="1018">
        <v>10092.61</v>
      </c>
      <c r="J48" s="1018"/>
      <c r="K48" s="1018">
        <v>0</v>
      </c>
      <c r="L48" s="1018"/>
      <c r="M48" s="1018">
        <v>9472.14</v>
      </c>
      <c r="N48" s="1018"/>
      <c r="O48" s="1018">
        <v>10092.61</v>
      </c>
      <c r="P48" s="1018"/>
      <c r="Q48" s="1018">
        <v>9472.14</v>
      </c>
      <c r="R48" s="1018"/>
      <c r="S48" s="1018"/>
      <c r="T48" s="1018">
        <v>0</v>
      </c>
      <c r="U48" s="1018"/>
      <c r="V48" s="1018"/>
      <c r="W48" s="1018"/>
    </row>
    <row r="49" spans="1:23" ht="9.1999999999999993" customHeight="1">
      <c r="A49" s="989" t="s">
        <v>1352</v>
      </c>
      <c r="C49" s="1019" t="s">
        <v>1381</v>
      </c>
      <c r="D49" s="1019"/>
      <c r="E49" s="1019"/>
      <c r="F49" s="1019" t="s">
        <v>2031</v>
      </c>
      <c r="G49" s="1019"/>
      <c r="H49" s="1019"/>
      <c r="I49" s="1018">
        <v>360211.51</v>
      </c>
      <c r="J49" s="1018"/>
      <c r="K49" s="1018">
        <v>0</v>
      </c>
      <c r="L49" s="1018"/>
      <c r="M49" s="1018">
        <v>0</v>
      </c>
      <c r="N49" s="1018"/>
      <c r="O49" s="1018">
        <v>0</v>
      </c>
      <c r="P49" s="1018"/>
      <c r="Q49" s="1018">
        <v>360211.51</v>
      </c>
      <c r="R49" s="1018"/>
      <c r="S49" s="1018"/>
      <c r="T49" s="1018">
        <v>0</v>
      </c>
      <c r="U49" s="1018"/>
      <c r="V49" s="1018"/>
      <c r="W49" s="1018"/>
    </row>
    <row r="50" spans="1:23" ht="9.1999999999999993" customHeight="1">
      <c r="A50" s="989" t="s">
        <v>1352</v>
      </c>
      <c r="C50" s="1019" t="s">
        <v>1382</v>
      </c>
      <c r="D50" s="1019"/>
      <c r="E50" s="1019"/>
      <c r="F50" s="1019" t="s">
        <v>2032</v>
      </c>
      <c r="G50" s="1019"/>
      <c r="H50" s="1019"/>
      <c r="I50" s="1018">
        <v>0</v>
      </c>
      <c r="J50" s="1018"/>
      <c r="K50" s="1018">
        <v>0</v>
      </c>
      <c r="L50" s="1018"/>
      <c r="M50" s="1018">
        <v>68942.789999999994</v>
      </c>
      <c r="N50" s="1018"/>
      <c r="O50" s="1018">
        <v>68942.789999999994</v>
      </c>
      <c r="P50" s="1018"/>
      <c r="Q50" s="1018">
        <v>0</v>
      </c>
      <c r="R50" s="1018"/>
      <c r="S50" s="1018"/>
      <c r="T50" s="1018">
        <v>0</v>
      </c>
      <c r="U50" s="1018"/>
      <c r="V50" s="1018"/>
      <c r="W50" s="1018"/>
    </row>
    <row r="51" spans="1:23" ht="9.1999999999999993" customHeight="1">
      <c r="A51" s="989" t="s">
        <v>1352</v>
      </c>
      <c r="C51" s="1019" t="s">
        <v>1383</v>
      </c>
      <c r="D51" s="1019"/>
      <c r="E51" s="1019"/>
      <c r="F51" s="1019" t="s">
        <v>2033</v>
      </c>
      <c r="G51" s="1019"/>
      <c r="H51" s="1019"/>
      <c r="I51" s="1018">
        <v>0</v>
      </c>
      <c r="J51" s="1018"/>
      <c r="K51" s="1018">
        <v>0</v>
      </c>
      <c r="L51" s="1018"/>
      <c r="M51" s="1018">
        <v>6293.46</v>
      </c>
      <c r="N51" s="1018"/>
      <c r="O51" s="1018">
        <v>6293.46</v>
      </c>
      <c r="P51" s="1018"/>
      <c r="Q51" s="1018">
        <v>0</v>
      </c>
      <c r="R51" s="1018"/>
      <c r="S51" s="1018"/>
      <c r="T51" s="1018">
        <v>0</v>
      </c>
      <c r="U51" s="1018"/>
      <c r="V51" s="1018"/>
      <c r="W51" s="1018"/>
    </row>
    <row r="52" spans="1:23" ht="9.1999999999999993" customHeight="1">
      <c r="A52" s="989" t="s">
        <v>1352</v>
      </c>
      <c r="C52" s="1019" t="s">
        <v>1384</v>
      </c>
      <c r="D52" s="1019"/>
      <c r="E52" s="1019"/>
      <c r="F52" s="1019" t="s">
        <v>2034</v>
      </c>
      <c r="G52" s="1019"/>
      <c r="H52" s="1019"/>
      <c r="I52" s="1018">
        <v>0</v>
      </c>
      <c r="J52" s="1018"/>
      <c r="K52" s="1018">
        <v>0</v>
      </c>
      <c r="L52" s="1018"/>
      <c r="M52" s="1018">
        <v>3652.76</v>
      </c>
      <c r="N52" s="1018"/>
      <c r="O52" s="1018">
        <v>3652.76</v>
      </c>
      <c r="P52" s="1018"/>
      <c r="Q52" s="1018">
        <v>0</v>
      </c>
      <c r="R52" s="1018"/>
      <c r="S52" s="1018"/>
      <c r="T52" s="1018">
        <v>0</v>
      </c>
      <c r="U52" s="1018"/>
      <c r="V52" s="1018"/>
      <c r="W52" s="1018"/>
    </row>
    <row r="53" spans="1:23" ht="9.1999999999999993" customHeight="1">
      <c r="A53" s="989" t="s">
        <v>1352</v>
      </c>
      <c r="C53" s="1019" t="s">
        <v>1385</v>
      </c>
      <c r="D53" s="1019"/>
      <c r="E53" s="1019"/>
      <c r="F53" s="1019" t="s">
        <v>2035</v>
      </c>
      <c r="G53" s="1019"/>
      <c r="H53" s="1019"/>
      <c r="I53" s="1018">
        <v>32397.83</v>
      </c>
      <c r="J53" s="1018"/>
      <c r="K53" s="1018">
        <v>0</v>
      </c>
      <c r="L53" s="1018"/>
      <c r="M53" s="1018">
        <v>13548.78</v>
      </c>
      <c r="N53" s="1018"/>
      <c r="O53" s="1018">
        <v>12953.48</v>
      </c>
      <c r="P53" s="1018"/>
      <c r="Q53" s="1018">
        <v>32993.129999999997</v>
      </c>
      <c r="R53" s="1018"/>
      <c r="S53" s="1018"/>
      <c r="T53" s="1018">
        <v>0</v>
      </c>
      <c r="U53" s="1018"/>
      <c r="V53" s="1018"/>
      <c r="W53" s="1018"/>
    </row>
    <row r="54" spans="1:23" ht="20.85" customHeight="1">
      <c r="T54" s="1016" t="s">
        <v>2036</v>
      </c>
      <c r="U54" s="1016"/>
      <c r="V54" s="1016"/>
      <c r="W54" s="1016"/>
    </row>
    <row r="55" spans="1:23" ht="16.149999999999999" customHeight="1">
      <c r="A55" s="1028"/>
      <c r="B55" s="1028"/>
      <c r="C55" s="1028"/>
      <c r="D55" s="1028"/>
      <c r="E55" s="1028"/>
      <c r="F55" s="1029" t="s">
        <v>3194</v>
      </c>
      <c r="G55" s="1029"/>
      <c r="H55" s="1029"/>
      <c r="I55" s="1029"/>
      <c r="J55" s="1029"/>
      <c r="K55" s="1029"/>
      <c r="L55" s="1029"/>
      <c r="M55" s="1029"/>
      <c r="N55" s="1029"/>
      <c r="O55" s="1029"/>
      <c r="P55" s="1029"/>
      <c r="Q55" s="1029"/>
      <c r="R55" s="1029"/>
      <c r="S55" s="1029"/>
      <c r="T55" s="1029"/>
      <c r="U55" s="1029"/>
    </row>
    <row r="56" spans="1:23" ht="12.95" customHeight="1">
      <c r="A56" s="1028"/>
      <c r="B56" s="1028"/>
      <c r="C56" s="1028"/>
      <c r="D56" s="1028"/>
      <c r="E56" s="1028"/>
      <c r="F56" s="1030" t="s">
        <v>79</v>
      </c>
      <c r="G56" s="1030"/>
      <c r="H56" s="1030"/>
      <c r="I56" s="1030"/>
      <c r="J56" s="1030"/>
      <c r="K56" s="1030"/>
      <c r="L56" s="1030"/>
      <c r="M56" s="1030"/>
      <c r="N56" s="1030"/>
      <c r="O56" s="1030"/>
      <c r="P56" s="1030"/>
      <c r="Q56" s="1030"/>
      <c r="R56" s="1030"/>
      <c r="S56" s="1030"/>
    </row>
    <row r="57" spans="1:23" ht="12.95" customHeight="1">
      <c r="D57" s="1025" t="s">
        <v>3553</v>
      </c>
      <c r="E57" s="1025"/>
      <c r="F57" s="1025"/>
      <c r="G57" s="1025"/>
      <c r="H57" s="1025"/>
      <c r="I57" s="1025"/>
      <c r="J57" s="1025"/>
      <c r="K57" s="1025"/>
      <c r="L57" s="1025"/>
      <c r="M57" s="1025"/>
      <c r="N57" s="1025"/>
      <c r="O57" s="1025"/>
      <c r="P57" s="1021" t="s">
        <v>1994</v>
      </c>
      <c r="Q57" s="1021"/>
      <c r="R57" s="1021"/>
      <c r="S57" s="1021"/>
      <c r="T57" s="1026" t="s">
        <v>3554</v>
      </c>
      <c r="U57" s="1026"/>
      <c r="V57" s="1026"/>
      <c r="W57" s="1026"/>
    </row>
    <row r="58" spans="1:23" ht="12.95" customHeight="1">
      <c r="B58" s="1024" t="s">
        <v>1996</v>
      </c>
      <c r="C58" s="1024"/>
      <c r="D58" s="1020" t="s">
        <v>1997</v>
      </c>
      <c r="E58" s="1020"/>
      <c r="F58" s="1020"/>
      <c r="G58" s="1020"/>
      <c r="H58" s="1020"/>
      <c r="I58" s="1020"/>
      <c r="J58" s="1020"/>
      <c r="K58" s="1020"/>
      <c r="L58" s="1020"/>
      <c r="M58" s="1020"/>
      <c r="N58" s="1020"/>
      <c r="O58" s="1020"/>
      <c r="P58" s="1020"/>
      <c r="Q58" s="1020"/>
      <c r="R58" s="1020"/>
      <c r="S58" s="986" t="s">
        <v>1997</v>
      </c>
      <c r="T58" s="1021" t="s">
        <v>3555</v>
      </c>
      <c r="U58" s="1021"/>
      <c r="V58" s="1021"/>
    </row>
    <row r="59" spans="1:23" ht="17.45" customHeight="1"/>
    <row r="60" spans="1:23" ht="8.25" customHeight="1">
      <c r="A60" s="987" t="s">
        <v>1347</v>
      </c>
      <c r="C60" s="1022" t="s">
        <v>1348</v>
      </c>
      <c r="D60" s="1022"/>
      <c r="F60" s="1022" t="s">
        <v>1349</v>
      </c>
      <c r="G60" s="1022"/>
      <c r="H60" s="1022"/>
      <c r="I60" s="1022"/>
      <c r="J60" s="988" t="s">
        <v>1350</v>
      </c>
      <c r="K60" s="988" t="s">
        <v>1351</v>
      </c>
      <c r="N60" s="988" t="s">
        <v>1350</v>
      </c>
      <c r="O60" s="1023" t="s">
        <v>1351</v>
      </c>
      <c r="P60" s="1023"/>
      <c r="R60" s="1023" t="s">
        <v>1350</v>
      </c>
      <c r="S60" s="1023"/>
      <c r="T60" s="1023" t="s">
        <v>1351</v>
      </c>
      <c r="U60" s="1023"/>
      <c r="V60" s="1023"/>
    </row>
    <row r="61" spans="1:23" ht="9.6" customHeight="1">
      <c r="A61" s="989" t="s">
        <v>1352</v>
      </c>
      <c r="C61" s="1019" t="s">
        <v>1386</v>
      </c>
      <c r="D61" s="1019"/>
      <c r="E61" s="1019"/>
      <c r="F61" s="1019" t="s">
        <v>2037</v>
      </c>
      <c r="G61" s="1019"/>
      <c r="H61" s="1019"/>
      <c r="I61" s="1018">
        <v>842.52</v>
      </c>
      <c r="J61" s="1018"/>
      <c r="K61" s="1018">
        <v>0</v>
      </c>
      <c r="L61" s="1018"/>
      <c r="M61" s="1018">
        <v>395.64</v>
      </c>
      <c r="N61" s="1018"/>
      <c r="O61" s="1018">
        <v>0</v>
      </c>
      <c r="P61" s="1018"/>
      <c r="Q61" s="1018">
        <v>1238.1600000000001</v>
      </c>
      <c r="R61" s="1018"/>
      <c r="S61" s="1018"/>
      <c r="T61" s="1018">
        <v>0</v>
      </c>
      <c r="U61" s="1018"/>
      <c r="V61" s="1018"/>
      <c r="W61" s="1018"/>
    </row>
    <row r="62" spans="1:23" ht="9.1999999999999993" customHeight="1">
      <c r="A62" s="989" t="s">
        <v>1352</v>
      </c>
      <c r="C62" s="1019" t="s">
        <v>1387</v>
      </c>
      <c r="D62" s="1019"/>
      <c r="E62" s="1019"/>
      <c r="F62" s="1019" t="s">
        <v>2038</v>
      </c>
      <c r="G62" s="1019"/>
      <c r="H62" s="1019"/>
      <c r="I62" s="1018">
        <v>142842.25</v>
      </c>
      <c r="J62" s="1018"/>
      <c r="K62" s="1018">
        <v>0</v>
      </c>
      <c r="L62" s="1018"/>
      <c r="M62" s="1018">
        <v>81437.119999999995</v>
      </c>
      <c r="N62" s="1018"/>
      <c r="O62" s="1018">
        <v>81437.119999999995</v>
      </c>
      <c r="P62" s="1018"/>
      <c r="Q62" s="1018">
        <v>142842.25</v>
      </c>
      <c r="R62" s="1018"/>
      <c r="S62" s="1018"/>
      <c r="T62" s="1018">
        <v>0</v>
      </c>
      <c r="U62" s="1018"/>
      <c r="V62" s="1018"/>
      <c r="W62" s="1018"/>
    </row>
    <row r="63" spans="1:23" ht="9.1999999999999993" customHeight="1">
      <c r="A63" s="989" t="s">
        <v>1352</v>
      </c>
      <c r="C63" s="1019" t="s">
        <v>1870</v>
      </c>
      <c r="D63" s="1019"/>
      <c r="E63" s="1019"/>
      <c r="F63" s="1019" t="s">
        <v>2039</v>
      </c>
      <c r="G63" s="1019"/>
      <c r="H63" s="1019"/>
      <c r="I63" s="1018">
        <v>0</v>
      </c>
      <c r="J63" s="1018"/>
      <c r="K63" s="1018">
        <v>0</v>
      </c>
      <c r="L63" s="1018"/>
      <c r="M63" s="1018">
        <v>37186.17</v>
      </c>
      <c r="N63" s="1018"/>
      <c r="O63" s="1018">
        <v>0</v>
      </c>
      <c r="P63" s="1018"/>
      <c r="Q63" s="1018">
        <v>37186.17</v>
      </c>
      <c r="R63" s="1018"/>
      <c r="S63" s="1018"/>
      <c r="T63" s="1018">
        <v>0</v>
      </c>
      <c r="U63" s="1018"/>
      <c r="V63" s="1018"/>
      <c r="W63" s="1018"/>
    </row>
    <row r="64" spans="1:23" ht="9.1999999999999993" customHeight="1">
      <c r="A64" s="989" t="s">
        <v>1352</v>
      </c>
      <c r="C64" s="1019" t="s">
        <v>1388</v>
      </c>
      <c r="D64" s="1019"/>
      <c r="E64" s="1019"/>
      <c r="F64" s="1019" t="s">
        <v>2040</v>
      </c>
      <c r="G64" s="1019"/>
      <c r="H64" s="1019"/>
      <c r="I64" s="1018">
        <v>0</v>
      </c>
      <c r="J64" s="1018"/>
      <c r="K64" s="1018">
        <v>0</v>
      </c>
      <c r="L64" s="1018"/>
      <c r="M64" s="1018">
        <v>1822.14</v>
      </c>
      <c r="N64" s="1018"/>
      <c r="O64" s="1018">
        <v>0</v>
      </c>
      <c r="P64" s="1018"/>
      <c r="Q64" s="1018">
        <v>1822.14</v>
      </c>
      <c r="R64" s="1018"/>
      <c r="S64" s="1018"/>
      <c r="T64" s="1018">
        <v>0</v>
      </c>
      <c r="U64" s="1018"/>
      <c r="V64" s="1018"/>
      <c r="W64" s="1018"/>
    </row>
    <row r="65" spans="1:23" ht="9.1999999999999993" customHeight="1">
      <c r="A65" s="989" t="s">
        <v>1352</v>
      </c>
      <c r="C65" s="1019" t="s">
        <v>1389</v>
      </c>
      <c r="D65" s="1019"/>
      <c r="E65" s="1019"/>
      <c r="F65" s="1019" t="s">
        <v>2041</v>
      </c>
      <c r="G65" s="1019"/>
      <c r="H65" s="1019"/>
      <c r="I65" s="1018">
        <v>874.89</v>
      </c>
      <c r="J65" s="1018"/>
      <c r="K65" s="1018">
        <v>0</v>
      </c>
      <c r="L65" s="1018"/>
      <c r="M65" s="1018">
        <v>294.99</v>
      </c>
      <c r="N65" s="1018"/>
      <c r="O65" s="1018">
        <v>0</v>
      </c>
      <c r="P65" s="1018"/>
      <c r="Q65" s="1018">
        <v>1169.8800000000001</v>
      </c>
      <c r="R65" s="1018"/>
      <c r="S65" s="1018"/>
      <c r="T65" s="1018">
        <v>0</v>
      </c>
      <c r="U65" s="1018"/>
      <c r="V65" s="1018"/>
      <c r="W65" s="1018"/>
    </row>
    <row r="66" spans="1:23" ht="9.1999999999999993" customHeight="1">
      <c r="A66" s="989" t="s">
        <v>1352</v>
      </c>
      <c r="C66" s="1019" t="s">
        <v>1390</v>
      </c>
      <c r="D66" s="1019"/>
      <c r="E66" s="1019"/>
      <c r="F66" s="1019" t="s">
        <v>2042</v>
      </c>
      <c r="G66" s="1019"/>
      <c r="H66" s="1019"/>
      <c r="I66" s="1018">
        <v>0</v>
      </c>
      <c r="J66" s="1018"/>
      <c r="K66" s="1018">
        <v>0</v>
      </c>
      <c r="L66" s="1018"/>
      <c r="M66" s="1018">
        <v>3582.14</v>
      </c>
      <c r="N66" s="1018"/>
      <c r="O66" s="1018">
        <v>0</v>
      </c>
      <c r="P66" s="1018"/>
      <c r="Q66" s="1018">
        <v>3582.14</v>
      </c>
      <c r="R66" s="1018"/>
      <c r="S66" s="1018"/>
      <c r="T66" s="1018">
        <v>0</v>
      </c>
      <c r="U66" s="1018"/>
      <c r="V66" s="1018"/>
      <c r="W66" s="1018"/>
    </row>
    <row r="67" spans="1:23" ht="9.1999999999999993" customHeight="1">
      <c r="A67" s="989" t="s">
        <v>1352</v>
      </c>
      <c r="C67" s="1019" t="s">
        <v>1391</v>
      </c>
      <c r="D67" s="1019"/>
      <c r="E67" s="1019"/>
      <c r="F67" s="1019" t="s">
        <v>2043</v>
      </c>
      <c r="G67" s="1019"/>
      <c r="H67" s="1019"/>
      <c r="I67" s="1018">
        <v>2659.42</v>
      </c>
      <c r="J67" s="1018"/>
      <c r="K67" s="1018">
        <v>0</v>
      </c>
      <c r="L67" s="1018"/>
      <c r="M67" s="1018">
        <v>1329.71</v>
      </c>
      <c r="N67" s="1018"/>
      <c r="O67" s="1018">
        <v>2659.42</v>
      </c>
      <c r="P67" s="1018"/>
      <c r="Q67" s="1018">
        <v>1329.71</v>
      </c>
      <c r="R67" s="1018"/>
      <c r="S67" s="1018"/>
      <c r="T67" s="1018">
        <v>0</v>
      </c>
      <c r="U67" s="1018"/>
      <c r="V67" s="1018"/>
      <c r="W67" s="1018"/>
    </row>
    <row r="68" spans="1:23" ht="9.1999999999999993" customHeight="1">
      <c r="A68" s="989" t="s">
        <v>1352</v>
      </c>
      <c r="C68" s="1019" t="s">
        <v>1392</v>
      </c>
      <c r="D68" s="1019"/>
      <c r="E68" s="1019"/>
      <c r="F68" s="1019" t="s">
        <v>2044</v>
      </c>
      <c r="G68" s="1019"/>
      <c r="H68" s="1019"/>
      <c r="I68" s="1018">
        <v>0</v>
      </c>
      <c r="J68" s="1018"/>
      <c r="K68" s="1018">
        <v>0</v>
      </c>
      <c r="L68" s="1018"/>
      <c r="M68" s="1018">
        <v>79450.399999999994</v>
      </c>
      <c r="N68" s="1018"/>
      <c r="O68" s="1018">
        <v>39035.67</v>
      </c>
      <c r="P68" s="1018"/>
      <c r="Q68" s="1018">
        <v>40414.730000000003</v>
      </c>
      <c r="R68" s="1018"/>
      <c r="S68" s="1018"/>
      <c r="T68" s="1018">
        <v>0</v>
      </c>
      <c r="U68" s="1018"/>
      <c r="V68" s="1018"/>
      <c r="W68" s="1018"/>
    </row>
    <row r="69" spans="1:23" ht="9.1999999999999993" customHeight="1">
      <c r="A69" s="989" t="s">
        <v>1352</v>
      </c>
      <c r="C69" s="1019" t="s">
        <v>1393</v>
      </c>
      <c r="D69" s="1019"/>
      <c r="E69" s="1019"/>
      <c r="F69" s="1019" t="s">
        <v>2045</v>
      </c>
      <c r="G69" s="1019"/>
      <c r="H69" s="1019"/>
      <c r="I69" s="1018">
        <v>25468.560000000001</v>
      </c>
      <c r="J69" s="1018"/>
      <c r="K69" s="1018">
        <v>0</v>
      </c>
      <c r="L69" s="1018"/>
      <c r="M69" s="1018">
        <v>23596.1</v>
      </c>
      <c r="N69" s="1018"/>
      <c r="O69" s="1018">
        <v>25400.720000000001</v>
      </c>
      <c r="P69" s="1018"/>
      <c r="Q69" s="1018">
        <v>23663.94</v>
      </c>
      <c r="R69" s="1018"/>
      <c r="S69" s="1018"/>
      <c r="T69" s="1018">
        <v>0</v>
      </c>
      <c r="U69" s="1018"/>
      <c r="V69" s="1018"/>
      <c r="W69" s="1018"/>
    </row>
    <row r="70" spans="1:23" ht="9.1999999999999993" customHeight="1">
      <c r="A70" s="989" t="s">
        <v>1352</v>
      </c>
      <c r="C70" s="1019" t="s">
        <v>1394</v>
      </c>
      <c r="D70" s="1019"/>
      <c r="E70" s="1019"/>
      <c r="F70" s="1019" t="s">
        <v>2046</v>
      </c>
      <c r="G70" s="1019"/>
      <c r="H70" s="1019"/>
      <c r="I70" s="1018">
        <v>2636.13</v>
      </c>
      <c r="J70" s="1018"/>
      <c r="K70" s="1018">
        <v>0</v>
      </c>
      <c r="L70" s="1018"/>
      <c r="M70" s="1018">
        <v>0</v>
      </c>
      <c r="N70" s="1018"/>
      <c r="O70" s="1018">
        <v>0</v>
      </c>
      <c r="P70" s="1018"/>
      <c r="Q70" s="1018">
        <v>2636.13</v>
      </c>
      <c r="R70" s="1018"/>
      <c r="S70" s="1018"/>
      <c r="T70" s="1018">
        <v>0</v>
      </c>
      <c r="U70" s="1018"/>
      <c r="V70" s="1018"/>
      <c r="W70" s="1018"/>
    </row>
    <row r="71" spans="1:23" ht="9.1999999999999993" customHeight="1">
      <c r="A71" s="989" t="s">
        <v>1352</v>
      </c>
      <c r="C71" s="1019" t="s">
        <v>1395</v>
      </c>
      <c r="D71" s="1019"/>
      <c r="E71" s="1019"/>
      <c r="F71" s="1019" t="s">
        <v>2047</v>
      </c>
      <c r="G71" s="1019"/>
      <c r="H71" s="1019"/>
      <c r="I71" s="1018">
        <v>2668.14</v>
      </c>
      <c r="J71" s="1018"/>
      <c r="K71" s="1018">
        <v>0</v>
      </c>
      <c r="L71" s="1018"/>
      <c r="M71" s="1018">
        <v>1114.76</v>
      </c>
      <c r="N71" s="1018"/>
      <c r="O71" s="1018">
        <v>1207.1400000000001</v>
      </c>
      <c r="P71" s="1018"/>
      <c r="Q71" s="1018">
        <v>2575.7600000000002</v>
      </c>
      <c r="R71" s="1018"/>
      <c r="S71" s="1018"/>
      <c r="T71" s="1018">
        <v>0</v>
      </c>
      <c r="U71" s="1018"/>
      <c r="V71" s="1018"/>
      <c r="W71" s="1018"/>
    </row>
    <row r="72" spans="1:23" ht="9.1999999999999993" customHeight="1">
      <c r="A72" s="989" t="s">
        <v>1352</v>
      </c>
      <c r="C72" s="1019" t="s">
        <v>1396</v>
      </c>
      <c r="D72" s="1019"/>
      <c r="E72" s="1019"/>
      <c r="F72" s="1019" t="s">
        <v>2048</v>
      </c>
      <c r="G72" s="1019"/>
      <c r="H72" s="1019"/>
      <c r="I72" s="1018">
        <v>0</v>
      </c>
      <c r="J72" s="1018"/>
      <c r="K72" s="1018">
        <v>0</v>
      </c>
      <c r="L72" s="1018"/>
      <c r="M72" s="1018">
        <v>130508.92</v>
      </c>
      <c r="N72" s="1018"/>
      <c r="O72" s="1018">
        <v>63382.720000000001</v>
      </c>
      <c r="P72" s="1018"/>
      <c r="Q72" s="1018">
        <v>67126.2</v>
      </c>
      <c r="R72" s="1018"/>
      <c r="S72" s="1018"/>
      <c r="T72" s="1018">
        <v>0</v>
      </c>
      <c r="U72" s="1018"/>
      <c r="V72" s="1018"/>
      <c r="W72" s="1018"/>
    </row>
    <row r="73" spans="1:23" ht="9.1999999999999993" customHeight="1">
      <c r="A73" s="989" t="s">
        <v>1352</v>
      </c>
      <c r="C73" s="1019" t="s">
        <v>1397</v>
      </c>
      <c r="D73" s="1019"/>
      <c r="E73" s="1019"/>
      <c r="F73" s="1019" t="s">
        <v>2049</v>
      </c>
      <c r="G73" s="1019"/>
      <c r="H73" s="1019"/>
      <c r="I73" s="1018">
        <v>71088.539999999994</v>
      </c>
      <c r="J73" s="1018"/>
      <c r="K73" s="1018">
        <v>0</v>
      </c>
      <c r="L73" s="1018"/>
      <c r="M73" s="1018">
        <v>20264.490000000002</v>
      </c>
      <c r="N73" s="1018"/>
      <c r="O73" s="1018">
        <v>20264.490000000002</v>
      </c>
      <c r="P73" s="1018"/>
      <c r="Q73" s="1018">
        <v>71088.539999999994</v>
      </c>
      <c r="R73" s="1018"/>
      <c r="S73" s="1018"/>
      <c r="T73" s="1018">
        <v>0</v>
      </c>
      <c r="U73" s="1018"/>
      <c r="V73" s="1018"/>
      <c r="W73" s="1018"/>
    </row>
    <row r="74" spans="1:23" ht="9.1999999999999993" customHeight="1">
      <c r="A74" s="989" t="s">
        <v>1352</v>
      </c>
      <c r="C74" s="1019" t="s">
        <v>1833</v>
      </c>
      <c r="D74" s="1019"/>
      <c r="E74" s="1019"/>
      <c r="F74" s="1019" t="s">
        <v>2050</v>
      </c>
      <c r="G74" s="1019"/>
      <c r="H74" s="1019"/>
      <c r="I74" s="1018">
        <v>10854.08</v>
      </c>
      <c r="J74" s="1018"/>
      <c r="K74" s="1018">
        <v>0</v>
      </c>
      <c r="L74" s="1018"/>
      <c r="M74" s="1018">
        <v>3331.48</v>
      </c>
      <c r="N74" s="1018"/>
      <c r="O74" s="1018">
        <v>3655.01</v>
      </c>
      <c r="P74" s="1018"/>
      <c r="Q74" s="1018">
        <v>10530.55</v>
      </c>
      <c r="R74" s="1018"/>
      <c r="S74" s="1018"/>
      <c r="T74" s="1018">
        <v>0</v>
      </c>
      <c r="U74" s="1018"/>
      <c r="V74" s="1018"/>
      <c r="W74" s="1018"/>
    </row>
    <row r="75" spans="1:23" ht="9.1999999999999993" customHeight="1">
      <c r="A75" s="989" t="s">
        <v>1352</v>
      </c>
      <c r="C75" s="1019" t="s">
        <v>1398</v>
      </c>
      <c r="D75" s="1019"/>
      <c r="E75" s="1019"/>
      <c r="F75" s="1019" t="s">
        <v>2051</v>
      </c>
      <c r="G75" s="1019"/>
      <c r="H75" s="1019"/>
      <c r="I75" s="1018">
        <v>0</v>
      </c>
      <c r="J75" s="1018"/>
      <c r="K75" s="1018">
        <v>0</v>
      </c>
      <c r="L75" s="1018"/>
      <c r="M75" s="1018">
        <v>23969.65</v>
      </c>
      <c r="N75" s="1018"/>
      <c r="O75" s="1018">
        <v>0</v>
      </c>
      <c r="P75" s="1018"/>
      <c r="Q75" s="1018">
        <v>23969.65</v>
      </c>
      <c r="R75" s="1018"/>
      <c r="S75" s="1018"/>
      <c r="T75" s="1018">
        <v>0</v>
      </c>
      <c r="U75" s="1018"/>
      <c r="V75" s="1018"/>
      <c r="W75" s="1018"/>
    </row>
    <row r="76" spans="1:23" ht="9.1999999999999993" customHeight="1">
      <c r="A76" s="989" t="s">
        <v>1352</v>
      </c>
      <c r="C76" s="1019" t="s">
        <v>1399</v>
      </c>
      <c r="D76" s="1019"/>
      <c r="E76" s="1019"/>
      <c r="F76" s="1019" t="s">
        <v>2052</v>
      </c>
      <c r="G76" s="1019"/>
      <c r="H76" s="1019"/>
      <c r="I76" s="1018">
        <v>17409.48</v>
      </c>
      <c r="J76" s="1018"/>
      <c r="K76" s="1018">
        <v>0</v>
      </c>
      <c r="L76" s="1018"/>
      <c r="M76" s="1018">
        <v>9999.98</v>
      </c>
      <c r="N76" s="1018"/>
      <c r="O76" s="1018">
        <v>0</v>
      </c>
      <c r="P76" s="1018"/>
      <c r="Q76" s="1018">
        <v>27409.46</v>
      </c>
      <c r="R76" s="1018"/>
      <c r="S76" s="1018"/>
      <c r="T76" s="1018">
        <v>0</v>
      </c>
      <c r="U76" s="1018"/>
      <c r="V76" s="1018"/>
      <c r="W76" s="1018"/>
    </row>
    <row r="77" spans="1:23" ht="9.1999999999999993" customHeight="1">
      <c r="A77" s="989" t="s">
        <v>1352</v>
      </c>
      <c r="C77" s="1019" t="s">
        <v>1400</v>
      </c>
      <c r="D77" s="1019"/>
      <c r="E77" s="1019"/>
      <c r="F77" s="1019" t="s">
        <v>2053</v>
      </c>
      <c r="G77" s="1019"/>
      <c r="H77" s="1019"/>
      <c r="I77" s="1018">
        <v>0</v>
      </c>
      <c r="J77" s="1018"/>
      <c r="K77" s="1018">
        <v>0</v>
      </c>
      <c r="L77" s="1018"/>
      <c r="M77" s="1018">
        <v>856.99</v>
      </c>
      <c r="N77" s="1018"/>
      <c r="O77" s="1018">
        <v>856.99</v>
      </c>
      <c r="P77" s="1018"/>
      <c r="Q77" s="1018">
        <v>0</v>
      </c>
      <c r="R77" s="1018"/>
      <c r="S77" s="1018"/>
      <c r="T77" s="1018">
        <v>0</v>
      </c>
      <c r="U77" s="1018"/>
      <c r="V77" s="1018"/>
      <c r="W77" s="1018"/>
    </row>
    <row r="78" spans="1:23" ht="9.1999999999999993" customHeight="1">
      <c r="A78" s="989" t="s">
        <v>1352</v>
      </c>
      <c r="C78" s="1019" t="s">
        <v>1401</v>
      </c>
      <c r="D78" s="1019"/>
      <c r="E78" s="1019"/>
      <c r="F78" s="1019" t="s">
        <v>2054</v>
      </c>
      <c r="G78" s="1019"/>
      <c r="H78" s="1019"/>
      <c r="I78" s="1018">
        <v>9767.65</v>
      </c>
      <c r="J78" s="1018"/>
      <c r="K78" s="1018">
        <v>0</v>
      </c>
      <c r="L78" s="1018"/>
      <c r="M78" s="1018">
        <v>1237.75</v>
      </c>
      <c r="N78" s="1018"/>
      <c r="O78" s="1018">
        <v>9699.7999999999993</v>
      </c>
      <c r="P78" s="1018"/>
      <c r="Q78" s="1018">
        <v>1305.5999999999999</v>
      </c>
      <c r="R78" s="1018"/>
      <c r="S78" s="1018"/>
      <c r="T78" s="1018">
        <v>0</v>
      </c>
      <c r="U78" s="1018"/>
      <c r="V78" s="1018"/>
      <c r="W78" s="1018"/>
    </row>
    <row r="79" spans="1:23" ht="9.1999999999999993" customHeight="1">
      <c r="A79" s="989" t="s">
        <v>1352</v>
      </c>
      <c r="C79" s="1019" t="s">
        <v>1402</v>
      </c>
      <c r="D79" s="1019"/>
      <c r="E79" s="1019"/>
      <c r="F79" s="1019" t="s">
        <v>2055</v>
      </c>
      <c r="G79" s="1019"/>
      <c r="H79" s="1019"/>
      <c r="I79" s="1018">
        <v>205.18</v>
      </c>
      <c r="J79" s="1018"/>
      <c r="K79" s="1018">
        <v>0</v>
      </c>
      <c r="L79" s="1018"/>
      <c r="M79" s="1018">
        <v>450.76</v>
      </c>
      <c r="N79" s="1018"/>
      <c r="O79" s="1018">
        <v>450.76</v>
      </c>
      <c r="P79" s="1018"/>
      <c r="Q79" s="1018">
        <v>205.18</v>
      </c>
      <c r="R79" s="1018"/>
      <c r="S79" s="1018"/>
      <c r="T79" s="1018">
        <v>0</v>
      </c>
      <c r="U79" s="1018"/>
      <c r="V79" s="1018"/>
      <c r="W79" s="1018"/>
    </row>
    <row r="80" spans="1:23" ht="9.1999999999999993" customHeight="1">
      <c r="A80" s="989" t="s">
        <v>1352</v>
      </c>
      <c r="C80" s="1019" t="s">
        <v>1403</v>
      </c>
      <c r="D80" s="1019"/>
      <c r="E80" s="1019"/>
      <c r="F80" s="1019" t="s">
        <v>2056</v>
      </c>
      <c r="G80" s="1019"/>
      <c r="H80" s="1019"/>
      <c r="I80" s="1018">
        <v>301625.8</v>
      </c>
      <c r="J80" s="1018"/>
      <c r="K80" s="1018">
        <v>0</v>
      </c>
      <c r="L80" s="1018"/>
      <c r="M80" s="1018">
        <v>107208.27</v>
      </c>
      <c r="N80" s="1018"/>
      <c r="O80" s="1018">
        <v>141157.94</v>
      </c>
      <c r="P80" s="1018"/>
      <c r="Q80" s="1018">
        <v>267676.13</v>
      </c>
      <c r="R80" s="1018"/>
      <c r="S80" s="1018"/>
      <c r="T80" s="1018">
        <v>0</v>
      </c>
      <c r="U80" s="1018"/>
      <c r="V80" s="1018"/>
      <c r="W80" s="1018"/>
    </row>
    <row r="81" spans="1:23" ht="9.1999999999999993" customHeight="1">
      <c r="A81" s="989" t="s">
        <v>1352</v>
      </c>
      <c r="C81" s="1019" t="s">
        <v>1404</v>
      </c>
      <c r="D81" s="1019"/>
      <c r="E81" s="1019"/>
      <c r="F81" s="1019" t="s">
        <v>2057</v>
      </c>
      <c r="G81" s="1019"/>
      <c r="H81" s="1019"/>
      <c r="I81" s="1018">
        <v>739300.42</v>
      </c>
      <c r="J81" s="1018"/>
      <c r="K81" s="1018">
        <v>0</v>
      </c>
      <c r="L81" s="1018"/>
      <c r="M81" s="1018">
        <v>138638.64000000001</v>
      </c>
      <c r="N81" s="1018"/>
      <c r="O81" s="1018">
        <v>739300.48</v>
      </c>
      <c r="P81" s="1018"/>
      <c r="Q81" s="1018">
        <v>138638.57999999999</v>
      </c>
      <c r="R81" s="1018"/>
      <c r="S81" s="1018"/>
      <c r="T81" s="1018">
        <v>0</v>
      </c>
      <c r="U81" s="1018"/>
      <c r="V81" s="1018"/>
      <c r="W81" s="1018"/>
    </row>
    <row r="82" spans="1:23" ht="9.1999999999999993" customHeight="1">
      <c r="A82" s="989" t="s">
        <v>1352</v>
      </c>
      <c r="C82" s="1019" t="s">
        <v>1405</v>
      </c>
      <c r="D82" s="1019"/>
      <c r="E82" s="1019"/>
      <c r="F82" s="1019" t="s">
        <v>2058</v>
      </c>
      <c r="G82" s="1019"/>
      <c r="H82" s="1019"/>
      <c r="I82" s="1018">
        <v>21810.58</v>
      </c>
      <c r="J82" s="1018"/>
      <c r="K82" s="1018">
        <v>0</v>
      </c>
      <c r="L82" s="1018"/>
      <c r="M82" s="1018">
        <v>0</v>
      </c>
      <c r="N82" s="1018"/>
      <c r="O82" s="1018">
        <v>6436.83</v>
      </c>
      <c r="P82" s="1018"/>
      <c r="Q82" s="1018">
        <v>15373.75</v>
      </c>
      <c r="R82" s="1018"/>
      <c r="S82" s="1018"/>
      <c r="T82" s="1018">
        <v>0</v>
      </c>
      <c r="U82" s="1018"/>
      <c r="V82" s="1018"/>
      <c r="W82" s="1018"/>
    </row>
    <row r="83" spans="1:23" ht="9.1999999999999993" customHeight="1">
      <c r="A83" s="989" t="s">
        <v>1352</v>
      </c>
      <c r="C83" s="1019" t="s">
        <v>1406</v>
      </c>
      <c r="D83" s="1019"/>
      <c r="E83" s="1019"/>
      <c r="F83" s="1019" t="s">
        <v>2059</v>
      </c>
      <c r="G83" s="1019"/>
      <c r="H83" s="1019"/>
      <c r="I83" s="1018">
        <v>2073.44</v>
      </c>
      <c r="J83" s="1018"/>
      <c r="K83" s="1018">
        <v>0</v>
      </c>
      <c r="L83" s="1018"/>
      <c r="M83" s="1018">
        <v>2073.44</v>
      </c>
      <c r="N83" s="1018"/>
      <c r="O83" s="1018">
        <v>2073.44</v>
      </c>
      <c r="P83" s="1018"/>
      <c r="Q83" s="1018">
        <v>2073.44</v>
      </c>
      <c r="R83" s="1018"/>
      <c r="S83" s="1018"/>
      <c r="T83" s="1018">
        <v>0</v>
      </c>
      <c r="U83" s="1018"/>
      <c r="V83" s="1018"/>
      <c r="W83" s="1018"/>
    </row>
    <row r="84" spans="1:23" ht="9.1999999999999993" customHeight="1">
      <c r="A84" s="989" t="s">
        <v>1352</v>
      </c>
      <c r="C84" s="1019" t="s">
        <v>1407</v>
      </c>
      <c r="D84" s="1019"/>
      <c r="E84" s="1019"/>
      <c r="F84" s="1019" t="s">
        <v>2060</v>
      </c>
      <c r="G84" s="1019"/>
      <c r="H84" s="1019"/>
      <c r="I84" s="1018">
        <v>6855.24</v>
      </c>
      <c r="J84" s="1018"/>
      <c r="K84" s="1018">
        <v>0</v>
      </c>
      <c r="L84" s="1018"/>
      <c r="M84" s="1018">
        <v>2210.58</v>
      </c>
      <c r="N84" s="1018"/>
      <c r="O84" s="1018">
        <v>2210.58</v>
      </c>
      <c r="P84" s="1018"/>
      <c r="Q84" s="1018">
        <v>6855.24</v>
      </c>
      <c r="R84" s="1018"/>
      <c r="S84" s="1018"/>
      <c r="T84" s="1018">
        <v>0</v>
      </c>
      <c r="U84" s="1018"/>
      <c r="V84" s="1018"/>
      <c r="W84" s="1018"/>
    </row>
    <row r="85" spans="1:23" ht="9.1999999999999993" customHeight="1">
      <c r="A85" s="989" t="s">
        <v>1352</v>
      </c>
      <c r="C85" s="1019" t="s">
        <v>1408</v>
      </c>
      <c r="D85" s="1019"/>
      <c r="E85" s="1019"/>
      <c r="F85" s="1019" t="s">
        <v>2061</v>
      </c>
      <c r="G85" s="1019"/>
      <c r="H85" s="1019"/>
      <c r="I85" s="1018">
        <v>4064.12</v>
      </c>
      <c r="J85" s="1018"/>
      <c r="K85" s="1018">
        <v>0</v>
      </c>
      <c r="L85" s="1018"/>
      <c r="M85" s="1018">
        <v>3580.6</v>
      </c>
      <c r="N85" s="1018"/>
      <c r="O85" s="1018">
        <v>4064.12</v>
      </c>
      <c r="P85" s="1018"/>
      <c r="Q85" s="1018">
        <v>3580.6</v>
      </c>
      <c r="R85" s="1018"/>
      <c r="S85" s="1018"/>
      <c r="T85" s="1018">
        <v>0</v>
      </c>
      <c r="U85" s="1018"/>
      <c r="V85" s="1018"/>
      <c r="W85" s="1018"/>
    </row>
    <row r="86" spans="1:23" ht="9.1999999999999993" customHeight="1">
      <c r="A86" s="989" t="s">
        <v>1352</v>
      </c>
      <c r="C86" s="1019" t="s">
        <v>1409</v>
      </c>
      <c r="D86" s="1019"/>
      <c r="E86" s="1019"/>
      <c r="F86" s="1019" t="s">
        <v>2062</v>
      </c>
      <c r="G86" s="1019"/>
      <c r="H86" s="1019"/>
      <c r="I86" s="1018">
        <v>0</v>
      </c>
      <c r="J86" s="1018"/>
      <c r="K86" s="1018">
        <v>0</v>
      </c>
      <c r="L86" s="1018"/>
      <c r="M86" s="1018">
        <v>3203.81</v>
      </c>
      <c r="N86" s="1018"/>
      <c r="O86" s="1018">
        <v>3203.81</v>
      </c>
      <c r="P86" s="1018"/>
      <c r="Q86" s="1018">
        <v>0</v>
      </c>
      <c r="R86" s="1018"/>
      <c r="S86" s="1018"/>
      <c r="T86" s="1018">
        <v>0</v>
      </c>
      <c r="U86" s="1018"/>
      <c r="V86" s="1018"/>
      <c r="W86" s="1018"/>
    </row>
    <row r="87" spans="1:23" ht="9.1999999999999993" customHeight="1">
      <c r="A87" s="989" t="s">
        <v>1352</v>
      </c>
      <c r="C87" s="1019" t="s">
        <v>1410</v>
      </c>
      <c r="D87" s="1019"/>
      <c r="E87" s="1019"/>
      <c r="F87" s="1019" t="s">
        <v>2063</v>
      </c>
      <c r="G87" s="1019"/>
      <c r="H87" s="1019"/>
      <c r="I87" s="1018">
        <v>3926.54</v>
      </c>
      <c r="J87" s="1018"/>
      <c r="K87" s="1018">
        <v>0</v>
      </c>
      <c r="L87" s="1018"/>
      <c r="M87" s="1018">
        <v>518.48</v>
      </c>
      <c r="N87" s="1018"/>
      <c r="O87" s="1018">
        <v>518.48</v>
      </c>
      <c r="P87" s="1018"/>
      <c r="Q87" s="1018">
        <v>3926.54</v>
      </c>
      <c r="R87" s="1018"/>
      <c r="S87" s="1018"/>
      <c r="T87" s="1018">
        <v>0</v>
      </c>
      <c r="U87" s="1018"/>
      <c r="V87" s="1018"/>
      <c r="W87" s="1018"/>
    </row>
    <row r="88" spans="1:23" ht="9.1999999999999993" customHeight="1">
      <c r="A88" s="989" t="s">
        <v>1352</v>
      </c>
      <c r="C88" s="1019" t="s">
        <v>1411</v>
      </c>
      <c r="D88" s="1019"/>
      <c r="E88" s="1019"/>
      <c r="F88" s="1019" t="s">
        <v>2064</v>
      </c>
      <c r="G88" s="1019"/>
      <c r="H88" s="1019"/>
      <c r="I88" s="1018">
        <v>0</v>
      </c>
      <c r="J88" s="1018"/>
      <c r="K88" s="1018">
        <v>0</v>
      </c>
      <c r="L88" s="1018"/>
      <c r="M88" s="1018">
        <v>39899.31</v>
      </c>
      <c r="N88" s="1018"/>
      <c r="O88" s="1018">
        <v>0</v>
      </c>
      <c r="P88" s="1018"/>
      <c r="Q88" s="1018">
        <v>39899.31</v>
      </c>
      <c r="R88" s="1018"/>
      <c r="S88" s="1018"/>
      <c r="T88" s="1018">
        <v>0</v>
      </c>
      <c r="U88" s="1018"/>
      <c r="V88" s="1018"/>
      <c r="W88" s="1018"/>
    </row>
    <row r="89" spans="1:23" ht="9.1999999999999993" customHeight="1">
      <c r="A89" s="989" t="s">
        <v>1352</v>
      </c>
      <c r="C89" s="1019" t="s">
        <v>1412</v>
      </c>
      <c r="D89" s="1019"/>
      <c r="E89" s="1019"/>
      <c r="F89" s="1019" t="s">
        <v>2065</v>
      </c>
      <c r="G89" s="1019"/>
      <c r="H89" s="1019"/>
      <c r="I89" s="1018">
        <v>5859.99</v>
      </c>
      <c r="J89" s="1018"/>
      <c r="K89" s="1018">
        <v>0</v>
      </c>
      <c r="L89" s="1018"/>
      <c r="M89" s="1018">
        <v>1000.36</v>
      </c>
      <c r="N89" s="1018"/>
      <c r="O89" s="1018">
        <v>0</v>
      </c>
      <c r="P89" s="1018"/>
      <c r="Q89" s="1018">
        <v>6860.35</v>
      </c>
      <c r="R89" s="1018"/>
      <c r="S89" s="1018"/>
      <c r="T89" s="1018">
        <v>0</v>
      </c>
      <c r="U89" s="1018"/>
      <c r="V89" s="1018"/>
      <c r="W89" s="1018"/>
    </row>
    <row r="90" spans="1:23" ht="9.1999999999999993" customHeight="1">
      <c r="A90" s="989" t="s">
        <v>1352</v>
      </c>
      <c r="C90" s="1019" t="s">
        <v>1413</v>
      </c>
      <c r="D90" s="1019"/>
      <c r="E90" s="1019"/>
      <c r="F90" s="1019" t="s">
        <v>2066</v>
      </c>
      <c r="G90" s="1019"/>
      <c r="H90" s="1019"/>
      <c r="I90" s="1018">
        <v>1307.18</v>
      </c>
      <c r="J90" s="1018"/>
      <c r="K90" s="1018">
        <v>0</v>
      </c>
      <c r="L90" s="1018"/>
      <c r="M90" s="1018">
        <v>653.59</v>
      </c>
      <c r="N90" s="1018"/>
      <c r="O90" s="1018">
        <v>1307.18</v>
      </c>
      <c r="P90" s="1018"/>
      <c r="Q90" s="1018">
        <v>653.59</v>
      </c>
      <c r="R90" s="1018"/>
      <c r="S90" s="1018"/>
      <c r="T90" s="1018">
        <v>0</v>
      </c>
      <c r="U90" s="1018"/>
      <c r="V90" s="1018"/>
      <c r="W90" s="1018"/>
    </row>
    <row r="91" spans="1:23" ht="9.1999999999999993" customHeight="1">
      <c r="A91" s="989" t="s">
        <v>1352</v>
      </c>
      <c r="C91" s="1019" t="s">
        <v>1414</v>
      </c>
      <c r="D91" s="1019"/>
      <c r="E91" s="1019"/>
      <c r="F91" s="1019" t="s">
        <v>2067</v>
      </c>
      <c r="G91" s="1019"/>
      <c r="H91" s="1019"/>
      <c r="I91" s="1018">
        <v>137321.28</v>
      </c>
      <c r="J91" s="1018"/>
      <c r="K91" s="1018">
        <v>0</v>
      </c>
      <c r="L91" s="1018"/>
      <c r="M91" s="1018">
        <v>11382.69</v>
      </c>
      <c r="N91" s="1018"/>
      <c r="O91" s="1018">
        <v>52790.76</v>
      </c>
      <c r="P91" s="1018"/>
      <c r="Q91" s="1018">
        <v>95913.21</v>
      </c>
      <c r="R91" s="1018"/>
      <c r="S91" s="1018"/>
      <c r="T91" s="1018">
        <v>0</v>
      </c>
      <c r="U91" s="1018"/>
      <c r="V91" s="1018"/>
      <c r="W91" s="1018"/>
    </row>
    <row r="92" spans="1:23" ht="9.1999999999999993" customHeight="1">
      <c r="A92" s="989" t="s">
        <v>1352</v>
      </c>
      <c r="C92" s="1019" t="s">
        <v>1415</v>
      </c>
      <c r="D92" s="1019"/>
      <c r="E92" s="1019"/>
      <c r="F92" s="1019" t="s">
        <v>2068</v>
      </c>
      <c r="G92" s="1019"/>
      <c r="H92" s="1019"/>
      <c r="I92" s="1018">
        <v>1391.12</v>
      </c>
      <c r="J92" s="1018"/>
      <c r="K92" s="1018">
        <v>0</v>
      </c>
      <c r="L92" s="1018"/>
      <c r="M92" s="1018">
        <v>13312.41</v>
      </c>
      <c r="N92" s="1018"/>
      <c r="O92" s="1018">
        <v>0</v>
      </c>
      <c r="P92" s="1018"/>
      <c r="Q92" s="1018">
        <v>14703.53</v>
      </c>
      <c r="R92" s="1018"/>
      <c r="S92" s="1018"/>
      <c r="T92" s="1018">
        <v>0</v>
      </c>
      <c r="U92" s="1018"/>
      <c r="V92" s="1018"/>
      <c r="W92" s="1018"/>
    </row>
    <row r="93" spans="1:23" ht="9.1999999999999993" customHeight="1">
      <c r="A93" s="989" t="s">
        <v>1352</v>
      </c>
      <c r="C93" s="1019" t="s">
        <v>1416</v>
      </c>
      <c r="D93" s="1019"/>
      <c r="E93" s="1019"/>
      <c r="F93" s="1019" t="s">
        <v>2069</v>
      </c>
      <c r="G93" s="1019"/>
      <c r="H93" s="1019"/>
      <c r="I93" s="1018">
        <v>797.95</v>
      </c>
      <c r="J93" s="1018"/>
      <c r="K93" s="1018">
        <v>0</v>
      </c>
      <c r="L93" s="1018"/>
      <c r="M93" s="1018">
        <v>958.88</v>
      </c>
      <c r="N93" s="1018"/>
      <c r="O93" s="1018">
        <v>958.88</v>
      </c>
      <c r="P93" s="1018"/>
      <c r="Q93" s="1018">
        <v>797.95</v>
      </c>
      <c r="R93" s="1018"/>
      <c r="S93" s="1018"/>
      <c r="T93" s="1018">
        <v>0</v>
      </c>
      <c r="U93" s="1018"/>
      <c r="V93" s="1018"/>
      <c r="W93" s="1018"/>
    </row>
    <row r="94" spans="1:23" ht="9.1999999999999993" customHeight="1">
      <c r="A94" s="989" t="s">
        <v>1352</v>
      </c>
      <c r="C94" s="1019" t="s">
        <v>1417</v>
      </c>
      <c r="D94" s="1019"/>
      <c r="E94" s="1019"/>
      <c r="F94" s="1019" t="s">
        <v>2070</v>
      </c>
      <c r="G94" s="1019"/>
      <c r="H94" s="1019"/>
      <c r="I94" s="1018">
        <v>14504.93</v>
      </c>
      <c r="J94" s="1018"/>
      <c r="K94" s="1018">
        <v>0</v>
      </c>
      <c r="L94" s="1018"/>
      <c r="M94" s="1018">
        <v>32747.77</v>
      </c>
      <c r="N94" s="1018"/>
      <c r="O94" s="1018">
        <v>16827.48</v>
      </c>
      <c r="P94" s="1018"/>
      <c r="Q94" s="1018">
        <v>30425.22</v>
      </c>
      <c r="R94" s="1018"/>
      <c r="S94" s="1018"/>
      <c r="T94" s="1018">
        <v>0</v>
      </c>
      <c r="U94" s="1018"/>
      <c r="V94" s="1018"/>
      <c r="W94" s="1018"/>
    </row>
    <row r="95" spans="1:23" ht="9.1999999999999993" customHeight="1">
      <c r="A95" s="989" t="s">
        <v>1352</v>
      </c>
      <c r="C95" s="1019" t="s">
        <v>1418</v>
      </c>
      <c r="D95" s="1019"/>
      <c r="E95" s="1019"/>
      <c r="F95" s="1019" t="s">
        <v>2071</v>
      </c>
      <c r="G95" s="1019"/>
      <c r="H95" s="1019"/>
      <c r="I95" s="1018">
        <v>0</v>
      </c>
      <c r="J95" s="1018"/>
      <c r="K95" s="1018">
        <v>0</v>
      </c>
      <c r="L95" s="1018"/>
      <c r="M95" s="1018">
        <v>329216.57</v>
      </c>
      <c r="N95" s="1018"/>
      <c r="O95" s="1018">
        <v>0</v>
      </c>
      <c r="P95" s="1018"/>
      <c r="Q95" s="1018">
        <v>329216.57</v>
      </c>
      <c r="R95" s="1018"/>
      <c r="S95" s="1018"/>
      <c r="T95" s="1018">
        <v>0</v>
      </c>
      <c r="U95" s="1018"/>
      <c r="V95" s="1018"/>
      <c r="W95" s="1018"/>
    </row>
    <row r="96" spans="1:23" ht="9.1999999999999993" customHeight="1">
      <c r="A96" s="989" t="s">
        <v>1352</v>
      </c>
      <c r="C96" s="1019" t="s">
        <v>1419</v>
      </c>
      <c r="D96" s="1019"/>
      <c r="E96" s="1019"/>
      <c r="F96" s="1019" t="s">
        <v>2072</v>
      </c>
      <c r="G96" s="1019"/>
      <c r="H96" s="1019"/>
      <c r="I96" s="1018">
        <v>725.16</v>
      </c>
      <c r="J96" s="1018"/>
      <c r="K96" s="1018">
        <v>0</v>
      </c>
      <c r="L96" s="1018"/>
      <c r="M96" s="1018">
        <v>800.55</v>
      </c>
      <c r="N96" s="1018"/>
      <c r="O96" s="1018">
        <v>800.55</v>
      </c>
      <c r="P96" s="1018"/>
      <c r="Q96" s="1018">
        <v>725.16</v>
      </c>
      <c r="R96" s="1018"/>
      <c r="S96" s="1018"/>
      <c r="T96" s="1018">
        <v>0</v>
      </c>
      <c r="U96" s="1018"/>
      <c r="V96" s="1018"/>
      <c r="W96" s="1018"/>
    </row>
    <row r="97" spans="1:23" ht="9.1999999999999993" customHeight="1">
      <c r="A97" s="989" t="s">
        <v>1352</v>
      </c>
      <c r="C97" s="1019" t="s">
        <v>1850</v>
      </c>
      <c r="D97" s="1019"/>
      <c r="E97" s="1019"/>
      <c r="F97" s="1019" t="s">
        <v>2073</v>
      </c>
      <c r="G97" s="1019"/>
      <c r="H97" s="1019"/>
      <c r="I97" s="1018">
        <v>89.98</v>
      </c>
      <c r="J97" s="1018"/>
      <c r="K97" s="1018">
        <v>0</v>
      </c>
      <c r="L97" s="1018"/>
      <c r="M97" s="1018">
        <v>4064.37</v>
      </c>
      <c r="N97" s="1018"/>
      <c r="O97" s="1018">
        <v>1892.04</v>
      </c>
      <c r="P97" s="1018"/>
      <c r="Q97" s="1018">
        <v>2262.31</v>
      </c>
      <c r="R97" s="1018"/>
      <c r="S97" s="1018"/>
      <c r="T97" s="1018">
        <v>0</v>
      </c>
      <c r="U97" s="1018"/>
      <c r="V97" s="1018"/>
      <c r="W97" s="1018"/>
    </row>
    <row r="98" spans="1:23" ht="9.1999999999999993" customHeight="1">
      <c r="A98" s="989" t="s">
        <v>1352</v>
      </c>
      <c r="C98" s="1019" t="s">
        <v>1420</v>
      </c>
      <c r="D98" s="1019"/>
      <c r="E98" s="1019"/>
      <c r="F98" s="1019" t="s">
        <v>1039</v>
      </c>
      <c r="G98" s="1019"/>
      <c r="H98" s="1019"/>
      <c r="I98" s="1018">
        <v>2636.72</v>
      </c>
      <c r="J98" s="1018"/>
      <c r="K98" s="1018">
        <v>0</v>
      </c>
      <c r="L98" s="1018"/>
      <c r="M98" s="1018">
        <v>2421.0300000000002</v>
      </c>
      <c r="N98" s="1018"/>
      <c r="O98" s="1018">
        <v>2636.72</v>
      </c>
      <c r="P98" s="1018"/>
      <c r="Q98" s="1018">
        <v>2421.0300000000002</v>
      </c>
      <c r="R98" s="1018"/>
      <c r="S98" s="1018"/>
      <c r="T98" s="1018">
        <v>0</v>
      </c>
      <c r="U98" s="1018"/>
      <c r="V98" s="1018"/>
      <c r="W98" s="1018"/>
    </row>
    <row r="99" spans="1:23" ht="9.1999999999999993" customHeight="1">
      <c r="A99" s="989" t="s">
        <v>1352</v>
      </c>
      <c r="C99" s="1019" t="s">
        <v>1421</v>
      </c>
      <c r="D99" s="1019"/>
      <c r="E99" s="1019"/>
      <c r="F99" s="1019" t="s">
        <v>2074</v>
      </c>
      <c r="G99" s="1019"/>
      <c r="H99" s="1019"/>
      <c r="I99" s="1018">
        <v>19451</v>
      </c>
      <c r="J99" s="1018"/>
      <c r="K99" s="1018">
        <v>0</v>
      </c>
      <c r="L99" s="1018"/>
      <c r="M99" s="1018">
        <v>13001.09</v>
      </c>
      <c r="N99" s="1018"/>
      <c r="O99" s="1018">
        <v>13001.09</v>
      </c>
      <c r="P99" s="1018"/>
      <c r="Q99" s="1018">
        <v>19451</v>
      </c>
      <c r="R99" s="1018"/>
      <c r="S99" s="1018"/>
      <c r="T99" s="1018">
        <v>0</v>
      </c>
      <c r="U99" s="1018"/>
      <c r="V99" s="1018"/>
      <c r="W99" s="1018"/>
    </row>
    <row r="100" spans="1:23" ht="9.1999999999999993" customHeight="1">
      <c r="A100" s="989" t="s">
        <v>1352</v>
      </c>
      <c r="C100" s="1019" t="s">
        <v>1422</v>
      </c>
      <c r="D100" s="1019"/>
      <c r="E100" s="1019"/>
      <c r="F100" s="1019" t="s">
        <v>2078</v>
      </c>
      <c r="G100" s="1019"/>
      <c r="H100" s="1019"/>
      <c r="I100" s="1018">
        <v>23808.85</v>
      </c>
      <c r="J100" s="1018"/>
      <c r="K100" s="1018">
        <v>0</v>
      </c>
      <c r="L100" s="1018"/>
      <c r="M100" s="1018">
        <v>4052.34</v>
      </c>
      <c r="N100" s="1018"/>
      <c r="O100" s="1018">
        <v>723.69</v>
      </c>
      <c r="P100" s="1018"/>
      <c r="Q100" s="1018">
        <v>27137.5</v>
      </c>
      <c r="R100" s="1018"/>
      <c r="S100" s="1018"/>
      <c r="T100" s="1018">
        <v>0</v>
      </c>
      <c r="U100" s="1018"/>
      <c r="V100" s="1018"/>
      <c r="W100" s="1018"/>
    </row>
    <row r="101" spans="1:23" ht="9.1999999999999993" customHeight="1">
      <c r="A101" s="989" t="s">
        <v>1352</v>
      </c>
      <c r="C101" s="1019" t="s">
        <v>1423</v>
      </c>
      <c r="D101" s="1019"/>
      <c r="E101" s="1019"/>
      <c r="F101" s="1019" t="s">
        <v>2079</v>
      </c>
      <c r="G101" s="1019"/>
      <c r="H101" s="1019"/>
      <c r="I101" s="1018">
        <v>179104.99</v>
      </c>
      <c r="J101" s="1018"/>
      <c r="K101" s="1018">
        <v>0</v>
      </c>
      <c r="L101" s="1018"/>
      <c r="M101" s="1018">
        <v>165653.15</v>
      </c>
      <c r="N101" s="1018"/>
      <c r="O101" s="1018">
        <v>165344.34</v>
      </c>
      <c r="P101" s="1018"/>
      <c r="Q101" s="1018">
        <v>179413.8</v>
      </c>
      <c r="R101" s="1018"/>
      <c r="S101" s="1018"/>
      <c r="T101" s="1018">
        <v>0</v>
      </c>
      <c r="U101" s="1018"/>
      <c r="V101" s="1018"/>
      <c r="W101" s="1018"/>
    </row>
    <row r="102" spans="1:23" ht="9.1999999999999993" customHeight="1">
      <c r="A102" s="989" t="s">
        <v>1352</v>
      </c>
      <c r="C102" s="1019" t="s">
        <v>1424</v>
      </c>
      <c r="D102" s="1019"/>
      <c r="E102" s="1019"/>
      <c r="F102" s="1019" t="s">
        <v>2080</v>
      </c>
      <c r="G102" s="1019"/>
      <c r="H102" s="1019"/>
      <c r="I102" s="1018">
        <v>42097.06</v>
      </c>
      <c r="J102" s="1018"/>
      <c r="K102" s="1018">
        <v>0</v>
      </c>
      <c r="L102" s="1018"/>
      <c r="M102" s="1018">
        <v>27380.41</v>
      </c>
      <c r="N102" s="1018"/>
      <c r="O102" s="1018">
        <v>21480.21</v>
      </c>
      <c r="P102" s="1018"/>
      <c r="Q102" s="1018">
        <v>47997.26</v>
      </c>
      <c r="R102" s="1018"/>
      <c r="S102" s="1018"/>
      <c r="T102" s="1018">
        <v>0</v>
      </c>
      <c r="U102" s="1018"/>
      <c r="V102" s="1018"/>
      <c r="W102" s="1018"/>
    </row>
    <row r="103" spans="1:23" ht="9.1999999999999993" customHeight="1">
      <c r="A103" s="989" t="s">
        <v>1352</v>
      </c>
      <c r="C103" s="1019" t="s">
        <v>1425</v>
      </c>
      <c r="D103" s="1019"/>
      <c r="E103" s="1019"/>
      <c r="F103" s="1019" t="s">
        <v>2081</v>
      </c>
      <c r="G103" s="1019"/>
      <c r="H103" s="1019"/>
      <c r="I103" s="1018">
        <v>602133.17000000004</v>
      </c>
      <c r="J103" s="1018"/>
      <c r="K103" s="1018">
        <v>0</v>
      </c>
      <c r="L103" s="1018"/>
      <c r="M103" s="1018">
        <v>131878.82999999999</v>
      </c>
      <c r="N103" s="1018"/>
      <c r="O103" s="1018">
        <v>64318.51</v>
      </c>
      <c r="P103" s="1018"/>
      <c r="Q103" s="1018">
        <v>669693.49</v>
      </c>
      <c r="R103" s="1018"/>
      <c r="S103" s="1018"/>
      <c r="T103" s="1018">
        <v>0</v>
      </c>
      <c r="U103" s="1018"/>
      <c r="V103" s="1018"/>
      <c r="W103" s="1018"/>
    </row>
    <row r="104" spans="1:23" ht="9.1999999999999993" customHeight="1">
      <c r="A104" s="989" t="s">
        <v>1352</v>
      </c>
      <c r="C104" s="1019" t="s">
        <v>1426</v>
      </c>
      <c r="D104" s="1019"/>
      <c r="E104" s="1019"/>
      <c r="F104" s="1019" t="s">
        <v>2082</v>
      </c>
      <c r="G104" s="1019"/>
      <c r="H104" s="1019"/>
      <c r="I104" s="1018">
        <v>110127.37</v>
      </c>
      <c r="J104" s="1018"/>
      <c r="K104" s="1018">
        <v>0</v>
      </c>
      <c r="L104" s="1018"/>
      <c r="M104" s="1018">
        <v>106340.79</v>
      </c>
      <c r="N104" s="1018"/>
      <c r="O104" s="1018">
        <v>106290.63</v>
      </c>
      <c r="P104" s="1018"/>
      <c r="Q104" s="1018">
        <v>110177.53</v>
      </c>
      <c r="R104" s="1018"/>
      <c r="S104" s="1018"/>
      <c r="T104" s="1018">
        <v>0</v>
      </c>
      <c r="U104" s="1018"/>
      <c r="V104" s="1018"/>
      <c r="W104" s="1018"/>
    </row>
    <row r="105" spans="1:23" ht="9.1999999999999993" customHeight="1">
      <c r="A105" s="989" t="s">
        <v>1352</v>
      </c>
      <c r="C105" s="1019" t="s">
        <v>1427</v>
      </c>
      <c r="D105" s="1019"/>
      <c r="E105" s="1019"/>
      <c r="F105" s="1019" t="s">
        <v>2083</v>
      </c>
      <c r="G105" s="1019"/>
      <c r="H105" s="1019"/>
      <c r="I105" s="1018">
        <v>107125.43</v>
      </c>
      <c r="J105" s="1018"/>
      <c r="K105" s="1018">
        <v>0</v>
      </c>
      <c r="L105" s="1018"/>
      <c r="M105" s="1018">
        <v>101461.08</v>
      </c>
      <c r="N105" s="1018"/>
      <c r="O105" s="1018">
        <v>101461.08</v>
      </c>
      <c r="P105" s="1018"/>
      <c r="Q105" s="1018">
        <v>107125.43</v>
      </c>
      <c r="R105" s="1018"/>
      <c r="S105" s="1018"/>
      <c r="T105" s="1018">
        <v>0</v>
      </c>
      <c r="U105" s="1018"/>
      <c r="V105" s="1018"/>
      <c r="W105" s="1018"/>
    </row>
    <row r="106" spans="1:23" ht="9.1999999999999993" customHeight="1">
      <c r="A106" s="989" t="s">
        <v>1352</v>
      </c>
      <c r="C106" s="1019" t="s">
        <v>1428</v>
      </c>
      <c r="D106" s="1019"/>
      <c r="E106" s="1019"/>
      <c r="F106" s="1019" t="s">
        <v>2084</v>
      </c>
      <c r="G106" s="1019"/>
      <c r="H106" s="1019"/>
      <c r="I106" s="1018">
        <v>78366.95</v>
      </c>
      <c r="J106" s="1018"/>
      <c r="K106" s="1018">
        <v>0</v>
      </c>
      <c r="L106" s="1018"/>
      <c r="M106" s="1018">
        <v>6057.21</v>
      </c>
      <c r="N106" s="1018"/>
      <c r="O106" s="1018">
        <v>60280.79</v>
      </c>
      <c r="P106" s="1018"/>
      <c r="Q106" s="1018">
        <v>24143.37</v>
      </c>
      <c r="R106" s="1018"/>
      <c r="S106" s="1018"/>
      <c r="T106" s="1018">
        <v>0</v>
      </c>
      <c r="U106" s="1018"/>
      <c r="V106" s="1018"/>
      <c r="W106" s="1018"/>
    </row>
    <row r="107" spans="1:23" ht="9.1999999999999993" customHeight="1">
      <c r="A107" s="989" t="s">
        <v>1352</v>
      </c>
      <c r="C107" s="1019" t="s">
        <v>1429</v>
      </c>
      <c r="D107" s="1019"/>
      <c r="E107" s="1019"/>
      <c r="F107" s="1019" t="s">
        <v>2085</v>
      </c>
      <c r="G107" s="1019"/>
      <c r="H107" s="1019"/>
      <c r="I107" s="1018">
        <v>525.01</v>
      </c>
      <c r="J107" s="1018"/>
      <c r="K107" s="1018">
        <v>0</v>
      </c>
      <c r="L107" s="1018"/>
      <c r="M107" s="1018">
        <v>833.89</v>
      </c>
      <c r="N107" s="1018"/>
      <c r="O107" s="1018">
        <v>833.89</v>
      </c>
      <c r="P107" s="1018"/>
      <c r="Q107" s="1018">
        <v>525.01</v>
      </c>
      <c r="R107" s="1018"/>
      <c r="S107" s="1018"/>
      <c r="T107" s="1018">
        <v>0</v>
      </c>
      <c r="U107" s="1018"/>
      <c r="V107" s="1018"/>
      <c r="W107" s="1018"/>
    </row>
    <row r="108" spans="1:23" ht="9.1999999999999993" customHeight="1">
      <c r="A108" s="989" t="s">
        <v>1352</v>
      </c>
      <c r="C108" s="1019" t="s">
        <v>1430</v>
      </c>
      <c r="D108" s="1019"/>
      <c r="E108" s="1019"/>
      <c r="F108" s="1019" t="s">
        <v>2086</v>
      </c>
      <c r="G108" s="1019"/>
      <c r="H108" s="1019"/>
      <c r="I108" s="1018">
        <v>1029.2</v>
      </c>
      <c r="J108" s="1018"/>
      <c r="K108" s="1018">
        <v>0</v>
      </c>
      <c r="L108" s="1018"/>
      <c r="M108" s="1018">
        <v>833.89</v>
      </c>
      <c r="N108" s="1018"/>
      <c r="O108" s="1018">
        <v>833.89</v>
      </c>
      <c r="P108" s="1018"/>
      <c r="Q108" s="1018">
        <v>1029.2</v>
      </c>
      <c r="R108" s="1018"/>
      <c r="S108" s="1018"/>
      <c r="T108" s="1018">
        <v>0</v>
      </c>
      <c r="U108" s="1018"/>
      <c r="V108" s="1018"/>
      <c r="W108" s="1018"/>
    </row>
    <row r="109" spans="1:23" ht="17.45" customHeight="1">
      <c r="T109" s="1016" t="s">
        <v>2075</v>
      </c>
      <c r="U109" s="1016"/>
      <c r="V109" s="1016"/>
      <c r="W109" s="1016"/>
    </row>
    <row r="110" spans="1:23" ht="16.149999999999999" customHeight="1">
      <c r="A110" s="1028"/>
      <c r="B110" s="1028"/>
      <c r="C110" s="1028"/>
      <c r="D110" s="1028"/>
      <c r="E110" s="1028"/>
      <c r="F110" s="1029" t="s">
        <v>3194</v>
      </c>
      <c r="G110" s="1029"/>
      <c r="H110" s="1029"/>
      <c r="I110" s="1029"/>
      <c r="J110" s="1029"/>
      <c r="K110" s="1029"/>
      <c r="L110" s="1029"/>
      <c r="M110" s="1029"/>
      <c r="N110" s="1029"/>
      <c r="O110" s="1029"/>
      <c r="P110" s="1029"/>
      <c r="Q110" s="1029"/>
      <c r="R110" s="1029"/>
      <c r="S110" s="1029"/>
      <c r="T110" s="1029"/>
      <c r="U110" s="1029"/>
    </row>
    <row r="111" spans="1:23" ht="12.95" customHeight="1">
      <c r="A111" s="1028"/>
      <c r="B111" s="1028"/>
      <c r="C111" s="1028"/>
      <c r="D111" s="1028"/>
      <c r="E111" s="1028"/>
      <c r="F111" s="1030" t="s">
        <v>79</v>
      </c>
      <c r="G111" s="1030"/>
      <c r="H111" s="1030"/>
      <c r="I111" s="1030"/>
      <c r="J111" s="1030"/>
      <c r="K111" s="1030"/>
      <c r="L111" s="1030"/>
      <c r="M111" s="1030"/>
      <c r="N111" s="1030"/>
      <c r="O111" s="1030"/>
      <c r="P111" s="1030"/>
      <c r="Q111" s="1030"/>
      <c r="R111" s="1030"/>
      <c r="S111" s="1030"/>
    </row>
    <row r="112" spans="1:23" ht="12.95" customHeight="1">
      <c r="B112" s="1024" t="s">
        <v>1996</v>
      </c>
      <c r="C112" s="1024"/>
      <c r="D112" s="1024"/>
      <c r="E112" s="1024"/>
      <c r="F112" s="1024"/>
      <c r="G112" s="1025" t="s">
        <v>3553</v>
      </c>
      <c r="H112" s="1025"/>
      <c r="I112" s="1025"/>
      <c r="J112" s="1025"/>
      <c r="K112" s="1025"/>
      <c r="L112" s="1025"/>
      <c r="M112" s="1025"/>
      <c r="N112" s="1025"/>
      <c r="O112" s="1025"/>
      <c r="P112" s="1021" t="s">
        <v>1994</v>
      </c>
      <c r="Q112" s="1021"/>
      <c r="R112" s="1021"/>
      <c r="S112" s="1021"/>
      <c r="T112" s="1026" t="s">
        <v>3554</v>
      </c>
      <c r="U112" s="1026"/>
      <c r="V112" s="1026"/>
      <c r="W112" s="1026"/>
    </row>
    <row r="113" spans="1:23" ht="12.95" customHeight="1">
      <c r="B113" s="1024" t="s">
        <v>2076</v>
      </c>
      <c r="C113" s="1024"/>
      <c r="D113" s="1024"/>
      <c r="E113" s="1024"/>
      <c r="F113" s="1024"/>
      <c r="G113" s="1027" t="s">
        <v>2077</v>
      </c>
      <c r="H113" s="1027"/>
      <c r="I113" s="1027"/>
      <c r="J113" s="1027"/>
      <c r="K113" s="1027"/>
      <c r="L113" s="1027"/>
      <c r="M113" s="1027"/>
      <c r="N113" s="1027"/>
      <c r="O113" s="1027"/>
      <c r="P113" s="1027"/>
      <c r="Q113" s="1027"/>
      <c r="R113" s="1027"/>
    </row>
    <row r="114" spans="1:23" ht="17.45" customHeight="1">
      <c r="D114" s="1020" t="s">
        <v>1997</v>
      </c>
      <c r="E114" s="1020"/>
      <c r="F114" s="1020"/>
      <c r="G114" s="1020"/>
      <c r="H114" s="1020"/>
      <c r="I114" s="1020"/>
      <c r="J114" s="1020"/>
      <c r="K114" s="1020"/>
      <c r="L114" s="1020"/>
      <c r="M114" s="1020"/>
      <c r="N114" s="1020"/>
      <c r="O114" s="1020"/>
      <c r="P114" s="1020"/>
      <c r="Q114" s="1020"/>
      <c r="R114" s="1020"/>
      <c r="S114" s="986" t="s">
        <v>1997</v>
      </c>
      <c r="T114" s="1021" t="s">
        <v>3555</v>
      </c>
      <c r="U114" s="1021"/>
      <c r="V114" s="1021"/>
    </row>
    <row r="115" spans="1:23" ht="8.25" customHeight="1">
      <c r="A115" s="987" t="s">
        <v>1347</v>
      </c>
      <c r="C115" s="1022" t="s">
        <v>1348</v>
      </c>
      <c r="D115" s="1022"/>
      <c r="F115" s="1022" t="s">
        <v>1349</v>
      </c>
      <c r="G115" s="1022"/>
      <c r="H115" s="1022"/>
      <c r="I115" s="1022"/>
      <c r="J115" s="988" t="s">
        <v>1350</v>
      </c>
      <c r="K115" s="988" t="s">
        <v>1351</v>
      </c>
      <c r="N115" s="988" t="s">
        <v>1350</v>
      </c>
      <c r="O115" s="1023" t="s">
        <v>1351</v>
      </c>
      <c r="P115" s="1023"/>
      <c r="R115" s="1023" t="s">
        <v>1350</v>
      </c>
      <c r="S115" s="1023"/>
      <c r="T115" s="1023" t="s">
        <v>1351</v>
      </c>
      <c r="U115" s="1023"/>
      <c r="V115" s="1023"/>
    </row>
    <row r="116" spans="1:23" ht="9.6" customHeight="1">
      <c r="A116" s="989" t="s">
        <v>1352</v>
      </c>
      <c r="C116" s="1019" t="s">
        <v>1431</v>
      </c>
      <c r="D116" s="1019"/>
      <c r="E116" s="1019"/>
      <c r="F116" s="1019" t="s">
        <v>2087</v>
      </c>
      <c r="G116" s="1019"/>
      <c r="H116" s="1019"/>
      <c r="I116" s="1018">
        <v>213122.94</v>
      </c>
      <c r="J116" s="1018"/>
      <c r="K116" s="1018">
        <v>0</v>
      </c>
      <c r="L116" s="1018"/>
      <c r="M116" s="1018">
        <v>104807.62</v>
      </c>
      <c r="N116" s="1018"/>
      <c r="O116" s="1018">
        <v>0</v>
      </c>
      <c r="P116" s="1018"/>
      <c r="Q116" s="1018">
        <v>317930.56</v>
      </c>
      <c r="R116" s="1018"/>
      <c r="S116" s="1018"/>
      <c r="T116" s="1018">
        <v>0</v>
      </c>
      <c r="U116" s="1018"/>
      <c r="V116" s="1018"/>
      <c r="W116" s="1018"/>
    </row>
    <row r="117" spans="1:23" ht="9.1999999999999993" customHeight="1">
      <c r="A117" s="989" t="s">
        <v>1352</v>
      </c>
      <c r="C117" s="1019" t="s">
        <v>1846</v>
      </c>
      <c r="D117" s="1019"/>
      <c r="E117" s="1019"/>
      <c r="F117" s="1019" t="s">
        <v>2088</v>
      </c>
      <c r="G117" s="1019"/>
      <c r="H117" s="1019"/>
      <c r="I117" s="1018">
        <v>224745.39</v>
      </c>
      <c r="J117" s="1018"/>
      <c r="K117" s="1018">
        <v>0</v>
      </c>
      <c r="L117" s="1018"/>
      <c r="M117" s="1018">
        <v>0</v>
      </c>
      <c r="N117" s="1018"/>
      <c r="O117" s="1018">
        <v>0</v>
      </c>
      <c r="P117" s="1018"/>
      <c r="Q117" s="1018">
        <v>224745.39</v>
      </c>
      <c r="R117" s="1018"/>
      <c r="S117" s="1018"/>
      <c r="T117" s="1018">
        <v>0</v>
      </c>
      <c r="U117" s="1018"/>
      <c r="V117" s="1018"/>
      <c r="W117" s="1018"/>
    </row>
    <row r="118" spans="1:23" ht="9.1999999999999993" customHeight="1">
      <c r="A118" s="989" t="s">
        <v>1352</v>
      </c>
      <c r="C118" s="1019" t="s">
        <v>1432</v>
      </c>
      <c r="D118" s="1019"/>
      <c r="E118" s="1019"/>
      <c r="F118" s="1019" t="s">
        <v>2089</v>
      </c>
      <c r="G118" s="1019"/>
      <c r="H118" s="1019"/>
      <c r="I118" s="1018">
        <v>210092.64</v>
      </c>
      <c r="J118" s="1018"/>
      <c r="K118" s="1018">
        <v>0</v>
      </c>
      <c r="L118" s="1018"/>
      <c r="M118" s="1018">
        <v>198537.57</v>
      </c>
      <c r="N118" s="1018"/>
      <c r="O118" s="1018">
        <v>206841.65</v>
      </c>
      <c r="P118" s="1018"/>
      <c r="Q118" s="1018">
        <v>201788.56</v>
      </c>
      <c r="R118" s="1018"/>
      <c r="S118" s="1018"/>
      <c r="T118" s="1018">
        <v>0</v>
      </c>
      <c r="U118" s="1018"/>
      <c r="V118" s="1018"/>
      <c r="W118" s="1018"/>
    </row>
    <row r="119" spans="1:23" ht="9.1999999999999993" customHeight="1">
      <c r="A119" s="989" t="s">
        <v>1352</v>
      </c>
      <c r="C119" s="1019" t="s">
        <v>1433</v>
      </c>
      <c r="D119" s="1019"/>
      <c r="E119" s="1019"/>
      <c r="F119" s="1019" t="s">
        <v>2090</v>
      </c>
      <c r="G119" s="1019"/>
      <c r="H119" s="1019"/>
      <c r="I119" s="1018">
        <v>23516.38</v>
      </c>
      <c r="J119" s="1018"/>
      <c r="K119" s="1018">
        <v>0</v>
      </c>
      <c r="L119" s="1018"/>
      <c r="M119" s="1018">
        <v>7437.38</v>
      </c>
      <c r="N119" s="1018"/>
      <c r="O119" s="1018">
        <v>3718.69</v>
      </c>
      <c r="P119" s="1018"/>
      <c r="Q119" s="1018">
        <v>27235.07</v>
      </c>
      <c r="R119" s="1018"/>
      <c r="S119" s="1018"/>
      <c r="T119" s="1018">
        <v>0</v>
      </c>
      <c r="U119" s="1018"/>
      <c r="V119" s="1018"/>
      <c r="W119" s="1018"/>
    </row>
    <row r="120" spans="1:23" ht="9.1999999999999993" customHeight="1">
      <c r="A120" s="989" t="s">
        <v>1352</v>
      </c>
      <c r="C120" s="1019" t="s">
        <v>1434</v>
      </c>
      <c r="D120" s="1019"/>
      <c r="E120" s="1019"/>
      <c r="F120" s="1019" t="s">
        <v>2091</v>
      </c>
      <c r="G120" s="1019"/>
      <c r="H120" s="1019"/>
      <c r="I120" s="1018">
        <v>4313.83</v>
      </c>
      <c r="J120" s="1018"/>
      <c r="K120" s="1018">
        <v>0</v>
      </c>
      <c r="L120" s="1018"/>
      <c r="M120" s="1018">
        <v>901.5</v>
      </c>
      <c r="N120" s="1018"/>
      <c r="O120" s="1018">
        <v>901.5</v>
      </c>
      <c r="P120" s="1018"/>
      <c r="Q120" s="1018">
        <v>4313.83</v>
      </c>
      <c r="R120" s="1018"/>
      <c r="S120" s="1018"/>
      <c r="T120" s="1018">
        <v>0</v>
      </c>
      <c r="U120" s="1018"/>
      <c r="V120" s="1018"/>
      <c r="W120" s="1018"/>
    </row>
    <row r="121" spans="1:23" ht="9.1999999999999993" customHeight="1">
      <c r="A121" s="989" t="s">
        <v>1352</v>
      </c>
      <c r="C121" s="1019" t="s">
        <v>1825</v>
      </c>
      <c r="D121" s="1019"/>
      <c r="E121" s="1019"/>
      <c r="F121" s="1019" t="s">
        <v>2092</v>
      </c>
      <c r="G121" s="1019"/>
      <c r="H121" s="1019"/>
      <c r="I121" s="1018">
        <v>3488.46</v>
      </c>
      <c r="J121" s="1018"/>
      <c r="K121" s="1018">
        <v>0</v>
      </c>
      <c r="L121" s="1018"/>
      <c r="M121" s="1018">
        <v>2071.33</v>
      </c>
      <c r="N121" s="1018"/>
      <c r="O121" s="1018">
        <v>2071.33</v>
      </c>
      <c r="P121" s="1018"/>
      <c r="Q121" s="1018">
        <v>3488.46</v>
      </c>
      <c r="R121" s="1018"/>
      <c r="S121" s="1018"/>
      <c r="T121" s="1018">
        <v>0</v>
      </c>
      <c r="U121" s="1018"/>
      <c r="V121" s="1018"/>
      <c r="W121" s="1018"/>
    </row>
    <row r="122" spans="1:23" ht="9.1999999999999993" customHeight="1">
      <c r="A122" s="989" t="s">
        <v>1352</v>
      </c>
      <c r="C122" s="1019" t="s">
        <v>1435</v>
      </c>
      <c r="D122" s="1019"/>
      <c r="E122" s="1019"/>
      <c r="F122" s="1019" t="s">
        <v>2093</v>
      </c>
      <c r="G122" s="1019"/>
      <c r="H122" s="1019"/>
      <c r="I122" s="1018">
        <v>1513.77</v>
      </c>
      <c r="J122" s="1018"/>
      <c r="K122" s="1018">
        <v>0</v>
      </c>
      <c r="L122" s="1018"/>
      <c r="M122" s="1018">
        <v>622.27</v>
      </c>
      <c r="N122" s="1018"/>
      <c r="O122" s="1018">
        <v>0</v>
      </c>
      <c r="P122" s="1018"/>
      <c r="Q122" s="1018">
        <v>2136.04</v>
      </c>
      <c r="R122" s="1018"/>
      <c r="S122" s="1018"/>
      <c r="T122" s="1018">
        <v>0</v>
      </c>
      <c r="U122" s="1018"/>
      <c r="V122" s="1018"/>
      <c r="W122" s="1018"/>
    </row>
    <row r="123" spans="1:23" ht="9.1999999999999993" customHeight="1">
      <c r="A123" s="989" t="s">
        <v>1352</v>
      </c>
      <c r="C123" s="1019" t="s">
        <v>1436</v>
      </c>
      <c r="D123" s="1019"/>
      <c r="E123" s="1019"/>
      <c r="F123" s="1019" t="s">
        <v>2094</v>
      </c>
      <c r="G123" s="1019"/>
      <c r="H123" s="1019"/>
      <c r="I123" s="1018">
        <v>11028.98</v>
      </c>
      <c r="J123" s="1018"/>
      <c r="K123" s="1018">
        <v>0</v>
      </c>
      <c r="L123" s="1018"/>
      <c r="M123" s="1018">
        <v>0</v>
      </c>
      <c r="N123" s="1018"/>
      <c r="O123" s="1018">
        <v>0</v>
      </c>
      <c r="P123" s="1018"/>
      <c r="Q123" s="1018">
        <v>11028.98</v>
      </c>
      <c r="R123" s="1018"/>
      <c r="S123" s="1018"/>
      <c r="T123" s="1018">
        <v>0</v>
      </c>
      <c r="U123" s="1018"/>
      <c r="V123" s="1018"/>
      <c r="W123" s="1018"/>
    </row>
    <row r="124" spans="1:23" ht="9.1999999999999993" customHeight="1">
      <c r="A124" s="989" t="s">
        <v>1352</v>
      </c>
      <c r="C124" s="1019" t="s">
        <v>1437</v>
      </c>
      <c r="D124" s="1019"/>
      <c r="E124" s="1019"/>
      <c r="F124" s="1019" t="s">
        <v>2095</v>
      </c>
      <c r="G124" s="1019"/>
      <c r="H124" s="1019"/>
      <c r="I124" s="1018">
        <v>1773.3</v>
      </c>
      <c r="J124" s="1018"/>
      <c r="K124" s="1018">
        <v>0</v>
      </c>
      <c r="L124" s="1018"/>
      <c r="M124" s="1018">
        <v>0</v>
      </c>
      <c r="N124" s="1018"/>
      <c r="O124" s="1018">
        <v>0</v>
      </c>
      <c r="P124" s="1018"/>
      <c r="Q124" s="1018">
        <v>1773.3</v>
      </c>
      <c r="R124" s="1018"/>
      <c r="S124" s="1018"/>
      <c r="T124" s="1018">
        <v>0</v>
      </c>
      <c r="U124" s="1018"/>
      <c r="V124" s="1018"/>
      <c r="W124" s="1018"/>
    </row>
    <row r="125" spans="1:23" ht="9.1999999999999993" customHeight="1">
      <c r="A125" s="989" t="s">
        <v>1352</v>
      </c>
      <c r="C125" s="1019" t="s">
        <v>1438</v>
      </c>
      <c r="D125" s="1019"/>
      <c r="E125" s="1019"/>
      <c r="F125" s="1019" t="s">
        <v>3379</v>
      </c>
      <c r="G125" s="1019"/>
      <c r="H125" s="1019"/>
      <c r="I125" s="1018">
        <v>225268.64</v>
      </c>
      <c r="J125" s="1018"/>
      <c r="K125" s="1018">
        <v>0</v>
      </c>
      <c r="L125" s="1018"/>
      <c r="M125" s="1018">
        <v>51882.400000000001</v>
      </c>
      <c r="N125" s="1018"/>
      <c r="O125" s="1018">
        <v>51882.400000000001</v>
      </c>
      <c r="P125" s="1018"/>
      <c r="Q125" s="1018">
        <v>225268.64</v>
      </c>
      <c r="R125" s="1018"/>
      <c r="S125" s="1018"/>
      <c r="T125" s="1018">
        <v>0</v>
      </c>
      <c r="U125" s="1018"/>
      <c r="V125" s="1018"/>
      <c r="W125" s="1018"/>
    </row>
    <row r="126" spans="1:23" ht="9.4" customHeight="1">
      <c r="A126" s="989" t="s">
        <v>1352</v>
      </c>
      <c r="C126" s="1019" t="s">
        <v>3476</v>
      </c>
      <c r="D126" s="1019"/>
      <c r="E126" s="1019"/>
      <c r="F126" s="1019" t="s">
        <v>3477</v>
      </c>
      <c r="G126" s="1019"/>
      <c r="H126" s="1019"/>
      <c r="I126" s="1018">
        <v>0</v>
      </c>
      <c r="J126" s="1018"/>
      <c r="K126" s="1018">
        <v>0</v>
      </c>
      <c r="L126" s="1018"/>
      <c r="M126" s="1018">
        <v>3112.23</v>
      </c>
      <c r="N126" s="1018"/>
      <c r="O126" s="1018">
        <v>3112.23</v>
      </c>
      <c r="P126" s="1018"/>
      <c r="Q126" s="1018">
        <v>0</v>
      </c>
      <c r="R126" s="1018"/>
      <c r="S126" s="1018"/>
      <c r="T126" s="1018">
        <v>0</v>
      </c>
      <c r="U126" s="1018"/>
      <c r="V126" s="1018"/>
      <c r="W126" s="1018"/>
    </row>
    <row r="127" spans="1:23" ht="9.1999999999999993" customHeight="1">
      <c r="A127" s="989" t="s">
        <v>1352</v>
      </c>
      <c r="C127" s="1019" t="s">
        <v>1439</v>
      </c>
      <c r="D127" s="1019"/>
      <c r="E127" s="1019"/>
      <c r="F127" s="1019" t="s">
        <v>2096</v>
      </c>
      <c r="G127" s="1019"/>
      <c r="H127" s="1019"/>
      <c r="I127" s="1018">
        <v>60328.94</v>
      </c>
      <c r="J127" s="1018"/>
      <c r="K127" s="1018">
        <v>0</v>
      </c>
      <c r="L127" s="1018"/>
      <c r="M127" s="1018">
        <v>11250.76</v>
      </c>
      <c r="N127" s="1018"/>
      <c r="O127" s="1018">
        <v>0</v>
      </c>
      <c r="P127" s="1018"/>
      <c r="Q127" s="1018">
        <v>71579.7</v>
      </c>
      <c r="R127" s="1018"/>
      <c r="S127" s="1018"/>
      <c r="T127" s="1018">
        <v>0</v>
      </c>
      <c r="U127" s="1018"/>
      <c r="V127" s="1018"/>
      <c r="W127" s="1018"/>
    </row>
    <row r="128" spans="1:23" ht="9.1999999999999993" customHeight="1">
      <c r="A128" s="989" t="s">
        <v>1352</v>
      </c>
      <c r="C128" s="1019" t="s">
        <v>1440</v>
      </c>
      <c r="D128" s="1019"/>
      <c r="E128" s="1019"/>
      <c r="F128" s="1019" t="s">
        <v>2097</v>
      </c>
      <c r="G128" s="1019"/>
      <c r="H128" s="1019"/>
      <c r="I128" s="1018">
        <v>2960.72</v>
      </c>
      <c r="J128" s="1018"/>
      <c r="K128" s="1018">
        <v>0</v>
      </c>
      <c r="L128" s="1018"/>
      <c r="M128" s="1018">
        <v>3279.22</v>
      </c>
      <c r="N128" s="1018"/>
      <c r="O128" s="1018">
        <v>6239.94</v>
      </c>
      <c r="P128" s="1018"/>
      <c r="Q128" s="1018">
        <v>0</v>
      </c>
      <c r="R128" s="1018"/>
      <c r="S128" s="1018"/>
      <c r="T128" s="1018">
        <v>0</v>
      </c>
      <c r="U128" s="1018"/>
      <c r="V128" s="1018"/>
      <c r="W128" s="1018"/>
    </row>
    <row r="129" spans="1:23" ht="9.1999999999999993" customHeight="1">
      <c r="A129" s="989" t="s">
        <v>1352</v>
      </c>
      <c r="C129" s="1019" t="s">
        <v>2098</v>
      </c>
      <c r="D129" s="1019"/>
      <c r="E129" s="1019"/>
      <c r="F129" s="1019" t="s">
        <v>2099</v>
      </c>
      <c r="G129" s="1019"/>
      <c r="H129" s="1019"/>
      <c r="I129" s="1018">
        <v>0</v>
      </c>
      <c r="J129" s="1018"/>
      <c r="K129" s="1018">
        <v>0</v>
      </c>
      <c r="L129" s="1018"/>
      <c r="M129" s="1018">
        <v>6936.54</v>
      </c>
      <c r="N129" s="1018"/>
      <c r="O129" s="1018">
        <v>6936.54</v>
      </c>
      <c r="P129" s="1018"/>
      <c r="Q129" s="1018">
        <v>0</v>
      </c>
      <c r="R129" s="1018"/>
      <c r="S129" s="1018"/>
      <c r="T129" s="1018">
        <v>0</v>
      </c>
      <c r="U129" s="1018"/>
      <c r="V129" s="1018"/>
      <c r="W129" s="1018"/>
    </row>
    <row r="130" spans="1:23" ht="9.1999999999999993" customHeight="1">
      <c r="A130" s="989" t="s">
        <v>1352</v>
      </c>
      <c r="C130" s="1019" t="s">
        <v>1441</v>
      </c>
      <c r="D130" s="1019"/>
      <c r="E130" s="1019"/>
      <c r="F130" s="1019" t="s">
        <v>2100</v>
      </c>
      <c r="G130" s="1019"/>
      <c r="H130" s="1019"/>
      <c r="I130" s="1018">
        <v>646.39</v>
      </c>
      <c r="J130" s="1018"/>
      <c r="K130" s="1018">
        <v>0</v>
      </c>
      <c r="L130" s="1018"/>
      <c r="M130" s="1018">
        <v>0</v>
      </c>
      <c r="N130" s="1018"/>
      <c r="O130" s="1018">
        <v>0</v>
      </c>
      <c r="P130" s="1018"/>
      <c r="Q130" s="1018">
        <v>646.39</v>
      </c>
      <c r="R130" s="1018"/>
      <c r="S130" s="1018"/>
      <c r="T130" s="1018">
        <v>0</v>
      </c>
      <c r="U130" s="1018"/>
      <c r="V130" s="1018"/>
      <c r="W130" s="1018"/>
    </row>
    <row r="131" spans="1:23" ht="9.1999999999999993" customHeight="1">
      <c r="A131" s="989" t="s">
        <v>1352</v>
      </c>
      <c r="C131" s="1019" t="s">
        <v>1442</v>
      </c>
      <c r="D131" s="1019"/>
      <c r="E131" s="1019"/>
      <c r="F131" s="1019" t="s">
        <v>2101</v>
      </c>
      <c r="G131" s="1019"/>
      <c r="H131" s="1019"/>
      <c r="I131" s="1018">
        <v>984.33</v>
      </c>
      <c r="J131" s="1018"/>
      <c r="K131" s="1018">
        <v>0</v>
      </c>
      <c r="L131" s="1018"/>
      <c r="M131" s="1018">
        <v>37212.86</v>
      </c>
      <c r="N131" s="1018"/>
      <c r="O131" s="1018">
        <v>37212.86</v>
      </c>
      <c r="P131" s="1018"/>
      <c r="Q131" s="1018">
        <v>984.33</v>
      </c>
      <c r="R131" s="1018"/>
      <c r="S131" s="1018"/>
      <c r="T131" s="1018">
        <v>0</v>
      </c>
      <c r="U131" s="1018"/>
      <c r="V131" s="1018"/>
      <c r="W131" s="1018"/>
    </row>
    <row r="132" spans="1:23" ht="9.1999999999999993" customHeight="1">
      <c r="A132" s="989" t="s">
        <v>1352</v>
      </c>
      <c r="C132" s="1019" t="s">
        <v>1443</v>
      </c>
      <c r="D132" s="1019"/>
      <c r="E132" s="1019"/>
      <c r="F132" s="1019" t="s">
        <v>2102</v>
      </c>
      <c r="G132" s="1019"/>
      <c r="H132" s="1019"/>
      <c r="I132" s="1018">
        <v>3712.48</v>
      </c>
      <c r="J132" s="1018"/>
      <c r="K132" s="1018">
        <v>0</v>
      </c>
      <c r="L132" s="1018"/>
      <c r="M132" s="1018">
        <v>1473.88</v>
      </c>
      <c r="N132" s="1018"/>
      <c r="O132" s="1018">
        <v>1473.88</v>
      </c>
      <c r="P132" s="1018"/>
      <c r="Q132" s="1018">
        <v>3712.48</v>
      </c>
      <c r="R132" s="1018"/>
      <c r="S132" s="1018"/>
      <c r="T132" s="1018">
        <v>0</v>
      </c>
      <c r="U132" s="1018"/>
      <c r="V132" s="1018"/>
      <c r="W132" s="1018"/>
    </row>
    <row r="133" spans="1:23" ht="9.1999999999999993" customHeight="1">
      <c r="A133" s="989" t="s">
        <v>1352</v>
      </c>
      <c r="C133" s="1019" t="s">
        <v>1444</v>
      </c>
      <c r="D133" s="1019"/>
      <c r="E133" s="1019"/>
      <c r="F133" s="1019" t="s">
        <v>2103</v>
      </c>
      <c r="G133" s="1019"/>
      <c r="H133" s="1019"/>
      <c r="I133" s="1018">
        <v>12364.57</v>
      </c>
      <c r="J133" s="1018"/>
      <c r="K133" s="1018">
        <v>0</v>
      </c>
      <c r="L133" s="1018"/>
      <c r="M133" s="1018">
        <v>5490.45</v>
      </c>
      <c r="N133" s="1018"/>
      <c r="O133" s="1018">
        <v>5490.45</v>
      </c>
      <c r="P133" s="1018"/>
      <c r="Q133" s="1018">
        <v>12364.57</v>
      </c>
      <c r="R133" s="1018"/>
      <c r="S133" s="1018"/>
      <c r="T133" s="1018">
        <v>0</v>
      </c>
      <c r="U133" s="1018"/>
      <c r="V133" s="1018"/>
      <c r="W133" s="1018"/>
    </row>
    <row r="134" spans="1:23" ht="9.1999999999999993" customHeight="1">
      <c r="A134" s="989" t="s">
        <v>1352</v>
      </c>
      <c r="C134" s="1019" t="s">
        <v>1445</v>
      </c>
      <c r="D134" s="1019"/>
      <c r="E134" s="1019"/>
      <c r="F134" s="1019" t="s">
        <v>2104</v>
      </c>
      <c r="G134" s="1019"/>
      <c r="H134" s="1019"/>
      <c r="I134" s="1018">
        <v>17037.310000000001</v>
      </c>
      <c r="J134" s="1018"/>
      <c r="K134" s="1018">
        <v>0</v>
      </c>
      <c r="L134" s="1018"/>
      <c r="M134" s="1018">
        <v>23824.23</v>
      </c>
      <c r="N134" s="1018"/>
      <c r="O134" s="1018">
        <v>0</v>
      </c>
      <c r="P134" s="1018"/>
      <c r="Q134" s="1018">
        <v>40861.54</v>
      </c>
      <c r="R134" s="1018"/>
      <c r="S134" s="1018"/>
      <c r="T134" s="1018">
        <v>0</v>
      </c>
      <c r="U134" s="1018"/>
      <c r="V134" s="1018"/>
      <c r="W134" s="1018"/>
    </row>
    <row r="135" spans="1:23" ht="9.1999999999999993" customHeight="1">
      <c r="A135" s="989" t="s">
        <v>1352</v>
      </c>
      <c r="C135" s="1019" t="s">
        <v>1765</v>
      </c>
      <c r="D135" s="1019"/>
      <c r="E135" s="1019"/>
      <c r="F135" s="1019" t="s">
        <v>2105</v>
      </c>
      <c r="G135" s="1019"/>
      <c r="H135" s="1019"/>
      <c r="I135" s="1018">
        <v>0</v>
      </c>
      <c r="J135" s="1018"/>
      <c r="K135" s="1018">
        <v>0</v>
      </c>
      <c r="L135" s="1018"/>
      <c r="M135" s="1018">
        <v>13086.29</v>
      </c>
      <c r="N135" s="1018"/>
      <c r="O135" s="1018">
        <v>13086.29</v>
      </c>
      <c r="P135" s="1018"/>
      <c r="Q135" s="1018">
        <v>0</v>
      </c>
      <c r="R135" s="1018"/>
      <c r="S135" s="1018"/>
      <c r="T135" s="1018">
        <v>0</v>
      </c>
      <c r="U135" s="1018"/>
      <c r="V135" s="1018"/>
      <c r="W135" s="1018"/>
    </row>
    <row r="136" spans="1:23" ht="9.1999999999999993" customHeight="1">
      <c r="A136" s="989" t="s">
        <v>1352</v>
      </c>
      <c r="C136" s="1019" t="s">
        <v>1446</v>
      </c>
      <c r="D136" s="1019"/>
      <c r="E136" s="1019"/>
      <c r="F136" s="1019" t="s">
        <v>2106</v>
      </c>
      <c r="G136" s="1019"/>
      <c r="H136" s="1019"/>
      <c r="I136" s="1018">
        <v>49880.56</v>
      </c>
      <c r="J136" s="1018"/>
      <c r="K136" s="1018">
        <v>0</v>
      </c>
      <c r="L136" s="1018"/>
      <c r="M136" s="1018">
        <v>41007.769999999997</v>
      </c>
      <c r="N136" s="1018"/>
      <c r="O136" s="1018">
        <v>0</v>
      </c>
      <c r="P136" s="1018"/>
      <c r="Q136" s="1018">
        <v>90888.33</v>
      </c>
      <c r="R136" s="1018"/>
      <c r="S136" s="1018"/>
      <c r="T136" s="1018">
        <v>0</v>
      </c>
      <c r="U136" s="1018"/>
      <c r="V136" s="1018"/>
      <c r="W136" s="1018"/>
    </row>
    <row r="137" spans="1:23" ht="9.1999999999999993" customHeight="1">
      <c r="A137" s="989" t="s">
        <v>1352</v>
      </c>
      <c r="C137" s="1019" t="s">
        <v>1906</v>
      </c>
      <c r="D137" s="1019"/>
      <c r="E137" s="1019"/>
      <c r="F137" s="1019" t="s">
        <v>2107</v>
      </c>
      <c r="G137" s="1019"/>
      <c r="H137" s="1019"/>
      <c r="I137" s="1018">
        <v>24444.93</v>
      </c>
      <c r="J137" s="1018"/>
      <c r="K137" s="1018">
        <v>0</v>
      </c>
      <c r="L137" s="1018"/>
      <c r="M137" s="1018">
        <v>37143.1</v>
      </c>
      <c r="N137" s="1018"/>
      <c r="O137" s="1018">
        <v>37143.1</v>
      </c>
      <c r="P137" s="1018"/>
      <c r="Q137" s="1018">
        <v>24444.93</v>
      </c>
      <c r="R137" s="1018"/>
      <c r="S137" s="1018"/>
      <c r="T137" s="1018">
        <v>0</v>
      </c>
      <c r="U137" s="1018"/>
      <c r="V137" s="1018"/>
      <c r="W137" s="1018"/>
    </row>
    <row r="138" spans="1:23" ht="9.1999999999999993" customHeight="1">
      <c r="A138" s="989" t="s">
        <v>1352</v>
      </c>
      <c r="C138" s="1019" t="s">
        <v>1447</v>
      </c>
      <c r="D138" s="1019"/>
      <c r="E138" s="1019"/>
      <c r="F138" s="1019" t="s">
        <v>2108</v>
      </c>
      <c r="G138" s="1019"/>
      <c r="H138" s="1019"/>
      <c r="I138" s="1018">
        <v>0</v>
      </c>
      <c r="J138" s="1018"/>
      <c r="K138" s="1018">
        <v>0</v>
      </c>
      <c r="L138" s="1018"/>
      <c r="M138" s="1018">
        <v>24745.34</v>
      </c>
      <c r="N138" s="1018"/>
      <c r="O138" s="1018">
        <v>24745.34</v>
      </c>
      <c r="P138" s="1018"/>
      <c r="Q138" s="1018">
        <v>0</v>
      </c>
      <c r="R138" s="1018"/>
      <c r="S138" s="1018"/>
      <c r="T138" s="1018">
        <v>0</v>
      </c>
      <c r="U138" s="1018"/>
      <c r="V138" s="1018"/>
      <c r="W138" s="1018"/>
    </row>
    <row r="139" spans="1:23" ht="9.1999999999999993" customHeight="1">
      <c r="A139" s="989" t="s">
        <v>1352</v>
      </c>
      <c r="C139" s="1019" t="s">
        <v>1448</v>
      </c>
      <c r="D139" s="1019"/>
      <c r="E139" s="1019"/>
      <c r="F139" s="1019" t="s">
        <v>2109</v>
      </c>
      <c r="G139" s="1019"/>
      <c r="H139" s="1019"/>
      <c r="I139" s="1018">
        <v>0</v>
      </c>
      <c r="J139" s="1018"/>
      <c r="K139" s="1018">
        <v>0</v>
      </c>
      <c r="L139" s="1018"/>
      <c r="M139" s="1018">
        <v>628250.49</v>
      </c>
      <c r="N139" s="1018"/>
      <c r="O139" s="1018">
        <v>628250.49</v>
      </c>
      <c r="P139" s="1018"/>
      <c r="Q139" s="1018">
        <v>0</v>
      </c>
      <c r="R139" s="1018"/>
      <c r="S139" s="1018"/>
      <c r="T139" s="1018">
        <v>0</v>
      </c>
      <c r="U139" s="1018"/>
      <c r="V139" s="1018"/>
      <c r="W139" s="1018"/>
    </row>
    <row r="140" spans="1:23" ht="9.1999999999999993" customHeight="1">
      <c r="A140" s="989" t="s">
        <v>1352</v>
      </c>
      <c r="C140" s="1019" t="s">
        <v>1449</v>
      </c>
      <c r="D140" s="1019"/>
      <c r="E140" s="1019"/>
      <c r="F140" s="1019" t="s">
        <v>2110</v>
      </c>
      <c r="G140" s="1019"/>
      <c r="H140" s="1019"/>
      <c r="I140" s="1018">
        <v>4281.26</v>
      </c>
      <c r="J140" s="1018"/>
      <c r="K140" s="1018">
        <v>0</v>
      </c>
      <c r="L140" s="1018"/>
      <c r="M140" s="1018">
        <v>45020.53</v>
      </c>
      <c r="N140" s="1018"/>
      <c r="O140" s="1018">
        <v>45020.53</v>
      </c>
      <c r="P140" s="1018"/>
      <c r="Q140" s="1018">
        <v>4281.26</v>
      </c>
      <c r="R140" s="1018"/>
      <c r="S140" s="1018"/>
      <c r="T140" s="1018">
        <v>0</v>
      </c>
      <c r="U140" s="1018"/>
      <c r="V140" s="1018"/>
      <c r="W140" s="1018"/>
    </row>
    <row r="141" spans="1:23" ht="9.1999999999999993" customHeight="1">
      <c r="A141" s="989" t="s">
        <v>1352</v>
      </c>
      <c r="C141" s="1019" t="s">
        <v>1450</v>
      </c>
      <c r="D141" s="1019"/>
      <c r="E141" s="1019"/>
      <c r="F141" s="1019" t="s">
        <v>2111</v>
      </c>
      <c r="G141" s="1019"/>
      <c r="H141" s="1019"/>
      <c r="I141" s="1018">
        <v>173092.81</v>
      </c>
      <c r="J141" s="1018"/>
      <c r="K141" s="1018">
        <v>0</v>
      </c>
      <c r="L141" s="1018"/>
      <c r="M141" s="1018">
        <v>26532.68</v>
      </c>
      <c r="N141" s="1018"/>
      <c r="O141" s="1018">
        <v>53065.36</v>
      </c>
      <c r="P141" s="1018"/>
      <c r="Q141" s="1018">
        <v>146560.13</v>
      </c>
      <c r="R141" s="1018"/>
      <c r="S141" s="1018"/>
      <c r="T141" s="1018">
        <v>0</v>
      </c>
      <c r="U141" s="1018"/>
      <c r="V141" s="1018"/>
      <c r="W141" s="1018"/>
    </row>
    <row r="142" spans="1:23" ht="9.1999999999999993" customHeight="1">
      <c r="A142" s="989" t="s">
        <v>1352</v>
      </c>
      <c r="C142" s="1019" t="s">
        <v>1451</v>
      </c>
      <c r="D142" s="1019"/>
      <c r="E142" s="1019"/>
      <c r="F142" s="1019" t="s">
        <v>2112</v>
      </c>
      <c r="G142" s="1019"/>
      <c r="H142" s="1019"/>
      <c r="I142" s="1018">
        <v>10473.969999999999</v>
      </c>
      <c r="J142" s="1018"/>
      <c r="K142" s="1018">
        <v>0</v>
      </c>
      <c r="L142" s="1018"/>
      <c r="M142" s="1018">
        <v>1013.63</v>
      </c>
      <c r="N142" s="1018"/>
      <c r="O142" s="1018">
        <v>0</v>
      </c>
      <c r="P142" s="1018"/>
      <c r="Q142" s="1018">
        <v>11487.6</v>
      </c>
      <c r="R142" s="1018"/>
      <c r="S142" s="1018"/>
      <c r="T142" s="1018">
        <v>0</v>
      </c>
      <c r="U142" s="1018"/>
      <c r="V142" s="1018"/>
      <c r="W142" s="1018"/>
    </row>
    <row r="143" spans="1:23" ht="9.1999999999999993" customHeight="1">
      <c r="A143" s="989" t="s">
        <v>1352</v>
      </c>
      <c r="C143" s="1019" t="s">
        <v>1452</v>
      </c>
      <c r="D143" s="1019"/>
      <c r="E143" s="1019"/>
      <c r="F143" s="1019" t="s">
        <v>2113</v>
      </c>
      <c r="G143" s="1019"/>
      <c r="H143" s="1019"/>
      <c r="I143" s="1018">
        <v>172488.21</v>
      </c>
      <c r="J143" s="1018"/>
      <c r="K143" s="1018">
        <v>0</v>
      </c>
      <c r="L143" s="1018"/>
      <c r="M143" s="1018">
        <v>12601.43</v>
      </c>
      <c r="N143" s="1018"/>
      <c r="O143" s="1018">
        <v>9456.74</v>
      </c>
      <c r="P143" s="1018"/>
      <c r="Q143" s="1018">
        <v>175632.9</v>
      </c>
      <c r="R143" s="1018"/>
      <c r="S143" s="1018"/>
      <c r="T143" s="1018">
        <v>0</v>
      </c>
      <c r="U143" s="1018"/>
      <c r="V143" s="1018"/>
      <c r="W143" s="1018"/>
    </row>
    <row r="144" spans="1:23" ht="9.1999999999999993" customHeight="1">
      <c r="A144" s="989" t="s">
        <v>1352</v>
      </c>
      <c r="C144" s="1019" t="s">
        <v>1453</v>
      </c>
      <c r="D144" s="1019"/>
      <c r="E144" s="1019"/>
      <c r="F144" s="1019" t="s">
        <v>2114</v>
      </c>
      <c r="G144" s="1019"/>
      <c r="H144" s="1019"/>
      <c r="I144" s="1018">
        <v>4445.84</v>
      </c>
      <c r="J144" s="1018"/>
      <c r="K144" s="1018">
        <v>0</v>
      </c>
      <c r="L144" s="1018"/>
      <c r="M144" s="1018">
        <v>899.83</v>
      </c>
      <c r="N144" s="1018"/>
      <c r="O144" s="1018">
        <v>0</v>
      </c>
      <c r="P144" s="1018"/>
      <c r="Q144" s="1018">
        <v>5345.67</v>
      </c>
      <c r="R144" s="1018"/>
      <c r="S144" s="1018"/>
      <c r="T144" s="1018">
        <v>0</v>
      </c>
      <c r="U144" s="1018"/>
      <c r="V144" s="1018"/>
      <c r="W144" s="1018"/>
    </row>
    <row r="145" spans="1:23" ht="9.1999999999999993" customHeight="1">
      <c r="A145" s="989" t="s">
        <v>1352</v>
      </c>
      <c r="C145" s="1019" t="s">
        <v>1454</v>
      </c>
      <c r="D145" s="1019"/>
      <c r="E145" s="1019"/>
      <c r="F145" s="1019" t="s">
        <v>2115</v>
      </c>
      <c r="G145" s="1019"/>
      <c r="H145" s="1019"/>
      <c r="I145" s="1018">
        <v>94959.76</v>
      </c>
      <c r="J145" s="1018"/>
      <c r="K145" s="1018">
        <v>0</v>
      </c>
      <c r="L145" s="1018"/>
      <c r="M145" s="1018">
        <v>40540.01</v>
      </c>
      <c r="N145" s="1018"/>
      <c r="O145" s="1018">
        <v>0</v>
      </c>
      <c r="P145" s="1018"/>
      <c r="Q145" s="1018">
        <v>135499.76999999999</v>
      </c>
      <c r="R145" s="1018"/>
      <c r="S145" s="1018"/>
      <c r="T145" s="1018">
        <v>0</v>
      </c>
      <c r="U145" s="1018"/>
      <c r="V145" s="1018"/>
      <c r="W145" s="1018"/>
    </row>
    <row r="146" spans="1:23" ht="9.1999999999999993" customHeight="1">
      <c r="A146" s="989" t="s">
        <v>1352</v>
      </c>
      <c r="C146" s="1019" t="s">
        <v>1455</v>
      </c>
      <c r="D146" s="1019"/>
      <c r="E146" s="1019"/>
      <c r="F146" s="1019" t="s">
        <v>2116</v>
      </c>
      <c r="G146" s="1019"/>
      <c r="H146" s="1019"/>
      <c r="I146" s="1018">
        <v>1776.7</v>
      </c>
      <c r="J146" s="1018"/>
      <c r="K146" s="1018">
        <v>0</v>
      </c>
      <c r="L146" s="1018"/>
      <c r="M146" s="1018">
        <v>31387.759999999998</v>
      </c>
      <c r="N146" s="1018"/>
      <c r="O146" s="1018">
        <v>0</v>
      </c>
      <c r="P146" s="1018"/>
      <c r="Q146" s="1018">
        <v>33164.46</v>
      </c>
      <c r="R146" s="1018"/>
      <c r="S146" s="1018"/>
      <c r="T146" s="1018">
        <v>0</v>
      </c>
      <c r="U146" s="1018"/>
      <c r="V146" s="1018"/>
      <c r="W146" s="1018"/>
    </row>
    <row r="147" spans="1:23" ht="9.1999999999999993" customHeight="1">
      <c r="A147" s="989" t="s">
        <v>1352</v>
      </c>
      <c r="C147" s="1019" t="s">
        <v>1456</v>
      </c>
      <c r="D147" s="1019"/>
      <c r="E147" s="1019"/>
      <c r="F147" s="1019" t="s">
        <v>2117</v>
      </c>
      <c r="G147" s="1019"/>
      <c r="H147" s="1019"/>
      <c r="I147" s="1018">
        <v>1748.51</v>
      </c>
      <c r="J147" s="1018"/>
      <c r="K147" s="1018">
        <v>0</v>
      </c>
      <c r="L147" s="1018"/>
      <c r="M147" s="1018">
        <v>0</v>
      </c>
      <c r="N147" s="1018"/>
      <c r="O147" s="1018">
        <v>0</v>
      </c>
      <c r="P147" s="1018"/>
      <c r="Q147" s="1018">
        <v>1748.51</v>
      </c>
      <c r="R147" s="1018"/>
      <c r="S147" s="1018"/>
      <c r="T147" s="1018">
        <v>0</v>
      </c>
      <c r="U147" s="1018"/>
      <c r="V147" s="1018"/>
      <c r="W147" s="1018"/>
    </row>
    <row r="148" spans="1:23" ht="9.1999999999999993" customHeight="1">
      <c r="A148" s="989" t="s">
        <v>1352</v>
      </c>
      <c r="C148" s="1019" t="s">
        <v>1457</v>
      </c>
      <c r="D148" s="1019"/>
      <c r="E148" s="1019"/>
      <c r="F148" s="1019" t="s">
        <v>2118</v>
      </c>
      <c r="G148" s="1019"/>
      <c r="H148" s="1019"/>
      <c r="I148" s="1018">
        <v>0</v>
      </c>
      <c r="J148" s="1018"/>
      <c r="K148" s="1018">
        <v>0</v>
      </c>
      <c r="L148" s="1018"/>
      <c r="M148" s="1018">
        <v>5665.69</v>
      </c>
      <c r="N148" s="1018"/>
      <c r="O148" s="1018">
        <v>5665.69</v>
      </c>
      <c r="P148" s="1018"/>
      <c r="Q148" s="1018">
        <v>0</v>
      </c>
      <c r="R148" s="1018"/>
      <c r="S148" s="1018"/>
      <c r="T148" s="1018">
        <v>0</v>
      </c>
      <c r="U148" s="1018"/>
      <c r="V148" s="1018"/>
      <c r="W148" s="1018"/>
    </row>
    <row r="149" spans="1:23" ht="9.1999999999999993" customHeight="1">
      <c r="A149" s="989" t="s">
        <v>1352</v>
      </c>
      <c r="C149" s="1019" t="s">
        <v>1458</v>
      </c>
      <c r="D149" s="1019"/>
      <c r="E149" s="1019"/>
      <c r="F149" s="1019" t="s">
        <v>2119</v>
      </c>
      <c r="G149" s="1019"/>
      <c r="H149" s="1019"/>
      <c r="I149" s="1018">
        <v>27079.89</v>
      </c>
      <c r="J149" s="1018"/>
      <c r="K149" s="1018">
        <v>0</v>
      </c>
      <c r="L149" s="1018"/>
      <c r="M149" s="1018">
        <v>9515.64</v>
      </c>
      <c r="N149" s="1018"/>
      <c r="O149" s="1018">
        <v>9515.64</v>
      </c>
      <c r="P149" s="1018"/>
      <c r="Q149" s="1018">
        <v>27079.89</v>
      </c>
      <c r="R149" s="1018"/>
      <c r="S149" s="1018"/>
      <c r="T149" s="1018">
        <v>0</v>
      </c>
      <c r="U149" s="1018"/>
      <c r="V149" s="1018"/>
      <c r="W149" s="1018"/>
    </row>
    <row r="150" spans="1:23" ht="9.1999999999999993" customHeight="1">
      <c r="A150" s="989" t="s">
        <v>1352</v>
      </c>
      <c r="C150" s="1019" t="s">
        <v>1459</v>
      </c>
      <c r="D150" s="1019"/>
      <c r="E150" s="1019"/>
      <c r="F150" s="1019" t="s">
        <v>2121</v>
      </c>
      <c r="G150" s="1019"/>
      <c r="H150" s="1019"/>
      <c r="I150" s="1018">
        <v>2826.36</v>
      </c>
      <c r="J150" s="1018"/>
      <c r="K150" s="1018">
        <v>0</v>
      </c>
      <c r="L150" s="1018"/>
      <c r="M150" s="1018">
        <v>787.15</v>
      </c>
      <c r="N150" s="1018"/>
      <c r="O150" s="1018">
        <v>787.15</v>
      </c>
      <c r="P150" s="1018"/>
      <c r="Q150" s="1018">
        <v>2826.36</v>
      </c>
      <c r="R150" s="1018"/>
      <c r="S150" s="1018"/>
      <c r="T150" s="1018">
        <v>0</v>
      </c>
      <c r="U150" s="1018"/>
      <c r="V150" s="1018"/>
      <c r="W150" s="1018"/>
    </row>
    <row r="151" spans="1:23" ht="9.1999999999999993" customHeight="1">
      <c r="A151" s="989" t="s">
        <v>1352</v>
      </c>
      <c r="C151" s="1019" t="s">
        <v>1460</v>
      </c>
      <c r="D151" s="1019"/>
      <c r="E151" s="1019"/>
      <c r="F151" s="1019" t="s">
        <v>2122</v>
      </c>
      <c r="G151" s="1019"/>
      <c r="H151" s="1019"/>
      <c r="I151" s="1018">
        <v>109408.25</v>
      </c>
      <c r="J151" s="1018"/>
      <c r="K151" s="1018">
        <v>0</v>
      </c>
      <c r="L151" s="1018"/>
      <c r="M151" s="1018">
        <v>3351.98</v>
      </c>
      <c r="N151" s="1018"/>
      <c r="O151" s="1018">
        <v>54653.67</v>
      </c>
      <c r="P151" s="1018"/>
      <c r="Q151" s="1018">
        <v>58106.559999999998</v>
      </c>
      <c r="R151" s="1018"/>
      <c r="S151" s="1018"/>
      <c r="T151" s="1018">
        <v>0</v>
      </c>
      <c r="U151" s="1018"/>
      <c r="V151" s="1018"/>
      <c r="W151" s="1018"/>
    </row>
    <row r="152" spans="1:23" ht="9.1999999999999993" customHeight="1">
      <c r="A152" s="989" t="s">
        <v>1352</v>
      </c>
      <c r="C152" s="1019" t="s">
        <v>1461</v>
      </c>
      <c r="D152" s="1019"/>
      <c r="E152" s="1019"/>
      <c r="F152" s="1019" t="s">
        <v>2123</v>
      </c>
      <c r="G152" s="1019"/>
      <c r="H152" s="1019"/>
      <c r="I152" s="1018">
        <v>52924.12</v>
      </c>
      <c r="J152" s="1018"/>
      <c r="K152" s="1018">
        <v>0</v>
      </c>
      <c r="L152" s="1018"/>
      <c r="M152" s="1018">
        <v>3560.52</v>
      </c>
      <c r="N152" s="1018"/>
      <c r="O152" s="1018">
        <v>3560.52</v>
      </c>
      <c r="P152" s="1018"/>
      <c r="Q152" s="1018">
        <v>52924.12</v>
      </c>
      <c r="R152" s="1018"/>
      <c r="S152" s="1018"/>
      <c r="T152" s="1018">
        <v>0</v>
      </c>
      <c r="U152" s="1018"/>
      <c r="V152" s="1018"/>
      <c r="W152" s="1018"/>
    </row>
    <row r="153" spans="1:23" ht="9.1999999999999993" customHeight="1">
      <c r="A153" s="989" t="s">
        <v>1352</v>
      </c>
      <c r="C153" s="1019" t="s">
        <v>1462</v>
      </c>
      <c r="D153" s="1019"/>
      <c r="E153" s="1019"/>
      <c r="F153" s="1019" t="s">
        <v>2124</v>
      </c>
      <c r="G153" s="1019"/>
      <c r="H153" s="1019"/>
      <c r="I153" s="1018">
        <v>13941.79</v>
      </c>
      <c r="J153" s="1018"/>
      <c r="K153" s="1018">
        <v>0</v>
      </c>
      <c r="L153" s="1018"/>
      <c r="M153" s="1018">
        <v>9482.5</v>
      </c>
      <c r="N153" s="1018"/>
      <c r="O153" s="1018">
        <v>11402.51</v>
      </c>
      <c r="P153" s="1018"/>
      <c r="Q153" s="1018">
        <v>12021.78</v>
      </c>
      <c r="R153" s="1018"/>
      <c r="S153" s="1018"/>
      <c r="T153" s="1018">
        <v>0</v>
      </c>
      <c r="U153" s="1018"/>
      <c r="V153" s="1018"/>
      <c r="W153" s="1018"/>
    </row>
    <row r="154" spans="1:23" ht="9.1999999999999993" customHeight="1">
      <c r="A154" s="989" t="s">
        <v>1352</v>
      </c>
      <c r="C154" s="1019" t="s">
        <v>1463</v>
      </c>
      <c r="D154" s="1019"/>
      <c r="E154" s="1019"/>
      <c r="F154" s="1019" t="s">
        <v>2125</v>
      </c>
      <c r="G154" s="1019"/>
      <c r="H154" s="1019"/>
      <c r="I154" s="1018">
        <v>7488.24</v>
      </c>
      <c r="J154" s="1018"/>
      <c r="K154" s="1018">
        <v>0</v>
      </c>
      <c r="L154" s="1018"/>
      <c r="M154" s="1018">
        <v>2294.5300000000002</v>
      </c>
      <c r="N154" s="1018"/>
      <c r="O154" s="1018">
        <v>5329.96</v>
      </c>
      <c r="P154" s="1018"/>
      <c r="Q154" s="1018">
        <v>4452.8100000000004</v>
      </c>
      <c r="R154" s="1018"/>
      <c r="S154" s="1018"/>
      <c r="T154" s="1018">
        <v>0</v>
      </c>
      <c r="U154" s="1018"/>
      <c r="V154" s="1018"/>
      <c r="W154" s="1018"/>
    </row>
    <row r="155" spans="1:23" ht="9.1999999999999993" customHeight="1">
      <c r="A155" s="989" t="s">
        <v>1352</v>
      </c>
      <c r="C155" s="1019" t="s">
        <v>1464</v>
      </c>
      <c r="D155" s="1019"/>
      <c r="E155" s="1019"/>
      <c r="F155" s="1019" t="s">
        <v>1911</v>
      </c>
      <c r="G155" s="1019"/>
      <c r="H155" s="1019"/>
      <c r="I155" s="1018">
        <v>24956.51</v>
      </c>
      <c r="J155" s="1018"/>
      <c r="K155" s="1018">
        <v>0</v>
      </c>
      <c r="L155" s="1018"/>
      <c r="M155" s="1018">
        <v>0</v>
      </c>
      <c r="N155" s="1018"/>
      <c r="O155" s="1018">
        <v>0</v>
      </c>
      <c r="P155" s="1018"/>
      <c r="Q155" s="1018">
        <v>24956.51</v>
      </c>
      <c r="R155" s="1018"/>
      <c r="S155" s="1018"/>
      <c r="T155" s="1018">
        <v>0</v>
      </c>
      <c r="U155" s="1018"/>
      <c r="V155" s="1018"/>
      <c r="W155" s="1018"/>
    </row>
    <row r="156" spans="1:23" ht="9.1999999999999993" customHeight="1">
      <c r="A156" s="989" t="s">
        <v>1352</v>
      </c>
      <c r="C156" s="1019" t="s">
        <v>1465</v>
      </c>
      <c r="D156" s="1019"/>
      <c r="E156" s="1019"/>
      <c r="F156" s="1019" t="s">
        <v>2126</v>
      </c>
      <c r="G156" s="1019"/>
      <c r="H156" s="1019"/>
      <c r="I156" s="1018">
        <v>0</v>
      </c>
      <c r="J156" s="1018"/>
      <c r="K156" s="1018">
        <v>0</v>
      </c>
      <c r="L156" s="1018"/>
      <c r="M156" s="1018">
        <v>1453.58</v>
      </c>
      <c r="N156" s="1018"/>
      <c r="O156" s="1018">
        <v>1453.58</v>
      </c>
      <c r="P156" s="1018"/>
      <c r="Q156" s="1018">
        <v>0</v>
      </c>
      <c r="R156" s="1018"/>
      <c r="S156" s="1018"/>
      <c r="T156" s="1018">
        <v>0</v>
      </c>
      <c r="U156" s="1018"/>
      <c r="V156" s="1018"/>
      <c r="W156" s="1018"/>
    </row>
    <row r="157" spans="1:23" ht="9.1999999999999993" customHeight="1">
      <c r="A157" s="989" t="s">
        <v>1352</v>
      </c>
      <c r="C157" s="1019" t="s">
        <v>1907</v>
      </c>
      <c r="D157" s="1019"/>
      <c r="E157" s="1019"/>
      <c r="F157" s="1019" t="s">
        <v>2127</v>
      </c>
      <c r="G157" s="1019"/>
      <c r="H157" s="1019"/>
      <c r="I157" s="1018">
        <v>0</v>
      </c>
      <c r="J157" s="1018"/>
      <c r="K157" s="1018">
        <v>0</v>
      </c>
      <c r="L157" s="1018"/>
      <c r="M157" s="1018">
        <v>657.87</v>
      </c>
      <c r="N157" s="1018"/>
      <c r="O157" s="1018">
        <v>657.87</v>
      </c>
      <c r="P157" s="1018"/>
      <c r="Q157" s="1018">
        <v>0</v>
      </c>
      <c r="R157" s="1018"/>
      <c r="S157" s="1018"/>
      <c r="T157" s="1018">
        <v>0</v>
      </c>
      <c r="U157" s="1018"/>
      <c r="V157" s="1018"/>
      <c r="W157" s="1018"/>
    </row>
    <row r="158" spans="1:23" ht="9.1999999999999993" customHeight="1">
      <c r="A158" s="989" t="s">
        <v>1352</v>
      </c>
      <c r="C158" s="1019" t="s">
        <v>1466</v>
      </c>
      <c r="D158" s="1019"/>
      <c r="E158" s="1019"/>
      <c r="F158" s="1019" t="s">
        <v>2128</v>
      </c>
      <c r="G158" s="1019"/>
      <c r="H158" s="1019"/>
      <c r="I158" s="1018">
        <v>0</v>
      </c>
      <c r="J158" s="1018"/>
      <c r="K158" s="1018">
        <v>0</v>
      </c>
      <c r="L158" s="1018"/>
      <c r="M158" s="1018">
        <v>101438.88</v>
      </c>
      <c r="N158" s="1018"/>
      <c r="O158" s="1018">
        <v>0</v>
      </c>
      <c r="P158" s="1018"/>
      <c r="Q158" s="1018">
        <v>101438.88</v>
      </c>
      <c r="R158" s="1018"/>
      <c r="S158" s="1018"/>
      <c r="T158" s="1018">
        <v>0</v>
      </c>
      <c r="U158" s="1018"/>
      <c r="V158" s="1018"/>
      <c r="W158" s="1018"/>
    </row>
    <row r="159" spans="1:23" ht="8.85" customHeight="1">
      <c r="F159" s="1019"/>
      <c r="G159" s="1019"/>
      <c r="H159" s="1019"/>
    </row>
    <row r="160" spans="1:23" ht="8.25" customHeight="1">
      <c r="A160" s="989" t="s">
        <v>1352</v>
      </c>
      <c r="C160" s="1019" t="s">
        <v>1467</v>
      </c>
      <c r="D160" s="1019"/>
      <c r="E160" s="1019"/>
      <c r="F160" s="1019" t="s">
        <v>2129</v>
      </c>
      <c r="G160" s="1019"/>
      <c r="H160" s="1019"/>
      <c r="I160" s="1018">
        <v>1312.61</v>
      </c>
      <c r="J160" s="1018"/>
      <c r="K160" s="1018">
        <v>0</v>
      </c>
      <c r="L160" s="1018"/>
      <c r="M160" s="1018">
        <v>1071.56</v>
      </c>
      <c r="N160" s="1018"/>
      <c r="O160" s="1018">
        <v>1071.56</v>
      </c>
      <c r="P160" s="1018"/>
      <c r="Q160" s="1018">
        <v>1312.61</v>
      </c>
      <c r="R160" s="1018"/>
      <c r="S160" s="1018"/>
      <c r="T160" s="1018">
        <v>0</v>
      </c>
      <c r="U160" s="1018"/>
      <c r="V160" s="1018"/>
      <c r="W160" s="1018"/>
    </row>
    <row r="161" spans="1:23" ht="9.1999999999999993" customHeight="1">
      <c r="A161" s="989" t="s">
        <v>1352</v>
      </c>
      <c r="C161" s="1019" t="s">
        <v>1468</v>
      </c>
      <c r="D161" s="1019"/>
      <c r="E161" s="1019"/>
      <c r="F161" s="1019" t="s">
        <v>2130</v>
      </c>
      <c r="G161" s="1019"/>
      <c r="H161" s="1019"/>
      <c r="I161" s="1018">
        <v>0</v>
      </c>
      <c r="J161" s="1018"/>
      <c r="K161" s="1018">
        <v>0</v>
      </c>
      <c r="L161" s="1018"/>
      <c r="M161" s="1018">
        <v>46506.42</v>
      </c>
      <c r="N161" s="1018"/>
      <c r="O161" s="1018">
        <v>46506.42</v>
      </c>
      <c r="P161" s="1018"/>
      <c r="Q161" s="1018">
        <v>0</v>
      </c>
      <c r="R161" s="1018"/>
      <c r="S161" s="1018"/>
      <c r="T161" s="1018">
        <v>0</v>
      </c>
      <c r="U161" s="1018"/>
      <c r="V161" s="1018"/>
      <c r="W161" s="1018"/>
    </row>
    <row r="162" spans="1:23" ht="9.1999999999999993" customHeight="1">
      <c r="A162" s="989" t="s">
        <v>1352</v>
      </c>
      <c r="C162" s="1019" t="s">
        <v>1469</v>
      </c>
      <c r="D162" s="1019"/>
      <c r="E162" s="1019"/>
      <c r="F162" s="1019" t="s">
        <v>2131</v>
      </c>
      <c r="G162" s="1019"/>
      <c r="H162" s="1019"/>
      <c r="I162" s="1018">
        <v>16729.5</v>
      </c>
      <c r="J162" s="1018"/>
      <c r="K162" s="1018">
        <v>0</v>
      </c>
      <c r="L162" s="1018"/>
      <c r="M162" s="1018">
        <v>1960.77</v>
      </c>
      <c r="N162" s="1018"/>
      <c r="O162" s="1018">
        <v>0</v>
      </c>
      <c r="P162" s="1018"/>
      <c r="Q162" s="1018">
        <v>18690.27</v>
      </c>
      <c r="R162" s="1018"/>
      <c r="S162" s="1018"/>
      <c r="T162" s="1018">
        <v>0</v>
      </c>
      <c r="U162" s="1018"/>
      <c r="V162" s="1018"/>
      <c r="W162" s="1018"/>
    </row>
    <row r="163" spans="1:23" ht="9.1999999999999993" customHeight="1">
      <c r="A163" s="989" t="s">
        <v>1352</v>
      </c>
      <c r="C163" s="1019" t="s">
        <v>1470</v>
      </c>
      <c r="D163" s="1019"/>
      <c r="E163" s="1019"/>
      <c r="F163" s="1019" t="s">
        <v>1916</v>
      </c>
      <c r="G163" s="1019"/>
      <c r="H163" s="1019"/>
      <c r="I163" s="1018">
        <v>1791.1</v>
      </c>
      <c r="J163" s="1018"/>
      <c r="K163" s="1018">
        <v>0</v>
      </c>
      <c r="L163" s="1018"/>
      <c r="M163" s="1018">
        <v>1719.2</v>
      </c>
      <c r="N163" s="1018"/>
      <c r="O163" s="1018">
        <v>3510.3</v>
      </c>
      <c r="P163" s="1018"/>
      <c r="Q163" s="1018">
        <v>0</v>
      </c>
      <c r="R163" s="1018"/>
      <c r="S163" s="1018"/>
      <c r="T163" s="1018">
        <v>0</v>
      </c>
      <c r="U163" s="1018"/>
      <c r="V163" s="1018"/>
      <c r="W163" s="1018"/>
    </row>
    <row r="164" spans="1:23" ht="18.399999999999999" customHeight="1">
      <c r="T164" s="1016" t="s">
        <v>2120</v>
      </c>
      <c r="U164" s="1016"/>
      <c r="V164" s="1016"/>
      <c r="W164" s="1016"/>
    </row>
    <row r="165" spans="1:23" ht="16.149999999999999" customHeight="1">
      <c r="A165" s="1028"/>
      <c r="B165" s="1028"/>
      <c r="C165" s="1028"/>
      <c r="D165" s="1028"/>
      <c r="E165" s="1028"/>
      <c r="F165" s="1029" t="s">
        <v>3194</v>
      </c>
      <c r="G165" s="1029"/>
      <c r="H165" s="1029"/>
      <c r="I165" s="1029"/>
      <c r="J165" s="1029"/>
      <c r="K165" s="1029"/>
      <c r="L165" s="1029"/>
      <c r="M165" s="1029"/>
      <c r="N165" s="1029"/>
      <c r="O165" s="1029"/>
      <c r="P165" s="1029"/>
      <c r="Q165" s="1029"/>
      <c r="R165" s="1029"/>
      <c r="S165" s="1029"/>
      <c r="T165" s="1029"/>
      <c r="U165" s="1029"/>
    </row>
    <row r="166" spans="1:23" ht="12.95" customHeight="1">
      <c r="A166" s="1028"/>
      <c r="B166" s="1028"/>
      <c r="C166" s="1028"/>
      <c r="D166" s="1028"/>
      <c r="E166" s="1028"/>
      <c r="F166" s="1030" t="s">
        <v>79</v>
      </c>
      <c r="G166" s="1030"/>
      <c r="H166" s="1030"/>
      <c r="I166" s="1030"/>
      <c r="J166" s="1030"/>
      <c r="K166" s="1030"/>
      <c r="L166" s="1030"/>
      <c r="M166" s="1030"/>
      <c r="N166" s="1030"/>
      <c r="O166" s="1030"/>
      <c r="P166" s="1030"/>
      <c r="Q166" s="1030"/>
      <c r="R166" s="1030"/>
      <c r="S166" s="1030"/>
    </row>
    <row r="167" spans="1:23" ht="12.95" customHeight="1">
      <c r="D167" s="1025" t="s">
        <v>3553</v>
      </c>
      <c r="E167" s="1025"/>
      <c r="F167" s="1025"/>
      <c r="G167" s="1025"/>
      <c r="H167" s="1025"/>
      <c r="I167" s="1025"/>
      <c r="J167" s="1025"/>
      <c r="K167" s="1025"/>
      <c r="L167" s="1025"/>
      <c r="M167" s="1025"/>
      <c r="N167" s="1025"/>
      <c r="O167" s="1025"/>
      <c r="P167" s="1021" t="s">
        <v>1994</v>
      </c>
      <c r="Q167" s="1021"/>
      <c r="R167" s="1021"/>
      <c r="S167" s="1021"/>
      <c r="T167" s="1026" t="s">
        <v>3554</v>
      </c>
      <c r="U167" s="1026"/>
      <c r="V167" s="1026"/>
      <c r="W167" s="1026"/>
    </row>
    <row r="168" spans="1:23" ht="12.95" customHeight="1">
      <c r="B168" s="1024" t="s">
        <v>1996</v>
      </c>
      <c r="C168" s="1024"/>
      <c r="D168" s="1020" t="s">
        <v>1997</v>
      </c>
      <c r="E168" s="1020"/>
      <c r="F168" s="1020"/>
      <c r="G168" s="1020"/>
      <c r="H168" s="1020"/>
      <c r="I168" s="1020"/>
      <c r="J168" s="1020"/>
      <c r="K168" s="1020"/>
      <c r="L168" s="1020"/>
      <c r="M168" s="1020"/>
      <c r="N168" s="1020"/>
      <c r="O168" s="1020"/>
      <c r="P168" s="1020"/>
      <c r="Q168" s="1020"/>
      <c r="R168" s="1020"/>
      <c r="S168" s="1021" t="s">
        <v>1997</v>
      </c>
      <c r="T168" s="1021" t="s">
        <v>3555</v>
      </c>
      <c r="U168" s="1021"/>
      <c r="V168" s="1021"/>
    </row>
    <row r="169" spans="1:23" ht="7.35" customHeight="1">
      <c r="B169" s="1024"/>
      <c r="C169" s="1024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O169" s="1020"/>
      <c r="P169" s="1020"/>
      <c r="Q169" s="1020"/>
      <c r="R169" s="1020"/>
      <c r="S169" s="1021"/>
      <c r="T169" s="1021"/>
      <c r="U169" s="1021"/>
      <c r="V169" s="1021"/>
    </row>
    <row r="170" spans="1:23" ht="10.35" customHeight="1">
      <c r="J170" s="1031" t="s">
        <v>1344</v>
      </c>
      <c r="K170" s="1031"/>
      <c r="N170" s="1031" t="s">
        <v>1345</v>
      </c>
      <c r="O170" s="1031"/>
      <c r="P170" s="1031"/>
      <c r="R170" s="1031" t="s">
        <v>1346</v>
      </c>
      <c r="S170" s="1031"/>
      <c r="T170" s="1031"/>
      <c r="U170" s="1031"/>
      <c r="V170" s="1031"/>
    </row>
    <row r="171" spans="1:23" ht="8.25" customHeight="1">
      <c r="A171" s="987" t="s">
        <v>1347</v>
      </c>
      <c r="C171" s="1022" t="s">
        <v>1348</v>
      </c>
      <c r="D171" s="1022"/>
      <c r="F171" s="1022" t="s">
        <v>1349</v>
      </c>
      <c r="G171" s="1022"/>
      <c r="H171" s="1022"/>
      <c r="I171" s="1022"/>
      <c r="J171" s="988" t="s">
        <v>1350</v>
      </c>
      <c r="K171" s="988" t="s">
        <v>1351</v>
      </c>
      <c r="N171" s="988" t="s">
        <v>1350</v>
      </c>
      <c r="O171" s="1023" t="s">
        <v>1351</v>
      </c>
      <c r="P171" s="1023"/>
      <c r="R171" s="1023" t="s">
        <v>1350</v>
      </c>
      <c r="S171" s="1023"/>
      <c r="T171" s="1023" t="s">
        <v>1351</v>
      </c>
      <c r="U171" s="1023"/>
      <c r="V171" s="1023"/>
    </row>
    <row r="172" spans="1:23" ht="9.6" customHeight="1">
      <c r="A172" s="989" t="s">
        <v>1352</v>
      </c>
      <c r="C172" s="1019" t="s">
        <v>1471</v>
      </c>
      <c r="D172" s="1019"/>
      <c r="E172" s="1019"/>
      <c r="F172" s="1019" t="s">
        <v>2132</v>
      </c>
      <c r="G172" s="1019"/>
      <c r="H172" s="1019"/>
      <c r="I172" s="1018">
        <v>0</v>
      </c>
      <c r="J172" s="1018"/>
      <c r="K172" s="1018">
        <v>0</v>
      </c>
      <c r="L172" s="1018"/>
      <c r="M172" s="1018">
        <v>1144.51</v>
      </c>
      <c r="N172" s="1018"/>
      <c r="O172" s="1018">
        <v>1144.51</v>
      </c>
      <c r="P172" s="1018"/>
      <c r="Q172" s="1018">
        <v>0</v>
      </c>
      <c r="R172" s="1018"/>
      <c r="S172" s="1018"/>
      <c r="T172" s="1018">
        <v>0</v>
      </c>
      <c r="U172" s="1018"/>
      <c r="V172" s="1018"/>
      <c r="W172" s="1018"/>
    </row>
    <row r="173" spans="1:23" ht="9.1999999999999993" customHeight="1">
      <c r="A173" s="989" t="s">
        <v>1352</v>
      </c>
      <c r="C173" s="1019" t="s">
        <v>1472</v>
      </c>
      <c r="D173" s="1019"/>
      <c r="E173" s="1019"/>
      <c r="F173" s="1019" t="s">
        <v>2133</v>
      </c>
      <c r="G173" s="1019"/>
      <c r="H173" s="1019"/>
      <c r="I173" s="1018">
        <v>1242.77</v>
      </c>
      <c r="J173" s="1018"/>
      <c r="K173" s="1018">
        <v>0</v>
      </c>
      <c r="L173" s="1018"/>
      <c r="M173" s="1018">
        <v>246.52</v>
      </c>
      <c r="N173" s="1018"/>
      <c r="O173" s="1018">
        <v>111.57</v>
      </c>
      <c r="P173" s="1018"/>
      <c r="Q173" s="1018">
        <v>1377.72</v>
      </c>
      <c r="R173" s="1018"/>
      <c r="S173" s="1018"/>
      <c r="T173" s="1018">
        <v>0</v>
      </c>
      <c r="U173" s="1018"/>
      <c r="V173" s="1018"/>
      <c r="W173" s="1018"/>
    </row>
    <row r="174" spans="1:23" ht="9.1999999999999993" customHeight="1">
      <c r="A174" s="989" t="s">
        <v>1352</v>
      </c>
      <c r="C174" s="1019" t="s">
        <v>1473</v>
      </c>
      <c r="D174" s="1019"/>
      <c r="E174" s="1019"/>
      <c r="F174" s="1019" t="s">
        <v>2134</v>
      </c>
      <c r="G174" s="1019"/>
      <c r="H174" s="1019"/>
      <c r="I174" s="1018">
        <v>0</v>
      </c>
      <c r="J174" s="1018"/>
      <c r="K174" s="1018">
        <v>0</v>
      </c>
      <c r="L174" s="1018"/>
      <c r="M174" s="1018">
        <v>1253.92</v>
      </c>
      <c r="N174" s="1018"/>
      <c r="O174" s="1018">
        <v>1253.92</v>
      </c>
      <c r="P174" s="1018"/>
      <c r="Q174" s="1018">
        <v>0</v>
      </c>
      <c r="R174" s="1018"/>
      <c r="S174" s="1018"/>
      <c r="T174" s="1018">
        <v>0</v>
      </c>
      <c r="U174" s="1018"/>
      <c r="V174" s="1018"/>
      <c r="W174" s="1018"/>
    </row>
    <row r="175" spans="1:23" ht="9.1999999999999993" customHeight="1">
      <c r="A175" s="989" t="s">
        <v>1352</v>
      </c>
      <c r="C175" s="1019" t="s">
        <v>3007</v>
      </c>
      <c r="D175" s="1019"/>
      <c r="E175" s="1019"/>
      <c r="F175" s="1019" t="s">
        <v>3008</v>
      </c>
      <c r="G175" s="1019"/>
      <c r="H175" s="1019"/>
      <c r="I175" s="1018">
        <v>1263.3399999999999</v>
      </c>
      <c r="J175" s="1018"/>
      <c r="K175" s="1018">
        <v>0</v>
      </c>
      <c r="L175" s="1018"/>
      <c r="M175" s="1018">
        <v>0</v>
      </c>
      <c r="N175" s="1018"/>
      <c r="O175" s="1018">
        <v>0</v>
      </c>
      <c r="P175" s="1018"/>
      <c r="Q175" s="1018">
        <v>1263.3399999999999</v>
      </c>
      <c r="R175" s="1018"/>
      <c r="S175" s="1018"/>
      <c r="T175" s="1018">
        <v>0</v>
      </c>
      <c r="U175" s="1018"/>
      <c r="V175" s="1018"/>
      <c r="W175" s="1018"/>
    </row>
    <row r="176" spans="1:23" ht="9.1999999999999993" customHeight="1">
      <c r="A176" s="989" t="s">
        <v>1352</v>
      </c>
      <c r="C176" s="1019" t="s">
        <v>1474</v>
      </c>
      <c r="D176" s="1019"/>
      <c r="E176" s="1019"/>
      <c r="F176" s="1019" t="s">
        <v>2135</v>
      </c>
      <c r="G176" s="1019"/>
      <c r="H176" s="1019"/>
      <c r="I176" s="1018">
        <v>6899.05</v>
      </c>
      <c r="J176" s="1018"/>
      <c r="K176" s="1018">
        <v>0</v>
      </c>
      <c r="L176" s="1018"/>
      <c r="M176" s="1018">
        <v>0</v>
      </c>
      <c r="N176" s="1018"/>
      <c r="O176" s="1018">
        <v>0</v>
      </c>
      <c r="P176" s="1018"/>
      <c r="Q176" s="1018">
        <v>6899.05</v>
      </c>
      <c r="R176" s="1018"/>
      <c r="S176" s="1018"/>
      <c r="T176" s="1018">
        <v>0</v>
      </c>
      <c r="U176" s="1018"/>
      <c r="V176" s="1018"/>
      <c r="W176" s="1018"/>
    </row>
    <row r="177" spans="1:23" ht="9.1999999999999993" customHeight="1">
      <c r="A177" s="989" t="s">
        <v>1352</v>
      </c>
      <c r="C177" s="1019" t="s">
        <v>1475</v>
      </c>
      <c r="D177" s="1019"/>
      <c r="E177" s="1019"/>
      <c r="F177" s="1019" t="s">
        <v>2136</v>
      </c>
      <c r="G177" s="1019"/>
      <c r="H177" s="1019"/>
      <c r="I177" s="1018">
        <v>191681.02</v>
      </c>
      <c r="J177" s="1018"/>
      <c r="K177" s="1018">
        <v>0</v>
      </c>
      <c r="L177" s="1018"/>
      <c r="M177" s="1018">
        <v>178421.81</v>
      </c>
      <c r="N177" s="1018"/>
      <c r="O177" s="1018">
        <v>370102.83</v>
      </c>
      <c r="P177" s="1018"/>
      <c r="Q177" s="1018">
        <v>0</v>
      </c>
      <c r="R177" s="1018"/>
      <c r="S177" s="1018"/>
      <c r="T177" s="1018">
        <v>0</v>
      </c>
      <c r="U177" s="1018"/>
      <c r="V177" s="1018"/>
      <c r="W177" s="1018"/>
    </row>
    <row r="178" spans="1:23" ht="9.1999999999999993" customHeight="1">
      <c r="A178" s="989" t="s">
        <v>1352</v>
      </c>
      <c r="C178" s="1019" t="s">
        <v>1476</v>
      </c>
      <c r="D178" s="1019"/>
      <c r="E178" s="1019"/>
      <c r="F178" s="1019" t="s">
        <v>2137</v>
      </c>
      <c r="G178" s="1019"/>
      <c r="H178" s="1019"/>
      <c r="I178" s="1018">
        <v>2066.42</v>
      </c>
      <c r="J178" s="1018"/>
      <c r="K178" s="1018">
        <v>0</v>
      </c>
      <c r="L178" s="1018"/>
      <c r="M178" s="1018">
        <v>0</v>
      </c>
      <c r="N178" s="1018"/>
      <c r="O178" s="1018">
        <v>0</v>
      </c>
      <c r="P178" s="1018"/>
      <c r="Q178" s="1018">
        <v>2066.42</v>
      </c>
      <c r="R178" s="1018"/>
      <c r="S178" s="1018"/>
      <c r="T178" s="1018">
        <v>0</v>
      </c>
      <c r="U178" s="1018"/>
      <c r="V178" s="1018"/>
      <c r="W178" s="1018"/>
    </row>
    <row r="179" spans="1:23" ht="9.1999999999999993" customHeight="1">
      <c r="A179" s="989" t="s">
        <v>1352</v>
      </c>
      <c r="C179" s="1019" t="s">
        <v>1477</v>
      </c>
      <c r="D179" s="1019"/>
      <c r="E179" s="1019"/>
      <c r="F179" s="1019" t="s">
        <v>2138</v>
      </c>
      <c r="G179" s="1019"/>
      <c r="H179" s="1019"/>
      <c r="I179" s="1018">
        <v>85211.12</v>
      </c>
      <c r="J179" s="1018"/>
      <c r="K179" s="1018">
        <v>0</v>
      </c>
      <c r="L179" s="1018"/>
      <c r="M179" s="1018">
        <v>0</v>
      </c>
      <c r="N179" s="1018"/>
      <c r="O179" s="1018">
        <v>0</v>
      </c>
      <c r="P179" s="1018"/>
      <c r="Q179" s="1018">
        <v>85211.12</v>
      </c>
      <c r="R179" s="1018"/>
      <c r="S179" s="1018"/>
      <c r="T179" s="1018">
        <v>0</v>
      </c>
      <c r="U179" s="1018"/>
      <c r="V179" s="1018"/>
      <c r="W179" s="1018"/>
    </row>
    <row r="180" spans="1:23" ht="9.1999999999999993" customHeight="1">
      <c r="A180" s="989" t="s">
        <v>1352</v>
      </c>
      <c r="C180" s="1019" t="s">
        <v>1478</v>
      </c>
      <c r="D180" s="1019"/>
      <c r="E180" s="1019"/>
      <c r="F180" s="1019" t="s">
        <v>2139</v>
      </c>
      <c r="G180" s="1019"/>
      <c r="H180" s="1019"/>
      <c r="I180" s="1018">
        <v>89641.7</v>
      </c>
      <c r="J180" s="1018"/>
      <c r="K180" s="1018">
        <v>0</v>
      </c>
      <c r="L180" s="1018"/>
      <c r="M180" s="1018">
        <v>15919.61</v>
      </c>
      <c r="N180" s="1018"/>
      <c r="O180" s="1018">
        <v>0</v>
      </c>
      <c r="P180" s="1018"/>
      <c r="Q180" s="1018">
        <v>105561.31</v>
      </c>
      <c r="R180" s="1018"/>
      <c r="S180" s="1018"/>
      <c r="T180" s="1018">
        <v>0</v>
      </c>
      <c r="U180" s="1018"/>
      <c r="V180" s="1018"/>
      <c r="W180" s="1018"/>
    </row>
    <row r="181" spans="1:23" ht="9.1999999999999993" customHeight="1">
      <c r="A181" s="989" t="s">
        <v>1352</v>
      </c>
      <c r="C181" s="1019" t="s">
        <v>3009</v>
      </c>
      <c r="D181" s="1019"/>
      <c r="E181" s="1019"/>
      <c r="F181" s="1019" t="s">
        <v>3010</v>
      </c>
      <c r="G181" s="1019"/>
      <c r="H181" s="1019"/>
      <c r="I181" s="1018">
        <v>5413.6</v>
      </c>
      <c r="J181" s="1018"/>
      <c r="K181" s="1018">
        <v>0</v>
      </c>
      <c r="L181" s="1018"/>
      <c r="M181" s="1018">
        <v>2852.27</v>
      </c>
      <c r="N181" s="1018"/>
      <c r="O181" s="1018">
        <v>2852.27</v>
      </c>
      <c r="P181" s="1018"/>
      <c r="Q181" s="1018">
        <v>5413.6</v>
      </c>
      <c r="R181" s="1018"/>
      <c r="S181" s="1018"/>
      <c r="T181" s="1018">
        <v>0</v>
      </c>
      <c r="U181" s="1018"/>
      <c r="V181" s="1018"/>
      <c r="W181" s="1018"/>
    </row>
    <row r="182" spans="1:23" ht="9.1999999999999993" customHeight="1">
      <c r="A182" s="989" t="s">
        <v>1352</v>
      </c>
      <c r="C182" s="1019" t="s">
        <v>1847</v>
      </c>
      <c r="D182" s="1019"/>
      <c r="E182" s="1019"/>
      <c r="F182" s="1019" t="s">
        <v>2140</v>
      </c>
      <c r="G182" s="1019"/>
      <c r="H182" s="1019"/>
      <c r="I182" s="1018">
        <v>10858.62</v>
      </c>
      <c r="J182" s="1018"/>
      <c r="K182" s="1018">
        <v>0</v>
      </c>
      <c r="L182" s="1018"/>
      <c r="M182" s="1018">
        <v>0</v>
      </c>
      <c r="N182" s="1018"/>
      <c r="O182" s="1018">
        <v>0</v>
      </c>
      <c r="P182" s="1018"/>
      <c r="Q182" s="1018">
        <v>10858.62</v>
      </c>
      <c r="R182" s="1018"/>
      <c r="S182" s="1018"/>
      <c r="T182" s="1018">
        <v>0</v>
      </c>
      <c r="U182" s="1018"/>
      <c r="V182" s="1018"/>
      <c r="W182" s="1018"/>
    </row>
    <row r="183" spans="1:23" ht="9.1999999999999993" customHeight="1">
      <c r="A183" s="989" t="s">
        <v>1352</v>
      </c>
      <c r="C183" s="1019" t="s">
        <v>1479</v>
      </c>
      <c r="D183" s="1019"/>
      <c r="E183" s="1019"/>
      <c r="F183" s="1019" t="s">
        <v>2141</v>
      </c>
      <c r="G183" s="1019"/>
      <c r="H183" s="1019"/>
      <c r="I183" s="1018">
        <v>1709.74</v>
      </c>
      <c r="J183" s="1018"/>
      <c r="K183" s="1018">
        <v>0</v>
      </c>
      <c r="L183" s="1018"/>
      <c r="M183" s="1018">
        <v>1224.3800000000001</v>
      </c>
      <c r="N183" s="1018"/>
      <c r="O183" s="1018">
        <v>1224.3800000000001</v>
      </c>
      <c r="P183" s="1018"/>
      <c r="Q183" s="1018">
        <v>1709.74</v>
      </c>
      <c r="R183" s="1018"/>
      <c r="S183" s="1018"/>
      <c r="T183" s="1018">
        <v>0</v>
      </c>
      <c r="U183" s="1018"/>
      <c r="V183" s="1018"/>
      <c r="W183" s="1018"/>
    </row>
    <row r="184" spans="1:23" ht="9.1999999999999993" customHeight="1">
      <c r="A184" s="989" t="s">
        <v>1352</v>
      </c>
      <c r="C184" s="1019" t="s">
        <v>1480</v>
      </c>
      <c r="D184" s="1019"/>
      <c r="E184" s="1019"/>
      <c r="F184" s="1019" t="s">
        <v>2142</v>
      </c>
      <c r="G184" s="1019"/>
      <c r="H184" s="1019"/>
      <c r="I184" s="1018">
        <v>24762.91</v>
      </c>
      <c r="J184" s="1018"/>
      <c r="K184" s="1018">
        <v>0</v>
      </c>
      <c r="L184" s="1018"/>
      <c r="M184" s="1018">
        <v>4777.95</v>
      </c>
      <c r="N184" s="1018"/>
      <c r="O184" s="1018">
        <v>0</v>
      </c>
      <c r="P184" s="1018"/>
      <c r="Q184" s="1018">
        <v>29540.86</v>
      </c>
      <c r="R184" s="1018"/>
      <c r="S184" s="1018"/>
      <c r="T184" s="1018">
        <v>0</v>
      </c>
      <c r="U184" s="1018"/>
      <c r="V184" s="1018"/>
      <c r="W184" s="1018"/>
    </row>
    <row r="185" spans="1:23" ht="9.1999999999999993" customHeight="1">
      <c r="A185" s="989" t="s">
        <v>1352</v>
      </c>
      <c r="C185" s="1019" t="s">
        <v>1834</v>
      </c>
      <c r="D185" s="1019"/>
      <c r="E185" s="1019"/>
      <c r="F185" s="1019" t="s">
        <v>1836</v>
      </c>
      <c r="G185" s="1019"/>
      <c r="H185" s="1019"/>
      <c r="I185" s="1018">
        <v>4742.0200000000004</v>
      </c>
      <c r="J185" s="1018"/>
      <c r="K185" s="1018">
        <v>0</v>
      </c>
      <c r="L185" s="1018"/>
      <c r="M185" s="1018">
        <v>0</v>
      </c>
      <c r="N185" s="1018"/>
      <c r="O185" s="1018">
        <v>0</v>
      </c>
      <c r="P185" s="1018"/>
      <c r="Q185" s="1018">
        <v>4742.0200000000004</v>
      </c>
      <c r="R185" s="1018"/>
      <c r="S185" s="1018"/>
      <c r="T185" s="1018">
        <v>0</v>
      </c>
      <c r="U185" s="1018"/>
      <c r="V185" s="1018"/>
      <c r="W185" s="1018"/>
    </row>
    <row r="186" spans="1:23" ht="9.1999999999999993" customHeight="1">
      <c r="A186" s="989" t="s">
        <v>1352</v>
      </c>
      <c r="C186" s="1019" t="s">
        <v>1481</v>
      </c>
      <c r="D186" s="1019"/>
      <c r="E186" s="1019"/>
      <c r="F186" s="1019" t="s">
        <v>2143</v>
      </c>
      <c r="G186" s="1019"/>
      <c r="H186" s="1019"/>
      <c r="I186" s="1018">
        <v>8742.2800000000007</v>
      </c>
      <c r="J186" s="1018"/>
      <c r="K186" s="1018">
        <v>0</v>
      </c>
      <c r="L186" s="1018"/>
      <c r="M186" s="1018">
        <v>415.96</v>
      </c>
      <c r="N186" s="1018"/>
      <c r="O186" s="1018">
        <v>3789.14</v>
      </c>
      <c r="P186" s="1018"/>
      <c r="Q186" s="1018">
        <v>5369.1</v>
      </c>
      <c r="R186" s="1018"/>
      <c r="S186" s="1018"/>
      <c r="T186" s="1018">
        <v>0</v>
      </c>
      <c r="U186" s="1018"/>
      <c r="V186" s="1018"/>
      <c r="W186" s="1018"/>
    </row>
    <row r="187" spans="1:23" ht="9.1999999999999993" customHeight="1">
      <c r="A187" s="989" t="s">
        <v>1352</v>
      </c>
      <c r="C187" s="1019" t="s">
        <v>1482</v>
      </c>
      <c r="D187" s="1019"/>
      <c r="E187" s="1019"/>
      <c r="F187" s="1019" t="s">
        <v>2143</v>
      </c>
      <c r="G187" s="1019"/>
      <c r="H187" s="1019"/>
      <c r="I187" s="1018">
        <v>3396.88</v>
      </c>
      <c r="J187" s="1018"/>
      <c r="K187" s="1018">
        <v>0</v>
      </c>
      <c r="L187" s="1018"/>
      <c r="M187" s="1018">
        <v>1315.04</v>
      </c>
      <c r="N187" s="1018"/>
      <c r="O187" s="1018">
        <v>0</v>
      </c>
      <c r="P187" s="1018"/>
      <c r="Q187" s="1018">
        <v>4711.92</v>
      </c>
      <c r="R187" s="1018"/>
      <c r="S187" s="1018"/>
      <c r="T187" s="1018">
        <v>0</v>
      </c>
      <c r="U187" s="1018"/>
      <c r="V187" s="1018"/>
      <c r="W187" s="1018"/>
    </row>
    <row r="188" spans="1:23" ht="9.1999999999999993" customHeight="1">
      <c r="A188" s="989" t="s">
        <v>1352</v>
      </c>
      <c r="C188" s="1019" t="s">
        <v>1483</v>
      </c>
      <c r="D188" s="1019"/>
      <c r="E188" s="1019"/>
      <c r="F188" s="1019" t="s">
        <v>2144</v>
      </c>
      <c r="G188" s="1019"/>
      <c r="H188" s="1019"/>
      <c r="I188" s="1018">
        <v>37.450000000000003</v>
      </c>
      <c r="J188" s="1018"/>
      <c r="K188" s="1018">
        <v>0</v>
      </c>
      <c r="L188" s="1018"/>
      <c r="M188" s="1018">
        <v>0</v>
      </c>
      <c r="N188" s="1018"/>
      <c r="O188" s="1018">
        <v>0</v>
      </c>
      <c r="P188" s="1018"/>
      <c r="Q188" s="1018">
        <v>37.450000000000003</v>
      </c>
      <c r="R188" s="1018"/>
      <c r="S188" s="1018"/>
      <c r="T188" s="1018">
        <v>0</v>
      </c>
      <c r="U188" s="1018"/>
      <c r="V188" s="1018"/>
      <c r="W188" s="1018"/>
    </row>
    <row r="189" spans="1:23" ht="9.1999999999999993" customHeight="1">
      <c r="A189" s="989" t="s">
        <v>1352</v>
      </c>
      <c r="C189" s="1019" t="s">
        <v>1484</v>
      </c>
      <c r="D189" s="1019"/>
      <c r="E189" s="1019"/>
      <c r="F189" s="1019" t="s">
        <v>2145</v>
      </c>
      <c r="G189" s="1019"/>
      <c r="H189" s="1019"/>
      <c r="I189" s="1018">
        <v>1879</v>
      </c>
      <c r="J189" s="1018"/>
      <c r="K189" s="1018">
        <v>0</v>
      </c>
      <c r="L189" s="1018"/>
      <c r="M189" s="1018">
        <v>1167.23</v>
      </c>
      <c r="N189" s="1018"/>
      <c r="O189" s="1018">
        <v>1167.23</v>
      </c>
      <c r="P189" s="1018"/>
      <c r="Q189" s="1018">
        <v>1879</v>
      </c>
      <c r="R189" s="1018"/>
      <c r="S189" s="1018"/>
      <c r="T189" s="1018">
        <v>0</v>
      </c>
      <c r="U189" s="1018"/>
      <c r="V189" s="1018"/>
      <c r="W189" s="1018"/>
    </row>
    <row r="190" spans="1:23" ht="9.1999999999999993" customHeight="1">
      <c r="A190" s="989" t="s">
        <v>1352</v>
      </c>
      <c r="C190" s="1019" t="s">
        <v>1485</v>
      </c>
      <c r="D190" s="1019"/>
      <c r="E190" s="1019"/>
      <c r="F190" s="1019" t="s">
        <v>2146</v>
      </c>
      <c r="G190" s="1019"/>
      <c r="H190" s="1019"/>
      <c r="I190" s="1018">
        <v>35336.089999999997</v>
      </c>
      <c r="J190" s="1018"/>
      <c r="K190" s="1018">
        <v>0</v>
      </c>
      <c r="L190" s="1018"/>
      <c r="M190" s="1018">
        <v>34828.54</v>
      </c>
      <c r="N190" s="1018"/>
      <c r="O190" s="1018">
        <v>70164.63</v>
      </c>
      <c r="P190" s="1018"/>
      <c r="Q190" s="1018">
        <v>0</v>
      </c>
      <c r="R190" s="1018"/>
      <c r="S190" s="1018"/>
      <c r="T190" s="1018">
        <v>0</v>
      </c>
      <c r="U190" s="1018"/>
      <c r="V190" s="1018"/>
      <c r="W190" s="1018"/>
    </row>
    <row r="191" spans="1:23" ht="9.1999999999999993" customHeight="1">
      <c r="A191" s="989" t="s">
        <v>1352</v>
      </c>
      <c r="C191" s="1019" t="s">
        <v>1486</v>
      </c>
      <c r="D191" s="1019"/>
      <c r="E191" s="1019"/>
      <c r="F191" s="1019" t="s">
        <v>2147</v>
      </c>
      <c r="G191" s="1019"/>
      <c r="H191" s="1019"/>
      <c r="I191" s="1018">
        <v>3325.74</v>
      </c>
      <c r="J191" s="1018"/>
      <c r="K191" s="1018">
        <v>0</v>
      </c>
      <c r="L191" s="1018"/>
      <c r="M191" s="1018">
        <v>1565.27</v>
      </c>
      <c r="N191" s="1018"/>
      <c r="O191" s="1018">
        <v>1565.27</v>
      </c>
      <c r="P191" s="1018"/>
      <c r="Q191" s="1018">
        <v>3325.74</v>
      </c>
      <c r="R191" s="1018"/>
      <c r="S191" s="1018"/>
      <c r="T191" s="1018">
        <v>0</v>
      </c>
      <c r="U191" s="1018"/>
      <c r="V191" s="1018"/>
      <c r="W191" s="1018"/>
    </row>
    <row r="192" spans="1:23" ht="8.85" customHeight="1">
      <c r="F192" s="1019"/>
      <c r="G192" s="1019"/>
      <c r="H192" s="1019"/>
    </row>
    <row r="193" spans="1:23" ht="8.25" customHeight="1">
      <c r="A193" s="989" t="s">
        <v>1352</v>
      </c>
      <c r="C193" s="1019" t="s">
        <v>3011</v>
      </c>
      <c r="D193" s="1019"/>
      <c r="E193" s="1019"/>
      <c r="F193" s="1019" t="s">
        <v>3012</v>
      </c>
      <c r="G193" s="1019"/>
      <c r="H193" s="1019"/>
      <c r="I193" s="1018">
        <v>1313.59</v>
      </c>
      <c r="J193" s="1018"/>
      <c r="K193" s="1018">
        <v>0</v>
      </c>
      <c r="L193" s="1018"/>
      <c r="M193" s="1018">
        <v>0</v>
      </c>
      <c r="N193" s="1018"/>
      <c r="O193" s="1018">
        <v>0</v>
      </c>
      <c r="P193" s="1018"/>
      <c r="Q193" s="1018">
        <v>1313.59</v>
      </c>
      <c r="R193" s="1018"/>
      <c r="S193" s="1018"/>
      <c r="T193" s="1018">
        <v>0</v>
      </c>
      <c r="U193" s="1018"/>
      <c r="V193" s="1018"/>
      <c r="W193" s="1018"/>
    </row>
    <row r="194" spans="1:23" ht="8.85" customHeight="1">
      <c r="F194" s="1019"/>
      <c r="G194" s="1019"/>
      <c r="H194" s="1019"/>
    </row>
    <row r="195" spans="1:23" ht="8.25" customHeight="1">
      <c r="A195" s="989" t="s">
        <v>1352</v>
      </c>
      <c r="C195" s="1019" t="s">
        <v>1487</v>
      </c>
      <c r="D195" s="1019"/>
      <c r="E195" s="1019"/>
      <c r="F195" s="1019" t="s">
        <v>2148</v>
      </c>
      <c r="G195" s="1019"/>
      <c r="H195" s="1019"/>
      <c r="I195" s="1018">
        <v>6711.04</v>
      </c>
      <c r="J195" s="1018"/>
      <c r="K195" s="1018">
        <v>0</v>
      </c>
      <c r="L195" s="1018"/>
      <c r="M195" s="1018">
        <v>1272.5899999999999</v>
      </c>
      <c r="N195" s="1018"/>
      <c r="O195" s="1018">
        <v>0</v>
      </c>
      <c r="P195" s="1018"/>
      <c r="Q195" s="1018">
        <v>7983.63</v>
      </c>
      <c r="R195" s="1018"/>
      <c r="S195" s="1018"/>
      <c r="T195" s="1018">
        <v>0</v>
      </c>
      <c r="U195" s="1018"/>
      <c r="V195" s="1018"/>
      <c r="W195" s="1018"/>
    </row>
    <row r="196" spans="1:23" ht="8.85" customHeight="1">
      <c r="F196" s="1019"/>
      <c r="G196" s="1019"/>
      <c r="H196" s="1019"/>
    </row>
    <row r="197" spans="1:23" ht="8.25" customHeight="1">
      <c r="A197" s="989" t="s">
        <v>1352</v>
      </c>
      <c r="C197" s="1019" t="s">
        <v>1488</v>
      </c>
      <c r="D197" s="1019"/>
      <c r="E197" s="1019"/>
      <c r="F197" s="1019" t="s">
        <v>1046</v>
      </c>
      <c r="G197" s="1019"/>
      <c r="H197" s="1019"/>
      <c r="I197" s="1018">
        <v>461.46</v>
      </c>
      <c r="J197" s="1018"/>
      <c r="K197" s="1018">
        <v>0</v>
      </c>
      <c r="L197" s="1018"/>
      <c r="M197" s="1018">
        <v>0</v>
      </c>
      <c r="N197" s="1018"/>
      <c r="O197" s="1018">
        <v>0</v>
      </c>
      <c r="P197" s="1018"/>
      <c r="Q197" s="1018">
        <v>461.46</v>
      </c>
      <c r="R197" s="1018"/>
      <c r="S197" s="1018"/>
      <c r="T197" s="1018">
        <v>0</v>
      </c>
      <c r="U197" s="1018"/>
      <c r="V197" s="1018"/>
      <c r="W197" s="1018"/>
    </row>
    <row r="198" spans="1:23" ht="9.1999999999999993" customHeight="1">
      <c r="A198" s="989" t="s">
        <v>1352</v>
      </c>
      <c r="C198" s="1019" t="s">
        <v>1489</v>
      </c>
      <c r="D198" s="1019"/>
      <c r="E198" s="1019"/>
      <c r="F198" s="1019" t="s">
        <v>1340</v>
      </c>
      <c r="G198" s="1019"/>
      <c r="H198" s="1019"/>
      <c r="I198" s="1018">
        <v>0</v>
      </c>
      <c r="J198" s="1018"/>
      <c r="K198" s="1018">
        <v>0</v>
      </c>
      <c r="L198" s="1018"/>
      <c r="M198" s="1018">
        <v>139.52000000000001</v>
      </c>
      <c r="N198" s="1018"/>
      <c r="O198" s="1018">
        <v>0</v>
      </c>
      <c r="P198" s="1018"/>
      <c r="Q198" s="1018">
        <v>139.52000000000001</v>
      </c>
      <c r="R198" s="1018"/>
      <c r="S198" s="1018"/>
      <c r="T198" s="1018">
        <v>0</v>
      </c>
      <c r="U198" s="1018"/>
      <c r="V198" s="1018"/>
      <c r="W198" s="1018"/>
    </row>
    <row r="199" spans="1:23" ht="9.1999999999999993" customHeight="1">
      <c r="A199" s="989" t="s">
        <v>1352</v>
      </c>
      <c r="C199" s="1019" t="s">
        <v>1490</v>
      </c>
      <c r="D199" s="1019"/>
      <c r="E199" s="1019"/>
      <c r="F199" s="1019" t="s">
        <v>2149</v>
      </c>
      <c r="G199" s="1019"/>
      <c r="H199" s="1019"/>
      <c r="I199" s="1018">
        <v>0</v>
      </c>
      <c r="J199" s="1018"/>
      <c r="K199" s="1018">
        <v>0</v>
      </c>
      <c r="L199" s="1018"/>
      <c r="M199" s="1018">
        <v>295.83999999999997</v>
      </c>
      <c r="N199" s="1018"/>
      <c r="O199" s="1018">
        <v>0</v>
      </c>
      <c r="P199" s="1018"/>
      <c r="Q199" s="1018">
        <v>295.83999999999997</v>
      </c>
      <c r="R199" s="1018"/>
      <c r="S199" s="1018"/>
      <c r="T199" s="1018">
        <v>0</v>
      </c>
      <c r="U199" s="1018"/>
      <c r="V199" s="1018"/>
      <c r="W199" s="1018"/>
    </row>
    <row r="200" spans="1:23" ht="9.1999999999999993" customHeight="1">
      <c r="A200" s="989" t="s">
        <v>1352</v>
      </c>
      <c r="C200" s="1019" t="s">
        <v>1491</v>
      </c>
      <c r="D200" s="1019"/>
      <c r="E200" s="1019"/>
      <c r="F200" s="1019" t="s">
        <v>1068</v>
      </c>
      <c r="G200" s="1019"/>
      <c r="H200" s="1019"/>
      <c r="I200" s="1018">
        <v>26434.080000000002</v>
      </c>
      <c r="J200" s="1018"/>
      <c r="K200" s="1018">
        <v>0</v>
      </c>
      <c r="L200" s="1018"/>
      <c r="M200" s="1018">
        <v>0</v>
      </c>
      <c r="N200" s="1018"/>
      <c r="O200" s="1018">
        <v>0</v>
      </c>
      <c r="P200" s="1018"/>
      <c r="Q200" s="1018">
        <v>26434.080000000002</v>
      </c>
      <c r="R200" s="1018"/>
      <c r="S200" s="1018"/>
      <c r="T200" s="1018">
        <v>0</v>
      </c>
      <c r="U200" s="1018"/>
      <c r="V200" s="1018"/>
      <c r="W200" s="1018"/>
    </row>
    <row r="201" spans="1:23" ht="9.1999999999999993" customHeight="1">
      <c r="A201" s="989" t="s">
        <v>1352</v>
      </c>
      <c r="C201" s="1019" t="s">
        <v>1492</v>
      </c>
      <c r="D201" s="1019"/>
      <c r="E201" s="1019"/>
      <c r="F201" s="1019" t="s">
        <v>2150</v>
      </c>
      <c r="G201" s="1019"/>
      <c r="H201" s="1019"/>
      <c r="I201" s="1018">
        <v>871.96</v>
      </c>
      <c r="J201" s="1018"/>
      <c r="K201" s="1018">
        <v>0</v>
      </c>
      <c r="L201" s="1018"/>
      <c r="M201" s="1018">
        <v>0</v>
      </c>
      <c r="N201" s="1018"/>
      <c r="O201" s="1018">
        <v>0</v>
      </c>
      <c r="P201" s="1018"/>
      <c r="Q201" s="1018">
        <v>871.96</v>
      </c>
      <c r="R201" s="1018"/>
      <c r="S201" s="1018"/>
      <c r="T201" s="1018">
        <v>0</v>
      </c>
      <c r="U201" s="1018"/>
      <c r="V201" s="1018"/>
      <c r="W201" s="1018"/>
    </row>
    <row r="202" spans="1:23" ht="9.1999999999999993" customHeight="1">
      <c r="A202" s="989" t="s">
        <v>1352</v>
      </c>
      <c r="C202" s="1019" t="s">
        <v>1493</v>
      </c>
      <c r="D202" s="1019"/>
      <c r="E202" s="1019"/>
      <c r="F202" s="1019" t="s">
        <v>1047</v>
      </c>
      <c r="G202" s="1019"/>
      <c r="H202" s="1019"/>
      <c r="I202" s="1018">
        <v>1206.9100000000001</v>
      </c>
      <c r="J202" s="1018"/>
      <c r="K202" s="1018">
        <v>0</v>
      </c>
      <c r="L202" s="1018"/>
      <c r="M202" s="1018">
        <v>0</v>
      </c>
      <c r="N202" s="1018"/>
      <c r="O202" s="1018">
        <v>0</v>
      </c>
      <c r="P202" s="1018"/>
      <c r="Q202" s="1018">
        <v>1206.9100000000001</v>
      </c>
      <c r="R202" s="1018"/>
      <c r="S202" s="1018"/>
      <c r="T202" s="1018">
        <v>0</v>
      </c>
      <c r="U202" s="1018"/>
      <c r="V202" s="1018"/>
      <c r="W202" s="1018"/>
    </row>
    <row r="203" spans="1:23" ht="9.1999999999999993" customHeight="1">
      <c r="A203" s="989" t="s">
        <v>1352</v>
      </c>
      <c r="C203" s="1019" t="s">
        <v>1494</v>
      </c>
      <c r="D203" s="1019"/>
      <c r="E203" s="1019"/>
      <c r="F203" s="1019" t="s">
        <v>2151</v>
      </c>
      <c r="G203" s="1019"/>
      <c r="H203" s="1019"/>
      <c r="I203" s="1018">
        <v>3110.35</v>
      </c>
      <c r="J203" s="1018"/>
      <c r="K203" s="1018">
        <v>0</v>
      </c>
      <c r="L203" s="1018"/>
      <c r="M203" s="1018">
        <v>4006.55</v>
      </c>
      <c r="N203" s="1018"/>
      <c r="O203" s="1018">
        <v>0</v>
      </c>
      <c r="P203" s="1018"/>
      <c r="Q203" s="1018">
        <v>7116.9</v>
      </c>
      <c r="R203" s="1018"/>
      <c r="S203" s="1018"/>
      <c r="T203" s="1018">
        <v>0</v>
      </c>
      <c r="U203" s="1018"/>
      <c r="V203" s="1018"/>
      <c r="W203" s="1018"/>
    </row>
    <row r="204" spans="1:23" ht="9.1999999999999993" customHeight="1">
      <c r="A204" s="989" t="s">
        <v>1352</v>
      </c>
      <c r="C204" s="1019" t="s">
        <v>1495</v>
      </c>
      <c r="D204" s="1019"/>
      <c r="E204" s="1019"/>
      <c r="F204" s="1019" t="s">
        <v>2152</v>
      </c>
      <c r="G204" s="1019"/>
      <c r="H204" s="1019"/>
      <c r="I204" s="1018">
        <v>742.04</v>
      </c>
      <c r="J204" s="1018"/>
      <c r="K204" s="1018">
        <v>0</v>
      </c>
      <c r="L204" s="1018"/>
      <c r="M204" s="1018">
        <v>634.29</v>
      </c>
      <c r="N204" s="1018"/>
      <c r="O204" s="1018">
        <v>1376.33</v>
      </c>
      <c r="P204" s="1018"/>
      <c r="Q204" s="1018">
        <v>0</v>
      </c>
      <c r="R204" s="1018"/>
      <c r="S204" s="1018"/>
      <c r="T204" s="1018">
        <v>0</v>
      </c>
      <c r="U204" s="1018"/>
      <c r="V204" s="1018"/>
      <c r="W204" s="1018"/>
    </row>
    <row r="205" spans="1:23" ht="9.1999999999999993" customHeight="1">
      <c r="A205" s="989" t="s">
        <v>1352</v>
      </c>
      <c r="C205" s="1019" t="s">
        <v>1496</v>
      </c>
      <c r="D205" s="1019"/>
      <c r="E205" s="1019"/>
      <c r="F205" s="1019" t="s">
        <v>2154</v>
      </c>
      <c r="G205" s="1019"/>
      <c r="H205" s="1019"/>
      <c r="I205" s="1018">
        <v>6033.46</v>
      </c>
      <c r="J205" s="1018"/>
      <c r="K205" s="1018">
        <v>0</v>
      </c>
      <c r="L205" s="1018"/>
      <c r="M205" s="1018">
        <v>1379.33</v>
      </c>
      <c r="N205" s="1018"/>
      <c r="O205" s="1018">
        <v>3495.62</v>
      </c>
      <c r="P205" s="1018"/>
      <c r="Q205" s="1018">
        <v>3917.17</v>
      </c>
      <c r="R205" s="1018"/>
      <c r="S205" s="1018"/>
      <c r="T205" s="1018">
        <v>0</v>
      </c>
      <c r="U205" s="1018"/>
      <c r="V205" s="1018"/>
      <c r="W205" s="1018"/>
    </row>
    <row r="206" spans="1:23" ht="9.1999999999999993" customHeight="1">
      <c r="A206" s="989" t="s">
        <v>1352</v>
      </c>
      <c r="C206" s="1019" t="s">
        <v>1497</v>
      </c>
      <c r="D206" s="1019"/>
      <c r="E206" s="1019"/>
      <c r="F206" s="1019" t="s">
        <v>2155</v>
      </c>
      <c r="G206" s="1019"/>
      <c r="H206" s="1019"/>
      <c r="I206" s="1018">
        <v>211903.39</v>
      </c>
      <c r="J206" s="1018"/>
      <c r="K206" s="1018">
        <v>0</v>
      </c>
      <c r="L206" s="1018"/>
      <c r="M206" s="1018">
        <v>18693.080000000002</v>
      </c>
      <c r="N206" s="1018"/>
      <c r="O206" s="1018">
        <v>104391.87</v>
      </c>
      <c r="P206" s="1018"/>
      <c r="Q206" s="1018">
        <v>126204.6</v>
      </c>
      <c r="R206" s="1018"/>
      <c r="S206" s="1018"/>
      <c r="T206" s="1018">
        <v>0</v>
      </c>
      <c r="U206" s="1018"/>
      <c r="V206" s="1018"/>
      <c r="W206" s="1018"/>
    </row>
    <row r="207" spans="1:23" ht="9.1999999999999993" customHeight="1">
      <c r="A207" s="989" t="s">
        <v>1352</v>
      </c>
      <c r="C207" s="1019" t="s">
        <v>1498</v>
      </c>
      <c r="D207" s="1019"/>
      <c r="E207" s="1019"/>
      <c r="F207" s="1019" t="s">
        <v>2156</v>
      </c>
      <c r="G207" s="1019"/>
      <c r="H207" s="1019"/>
      <c r="I207" s="1018">
        <v>3401.19</v>
      </c>
      <c r="J207" s="1018"/>
      <c r="K207" s="1018">
        <v>0</v>
      </c>
      <c r="L207" s="1018"/>
      <c r="M207" s="1018">
        <v>175.47</v>
      </c>
      <c r="N207" s="1018"/>
      <c r="O207" s="1018">
        <v>0</v>
      </c>
      <c r="P207" s="1018"/>
      <c r="Q207" s="1018">
        <v>3576.66</v>
      </c>
      <c r="R207" s="1018"/>
      <c r="S207" s="1018"/>
      <c r="T207" s="1018">
        <v>0</v>
      </c>
      <c r="U207" s="1018"/>
      <c r="V207" s="1018"/>
      <c r="W207" s="1018"/>
    </row>
    <row r="208" spans="1:23" ht="9.1999999999999993" customHeight="1">
      <c r="A208" s="989" t="s">
        <v>1352</v>
      </c>
      <c r="C208" s="1019" t="s">
        <v>1499</v>
      </c>
      <c r="D208" s="1019"/>
      <c r="E208" s="1019"/>
      <c r="F208" s="1019" t="s">
        <v>2157</v>
      </c>
      <c r="G208" s="1019"/>
      <c r="H208" s="1019"/>
      <c r="I208" s="1018">
        <v>95.45</v>
      </c>
      <c r="J208" s="1018"/>
      <c r="K208" s="1018">
        <v>0</v>
      </c>
      <c r="L208" s="1018"/>
      <c r="M208" s="1018">
        <v>139.52000000000001</v>
      </c>
      <c r="N208" s="1018"/>
      <c r="O208" s="1018">
        <v>0</v>
      </c>
      <c r="P208" s="1018"/>
      <c r="Q208" s="1018">
        <v>234.97</v>
      </c>
      <c r="R208" s="1018"/>
      <c r="S208" s="1018"/>
      <c r="T208" s="1018">
        <v>0</v>
      </c>
      <c r="U208" s="1018"/>
      <c r="V208" s="1018"/>
      <c r="W208" s="1018"/>
    </row>
    <row r="209" spans="1:23" ht="9.1999999999999993" customHeight="1">
      <c r="A209" s="989" t="s">
        <v>1352</v>
      </c>
      <c r="C209" s="1019" t="s">
        <v>1500</v>
      </c>
      <c r="D209" s="1019"/>
      <c r="E209" s="1019"/>
      <c r="F209" s="1019" t="s">
        <v>2158</v>
      </c>
      <c r="G209" s="1019"/>
      <c r="H209" s="1019"/>
      <c r="I209" s="1018">
        <v>153.49</v>
      </c>
      <c r="J209" s="1018"/>
      <c r="K209" s="1018">
        <v>0</v>
      </c>
      <c r="L209" s="1018"/>
      <c r="M209" s="1018">
        <v>3831.38</v>
      </c>
      <c r="N209" s="1018"/>
      <c r="O209" s="1018">
        <v>3831.38</v>
      </c>
      <c r="P209" s="1018"/>
      <c r="Q209" s="1018">
        <v>153.49</v>
      </c>
      <c r="R209" s="1018"/>
      <c r="S209" s="1018"/>
      <c r="T209" s="1018">
        <v>0</v>
      </c>
      <c r="U209" s="1018"/>
      <c r="V209" s="1018"/>
      <c r="W209" s="1018"/>
    </row>
    <row r="210" spans="1:23" ht="9.1999999999999993" customHeight="1">
      <c r="A210" s="989" t="s">
        <v>1352</v>
      </c>
      <c r="C210" s="1019" t="s">
        <v>1501</v>
      </c>
      <c r="D210" s="1019"/>
      <c r="E210" s="1019"/>
      <c r="F210" s="1019" t="s">
        <v>2159</v>
      </c>
      <c r="G210" s="1019"/>
      <c r="H210" s="1019"/>
      <c r="I210" s="1018">
        <v>7328.17</v>
      </c>
      <c r="J210" s="1018"/>
      <c r="K210" s="1018">
        <v>0</v>
      </c>
      <c r="L210" s="1018"/>
      <c r="M210" s="1018">
        <v>5057.97</v>
      </c>
      <c r="N210" s="1018"/>
      <c r="O210" s="1018">
        <v>5057.97</v>
      </c>
      <c r="P210" s="1018"/>
      <c r="Q210" s="1018">
        <v>7328.17</v>
      </c>
      <c r="R210" s="1018"/>
      <c r="S210" s="1018"/>
      <c r="T210" s="1018">
        <v>0</v>
      </c>
      <c r="U210" s="1018"/>
      <c r="V210" s="1018"/>
      <c r="W210" s="1018"/>
    </row>
    <row r="211" spans="1:23" ht="9.1999999999999993" customHeight="1">
      <c r="A211" s="989" t="s">
        <v>1352</v>
      </c>
      <c r="C211" s="1019" t="s">
        <v>1502</v>
      </c>
      <c r="D211" s="1019"/>
      <c r="E211" s="1019"/>
      <c r="F211" s="1019" t="s">
        <v>2160</v>
      </c>
      <c r="G211" s="1019"/>
      <c r="H211" s="1019"/>
      <c r="I211" s="1018">
        <v>46172.33</v>
      </c>
      <c r="J211" s="1018"/>
      <c r="K211" s="1018">
        <v>0</v>
      </c>
      <c r="L211" s="1018"/>
      <c r="M211" s="1018">
        <v>23283.13</v>
      </c>
      <c r="N211" s="1018"/>
      <c r="O211" s="1018">
        <v>20702.39</v>
      </c>
      <c r="P211" s="1018"/>
      <c r="Q211" s="1018">
        <v>48753.07</v>
      </c>
      <c r="R211" s="1018"/>
      <c r="S211" s="1018"/>
      <c r="T211" s="1018">
        <v>0</v>
      </c>
      <c r="U211" s="1018"/>
      <c r="V211" s="1018"/>
      <c r="W211" s="1018"/>
    </row>
    <row r="212" spans="1:23" ht="9.1999999999999993" customHeight="1">
      <c r="A212" s="989" t="s">
        <v>1352</v>
      </c>
      <c r="C212" s="1019" t="s">
        <v>1503</v>
      </c>
      <c r="D212" s="1019"/>
      <c r="E212" s="1019"/>
      <c r="F212" s="1019" t="s">
        <v>1912</v>
      </c>
      <c r="G212" s="1019"/>
      <c r="H212" s="1019"/>
      <c r="I212" s="1018">
        <v>0</v>
      </c>
      <c r="J212" s="1018"/>
      <c r="K212" s="1018">
        <v>0</v>
      </c>
      <c r="L212" s="1018"/>
      <c r="M212" s="1018">
        <v>1697.03</v>
      </c>
      <c r="N212" s="1018"/>
      <c r="O212" s="1018">
        <v>1697.03</v>
      </c>
      <c r="P212" s="1018"/>
      <c r="Q212" s="1018">
        <v>0</v>
      </c>
      <c r="R212" s="1018"/>
      <c r="S212" s="1018"/>
      <c r="T212" s="1018">
        <v>0</v>
      </c>
      <c r="U212" s="1018"/>
      <c r="V212" s="1018"/>
      <c r="W212" s="1018"/>
    </row>
    <row r="213" spans="1:23" ht="9.1999999999999993" customHeight="1">
      <c r="A213" s="989" t="s">
        <v>1352</v>
      </c>
      <c r="C213" s="1019" t="s">
        <v>1504</v>
      </c>
      <c r="D213" s="1019"/>
      <c r="E213" s="1019"/>
      <c r="F213" s="1019" t="s">
        <v>2161</v>
      </c>
      <c r="G213" s="1019"/>
      <c r="H213" s="1019"/>
      <c r="I213" s="1018">
        <v>2523.7800000000002</v>
      </c>
      <c r="J213" s="1018"/>
      <c r="K213" s="1018">
        <v>0</v>
      </c>
      <c r="L213" s="1018"/>
      <c r="M213" s="1018">
        <v>924.04</v>
      </c>
      <c r="N213" s="1018"/>
      <c r="O213" s="1018">
        <v>924.04</v>
      </c>
      <c r="P213" s="1018"/>
      <c r="Q213" s="1018">
        <v>2523.7800000000002</v>
      </c>
      <c r="R213" s="1018"/>
      <c r="S213" s="1018"/>
      <c r="T213" s="1018">
        <v>0</v>
      </c>
      <c r="U213" s="1018"/>
      <c r="V213" s="1018"/>
      <c r="W213" s="1018"/>
    </row>
    <row r="214" spans="1:23" ht="9.1999999999999993" customHeight="1">
      <c r="A214" s="989" t="s">
        <v>1352</v>
      </c>
      <c r="C214" s="1019" t="s">
        <v>1505</v>
      </c>
      <c r="D214" s="1019"/>
      <c r="E214" s="1019"/>
      <c r="F214" s="1019" t="s">
        <v>2162</v>
      </c>
      <c r="G214" s="1019"/>
      <c r="H214" s="1019"/>
      <c r="I214" s="1018">
        <v>11200.09</v>
      </c>
      <c r="J214" s="1018"/>
      <c r="K214" s="1018">
        <v>0</v>
      </c>
      <c r="L214" s="1018"/>
      <c r="M214" s="1018">
        <v>3145.49</v>
      </c>
      <c r="N214" s="1018"/>
      <c r="O214" s="1018">
        <v>3145.49</v>
      </c>
      <c r="P214" s="1018"/>
      <c r="Q214" s="1018">
        <v>11200.09</v>
      </c>
      <c r="R214" s="1018"/>
      <c r="S214" s="1018"/>
      <c r="T214" s="1018">
        <v>0</v>
      </c>
      <c r="U214" s="1018"/>
      <c r="V214" s="1018"/>
      <c r="W214" s="1018"/>
    </row>
    <row r="215" spans="1:23" ht="9.1999999999999993" customHeight="1">
      <c r="A215" s="989" t="s">
        <v>1352</v>
      </c>
      <c r="C215" s="1019" t="s">
        <v>1506</v>
      </c>
      <c r="D215" s="1019"/>
      <c r="E215" s="1019"/>
      <c r="F215" s="1019" t="s">
        <v>2163</v>
      </c>
      <c r="G215" s="1019"/>
      <c r="H215" s="1019"/>
      <c r="I215" s="1018">
        <v>3262.49</v>
      </c>
      <c r="J215" s="1018"/>
      <c r="K215" s="1018">
        <v>0</v>
      </c>
      <c r="L215" s="1018"/>
      <c r="M215" s="1018">
        <v>3607.83</v>
      </c>
      <c r="N215" s="1018"/>
      <c r="O215" s="1018">
        <v>3607.83</v>
      </c>
      <c r="P215" s="1018"/>
      <c r="Q215" s="1018">
        <v>3262.49</v>
      </c>
      <c r="R215" s="1018"/>
      <c r="S215" s="1018"/>
      <c r="T215" s="1018">
        <v>0</v>
      </c>
      <c r="U215" s="1018"/>
      <c r="V215" s="1018"/>
      <c r="W215" s="1018"/>
    </row>
    <row r="216" spans="1:23" ht="9.1999999999999993" customHeight="1">
      <c r="A216" s="989" t="s">
        <v>1352</v>
      </c>
      <c r="C216" s="1019" t="s">
        <v>3346</v>
      </c>
      <c r="D216" s="1019"/>
      <c r="E216" s="1019"/>
      <c r="F216" s="1019" t="s">
        <v>3347</v>
      </c>
      <c r="G216" s="1019"/>
      <c r="H216" s="1019"/>
      <c r="I216" s="1018">
        <v>0</v>
      </c>
      <c r="J216" s="1018"/>
      <c r="K216" s="1018">
        <v>0</v>
      </c>
      <c r="L216" s="1018"/>
      <c r="M216" s="1018">
        <v>1126.8900000000001</v>
      </c>
      <c r="N216" s="1018"/>
      <c r="O216" s="1018">
        <v>1126.8900000000001</v>
      </c>
      <c r="P216" s="1018"/>
      <c r="Q216" s="1018">
        <v>0</v>
      </c>
      <c r="R216" s="1018"/>
      <c r="S216" s="1018"/>
      <c r="T216" s="1018">
        <v>0</v>
      </c>
      <c r="U216" s="1018"/>
      <c r="V216" s="1018"/>
      <c r="W216" s="1018"/>
    </row>
    <row r="217" spans="1:23" ht="9.1999999999999993" customHeight="1">
      <c r="A217" s="989" t="s">
        <v>1352</v>
      </c>
      <c r="C217" s="1019" t="s">
        <v>1507</v>
      </c>
      <c r="D217" s="1019"/>
      <c r="E217" s="1019"/>
      <c r="F217" s="1019" t="s">
        <v>2164</v>
      </c>
      <c r="G217" s="1019"/>
      <c r="H217" s="1019"/>
      <c r="I217" s="1018">
        <v>12890.99</v>
      </c>
      <c r="J217" s="1018"/>
      <c r="K217" s="1018">
        <v>0</v>
      </c>
      <c r="L217" s="1018"/>
      <c r="M217" s="1018">
        <v>0</v>
      </c>
      <c r="N217" s="1018"/>
      <c r="O217" s="1018">
        <v>0</v>
      </c>
      <c r="P217" s="1018"/>
      <c r="Q217" s="1018">
        <v>12890.99</v>
      </c>
      <c r="R217" s="1018"/>
      <c r="S217" s="1018"/>
      <c r="T217" s="1018">
        <v>0</v>
      </c>
      <c r="U217" s="1018"/>
      <c r="V217" s="1018"/>
      <c r="W217" s="1018"/>
    </row>
    <row r="218" spans="1:23" ht="9.1999999999999993" customHeight="1">
      <c r="A218" s="989" t="s">
        <v>1352</v>
      </c>
      <c r="C218" s="1019" t="s">
        <v>1508</v>
      </c>
      <c r="D218" s="1019"/>
      <c r="E218" s="1019"/>
      <c r="F218" s="1019" t="s">
        <v>1323</v>
      </c>
      <c r="G218" s="1019"/>
      <c r="H218" s="1019"/>
      <c r="I218" s="1018">
        <v>20450.349999999999</v>
      </c>
      <c r="J218" s="1018"/>
      <c r="K218" s="1018">
        <v>0</v>
      </c>
      <c r="L218" s="1018"/>
      <c r="M218" s="1018">
        <v>16708.849999999999</v>
      </c>
      <c r="N218" s="1018"/>
      <c r="O218" s="1018">
        <v>0</v>
      </c>
      <c r="P218" s="1018"/>
      <c r="Q218" s="1018">
        <v>37159.199999999997</v>
      </c>
      <c r="R218" s="1018"/>
      <c r="S218" s="1018"/>
      <c r="T218" s="1018">
        <v>0</v>
      </c>
      <c r="U218" s="1018"/>
      <c r="V218" s="1018"/>
      <c r="W218" s="1018"/>
    </row>
    <row r="219" spans="1:23" ht="9.1999999999999993" customHeight="1">
      <c r="A219" s="989" t="s">
        <v>1352</v>
      </c>
      <c r="C219" s="1019" t="s">
        <v>2165</v>
      </c>
      <c r="D219" s="1019"/>
      <c r="E219" s="1019"/>
      <c r="F219" s="1019" t="s">
        <v>2166</v>
      </c>
      <c r="G219" s="1019"/>
      <c r="H219" s="1019"/>
      <c r="I219" s="1018">
        <v>623268</v>
      </c>
      <c r="J219" s="1018"/>
      <c r="K219" s="1018">
        <v>0</v>
      </c>
      <c r="L219" s="1018"/>
      <c r="M219" s="1018">
        <v>886405.25</v>
      </c>
      <c r="N219" s="1018"/>
      <c r="O219" s="1018">
        <v>1509673.25</v>
      </c>
      <c r="P219" s="1018"/>
      <c r="Q219" s="1018">
        <v>0</v>
      </c>
      <c r="R219" s="1018"/>
      <c r="S219" s="1018"/>
      <c r="T219" s="1018">
        <v>0</v>
      </c>
      <c r="U219" s="1018"/>
      <c r="V219" s="1018"/>
      <c r="W219" s="1018"/>
    </row>
    <row r="220" spans="1:23" ht="20.85" customHeight="1">
      <c r="T220" s="1016" t="s">
        <v>2153</v>
      </c>
      <c r="U220" s="1016"/>
      <c r="V220" s="1016"/>
      <c r="W220" s="1016"/>
    </row>
    <row r="221" spans="1:23" ht="16.149999999999999" customHeight="1">
      <c r="A221" s="1028"/>
      <c r="B221" s="1028"/>
      <c r="C221" s="1028"/>
      <c r="D221" s="1028"/>
      <c r="E221" s="1028"/>
      <c r="F221" s="1029" t="s">
        <v>3194</v>
      </c>
      <c r="G221" s="1029"/>
      <c r="H221" s="1029"/>
      <c r="I221" s="1029"/>
      <c r="J221" s="1029"/>
      <c r="K221" s="1029"/>
      <c r="L221" s="1029"/>
      <c r="M221" s="1029"/>
      <c r="N221" s="1029"/>
      <c r="O221" s="1029"/>
      <c r="P221" s="1029"/>
      <c r="Q221" s="1029"/>
      <c r="R221" s="1029"/>
      <c r="S221" s="1029"/>
      <c r="T221" s="1029"/>
      <c r="U221" s="1029"/>
    </row>
    <row r="222" spans="1:23" ht="12.95" customHeight="1">
      <c r="A222" s="1028"/>
      <c r="B222" s="1028"/>
      <c r="C222" s="1028"/>
      <c r="D222" s="1028"/>
      <c r="E222" s="1028"/>
      <c r="F222" s="1030" t="s">
        <v>79</v>
      </c>
      <c r="G222" s="1030"/>
      <c r="H222" s="1030"/>
      <c r="I222" s="1030"/>
      <c r="J222" s="1030"/>
      <c r="K222" s="1030"/>
      <c r="L222" s="1030"/>
      <c r="M222" s="1030"/>
      <c r="N222" s="1030"/>
      <c r="O222" s="1030"/>
      <c r="P222" s="1030"/>
      <c r="Q222" s="1030"/>
      <c r="R222" s="1030"/>
      <c r="S222" s="1030"/>
    </row>
    <row r="223" spans="1:23" ht="12.95" customHeight="1">
      <c r="D223" s="1025" t="s">
        <v>3553</v>
      </c>
      <c r="E223" s="1025"/>
      <c r="F223" s="1025"/>
      <c r="G223" s="1025"/>
      <c r="H223" s="1025"/>
      <c r="I223" s="1025"/>
      <c r="J223" s="1025"/>
      <c r="K223" s="1025"/>
      <c r="L223" s="1025"/>
      <c r="M223" s="1025"/>
      <c r="N223" s="1025"/>
      <c r="O223" s="1025"/>
      <c r="P223" s="1021" t="s">
        <v>1994</v>
      </c>
      <c r="Q223" s="1021"/>
      <c r="R223" s="1021"/>
      <c r="S223" s="1021"/>
      <c r="T223" s="1026" t="s">
        <v>3554</v>
      </c>
      <c r="U223" s="1026"/>
      <c r="V223" s="1026"/>
      <c r="W223" s="1026"/>
    </row>
    <row r="224" spans="1:23" ht="12.95" customHeight="1">
      <c r="B224" s="1024" t="s">
        <v>1996</v>
      </c>
      <c r="C224" s="1024"/>
      <c r="D224" s="1020" t="s">
        <v>1997</v>
      </c>
      <c r="E224" s="1020"/>
      <c r="F224" s="1020"/>
      <c r="G224" s="1020"/>
      <c r="H224" s="1020"/>
      <c r="I224" s="1020"/>
      <c r="J224" s="1020"/>
      <c r="K224" s="1020"/>
      <c r="L224" s="1020"/>
      <c r="M224" s="1020"/>
      <c r="N224" s="1020"/>
      <c r="O224" s="1020"/>
      <c r="P224" s="1020"/>
      <c r="Q224" s="1020"/>
      <c r="R224" s="1020"/>
      <c r="S224" s="1021" t="s">
        <v>1997</v>
      </c>
      <c r="T224" s="1021" t="s">
        <v>3555</v>
      </c>
      <c r="U224" s="1021"/>
      <c r="V224" s="1021"/>
    </row>
    <row r="225" spans="1:23" ht="7.35" customHeight="1">
      <c r="B225" s="1024"/>
      <c r="C225" s="1024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  <c r="N225" s="1020"/>
      <c r="O225" s="1020"/>
      <c r="P225" s="1020"/>
      <c r="Q225" s="1020"/>
      <c r="R225" s="1020"/>
      <c r="S225" s="1021"/>
      <c r="T225" s="1021"/>
      <c r="U225" s="1021"/>
      <c r="V225" s="1021"/>
    </row>
    <row r="226" spans="1:23" ht="10.35" customHeight="1">
      <c r="J226" s="1031" t="s">
        <v>1344</v>
      </c>
      <c r="K226" s="1031"/>
      <c r="N226" s="1031" t="s">
        <v>1345</v>
      </c>
      <c r="O226" s="1031"/>
      <c r="P226" s="1031"/>
      <c r="R226" s="1031" t="s">
        <v>1346</v>
      </c>
      <c r="S226" s="1031"/>
      <c r="T226" s="1031"/>
      <c r="U226" s="1031"/>
      <c r="V226" s="1031"/>
    </row>
    <row r="227" spans="1:23" ht="8.25" customHeight="1">
      <c r="A227" s="987" t="s">
        <v>1347</v>
      </c>
      <c r="C227" s="1022" t="s">
        <v>1348</v>
      </c>
      <c r="D227" s="1022"/>
      <c r="F227" s="1022" t="s">
        <v>1349</v>
      </c>
      <c r="G227" s="1022"/>
      <c r="H227" s="1022"/>
      <c r="I227" s="1022"/>
      <c r="J227" s="988" t="s">
        <v>1350</v>
      </c>
      <c r="K227" s="988" t="s">
        <v>1351</v>
      </c>
      <c r="N227" s="988" t="s">
        <v>1350</v>
      </c>
      <c r="O227" s="1023" t="s">
        <v>1351</v>
      </c>
      <c r="P227" s="1023"/>
      <c r="R227" s="1023" t="s">
        <v>1350</v>
      </c>
      <c r="S227" s="1023"/>
      <c r="T227" s="1023" t="s">
        <v>1351</v>
      </c>
      <c r="U227" s="1023"/>
      <c r="V227" s="1023"/>
    </row>
    <row r="228" spans="1:23" ht="9.6" customHeight="1">
      <c r="A228" s="989" t="s">
        <v>1352</v>
      </c>
      <c r="C228" s="1019" t="s">
        <v>1858</v>
      </c>
      <c r="D228" s="1019"/>
      <c r="E228" s="1019"/>
      <c r="F228" s="1019" t="s">
        <v>2167</v>
      </c>
      <c r="G228" s="1019"/>
      <c r="H228" s="1019"/>
      <c r="I228" s="1018">
        <v>0</v>
      </c>
      <c r="J228" s="1018"/>
      <c r="K228" s="1018">
        <v>0</v>
      </c>
      <c r="L228" s="1018"/>
      <c r="M228" s="1018">
        <v>1234.48</v>
      </c>
      <c r="N228" s="1018"/>
      <c r="O228" s="1018">
        <v>1234.48</v>
      </c>
      <c r="P228" s="1018"/>
      <c r="Q228" s="1018">
        <v>0</v>
      </c>
      <c r="R228" s="1018"/>
      <c r="S228" s="1018"/>
      <c r="T228" s="1018">
        <v>0</v>
      </c>
      <c r="U228" s="1018"/>
      <c r="V228" s="1018"/>
      <c r="W228" s="1018"/>
    </row>
    <row r="229" spans="1:23" ht="9.1999999999999993" customHeight="1">
      <c r="A229" s="989" t="s">
        <v>1352</v>
      </c>
      <c r="C229" s="1019" t="s">
        <v>1509</v>
      </c>
      <c r="D229" s="1019"/>
      <c r="E229" s="1019"/>
      <c r="F229" s="1019" t="s">
        <v>2168</v>
      </c>
      <c r="G229" s="1019"/>
      <c r="H229" s="1019"/>
      <c r="I229" s="1018">
        <v>6415.35</v>
      </c>
      <c r="J229" s="1018"/>
      <c r="K229" s="1018">
        <v>0</v>
      </c>
      <c r="L229" s="1018"/>
      <c r="M229" s="1018">
        <v>3358.08</v>
      </c>
      <c r="N229" s="1018"/>
      <c r="O229" s="1018">
        <v>3358.08</v>
      </c>
      <c r="P229" s="1018"/>
      <c r="Q229" s="1018">
        <v>6415.35</v>
      </c>
      <c r="R229" s="1018"/>
      <c r="S229" s="1018"/>
      <c r="T229" s="1018">
        <v>0</v>
      </c>
      <c r="U229" s="1018"/>
      <c r="V229" s="1018"/>
      <c r="W229" s="1018"/>
    </row>
    <row r="230" spans="1:23" ht="9.1999999999999993" customHeight="1">
      <c r="A230" s="989" t="s">
        <v>1352</v>
      </c>
      <c r="C230" s="1019" t="s">
        <v>1510</v>
      </c>
      <c r="D230" s="1019"/>
      <c r="E230" s="1019"/>
      <c r="F230" s="1019" t="s">
        <v>2169</v>
      </c>
      <c r="G230" s="1019"/>
      <c r="H230" s="1019"/>
      <c r="I230" s="1018">
        <v>23945.58</v>
      </c>
      <c r="J230" s="1018"/>
      <c r="K230" s="1018">
        <v>0</v>
      </c>
      <c r="L230" s="1018"/>
      <c r="M230" s="1018">
        <v>9251.59</v>
      </c>
      <c r="N230" s="1018"/>
      <c r="O230" s="1018">
        <v>18477.66</v>
      </c>
      <c r="P230" s="1018"/>
      <c r="Q230" s="1018">
        <v>14719.51</v>
      </c>
      <c r="R230" s="1018"/>
      <c r="S230" s="1018"/>
      <c r="T230" s="1018">
        <v>0</v>
      </c>
      <c r="U230" s="1018"/>
      <c r="V230" s="1018"/>
      <c r="W230" s="1018"/>
    </row>
    <row r="231" spans="1:23" ht="9.1999999999999993" customHeight="1">
      <c r="A231" s="989" t="s">
        <v>1352</v>
      </c>
      <c r="C231" s="1019" t="s">
        <v>1511</v>
      </c>
      <c r="D231" s="1019"/>
      <c r="E231" s="1019"/>
      <c r="F231" s="1019" t="s">
        <v>2170</v>
      </c>
      <c r="G231" s="1019"/>
      <c r="H231" s="1019"/>
      <c r="I231" s="1018">
        <v>0</v>
      </c>
      <c r="J231" s="1018"/>
      <c r="K231" s="1018">
        <v>0</v>
      </c>
      <c r="L231" s="1018"/>
      <c r="M231" s="1018">
        <v>4101.09</v>
      </c>
      <c r="N231" s="1018"/>
      <c r="O231" s="1018">
        <v>4101.09</v>
      </c>
      <c r="P231" s="1018"/>
      <c r="Q231" s="1018">
        <v>0</v>
      </c>
      <c r="R231" s="1018"/>
      <c r="S231" s="1018"/>
      <c r="T231" s="1018">
        <v>0</v>
      </c>
      <c r="U231" s="1018"/>
      <c r="V231" s="1018"/>
      <c r="W231" s="1018"/>
    </row>
    <row r="232" spans="1:23" ht="9.1999999999999993" customHeight="1">
      <c r="A232" s="989" t="s">
        <v>1352</v>
      </c>
      <c r="C232" s="1019" t="s">
        <v>1512</v>
      </c>
      <c r="D232" s="1019"/>
      <c r="E232" s="1019"/>
      <c r="F232" s="1019" t="s">
        <v>2171</v>
      </c>
      <c r="G232" s="1019"/>
      <c r="H232" s="1019"/>
      <c r="I232" s="1018">
        <v>2930.23</v>
      </c>
      <c r="J232" s="1018"/>
      <c r="K232" s="1018">
        <v>0</v>
      </c>
      <c r="L232" s="1018"/>
      <c r="M232" s="1018">
        <v>332.66</v>
      </c>
      <c r="N232" s="1018"/>
      <c r="O232" s="1018">
        <v>260.76</v>
      </c>
      <c r="P232" s="1018"/>
      <c r="Q232" s="1018">
        <v>3002.13</v>
      </c>
      <c r="R232" s="1018"/>
      <c r="S232" s="1018"/>
      <c r="T232" s="1018">
        <v>0</v>
      </c>
      <c r="U232" s="1018"/>
      <c r="V232" s="1018"/>
      <c r="W232" s="1018"/>
    </row>
    <row r="233" spans="1:23" ht="9.1999999999999993" customHeight="1">
      <c r="A233" s="989" t="s">
        <v>1352</v>
      </c>
      <c r="C233" s="1019" t="s">
        <v>1513</v>
      </c>
      <c r="D233" s="1019"/>
      <c r="E233" s="1019"/>
      <c r="F233" s="1019" t="s">
        <v>2172</v>
      </c>
      <c r="G233" s="1019"/>
      <c r="H233" s="1019"/>
      <c r="I233" s="1018">
        <v>7765.6</v>
      </c>
      <c r="J233" s="1018"/>
      <c r="K233" s="1018">
        <v>0</v>
      </c>
      <c r="L233" s="1018"/>
      <c r="M233" s="1018">
        <v>1189.0899999999999</v>
      </c>
      <c r="N233" s="1018"/>
      <c r="O233" s="1018">
        <v>1189.0899999999999</v>
      </c>
      <c r="P233" s="1018"/>
      <c r="Q233" s="1018">
        <v>7765.6</v>
      </c>
      <c r="R233" s="1018"/>
      <c r="S233" s="1018"/>
      <c r="T233" s="1018">
        <v>0</v>
      </c>
      <c r="U233" s="1018"/>
      <c r="V233" s="1018"/>
      <c r="W233" s="1018"/>
    </row>
    <row r="234" spans="1:23" ht="9.1999999999999993" customHeight="1">
      <c r="A234" s="989" t="s">
        <v>1352</v>
      </c>
      <c r="C234" s="1019" t="s">
        <v>1514</v>
      </c>
      <c r="D234" s="1019"/>
      <c r="E234" s="1019"/>
      <c r="F234" s="1019" t="s">
        <v>2173</v>
      </c>
      <c r="G234" s="1019"/>
      <c r="H234" s="1019"/>
      <c r="I234" s="1018">
        <v>11073.12</v>
      </c>
      <c r="J234" s="1018"/>
      <c r="K234" s="1018">
        <v>0</v>
      </c>
      <c r="L234" s="1018"/>
      <c r="M234" s="1018">
        <v>5231.3500000000004</v>
      </c>
      <c r="N234" s="1018"/>
      <c r="O234" s="1018">
        <v>0</v>
      </c>
      <c r="P234" s="1018"/>
      <c r="Q234" s="1018">
        <v>16304.47</v>
      </c>
      <c r="R234" s="1018"/>
      <c r="S234" s="1018"/>
      <c r="T234" s="1018">
        <v>0</v>
      </c>
      <c r="U234" s="1018"/>
      <c r="V234" s="1018"/>
      <c r="W234" s="1018"/>
    </row>
    <row r="235" spans="1:23" ht="9.1999999999999993" customHeight="1">
      <c r="A235" s="989" t="s">
        <v>1352</v>
      </c>
      <c r="C235" s="1019" t="s">
        <v>1515</v>
      </c>
      <c r="D235" s="1019"/>
      <c r="E235" s="1019"/>
      <c r="F235" s="1019" t="s">
        <v>2174</v>
      </c>
      <c r="G235" s="1019"/>
      <c r="H235" s="1019"/>
      <c r="I235" s="1018">
        <v>6005.61</v>
      </c>
      <c r="J235" s="1018"/>
      <c r="K235" s="1018">
        <v>0</v>
      </c>
      <c r="L235" s="1018"/>
      <c r="M235" s="1018">
        <v>1510.95</v>
      </c>
      <c r="N235" s="1018"/>
      <c r="O235" s="1018">
        <v>1510.95</v>
      </c>
      <c r="P235" s="1018"/>
      <c r="Q235" s="1018">
        <v>6005.61</v>
      </c>
      <c r="R235" s="1018"/>
      <c r="S235" s="1018"/>
      <c r="T235" s="1018">
        <v>0</v>
      </c>
      <c r="U235" s="1018"/>
      <c r="V235" s="1018"/>
      <c r="W235" s="1018"/>
    </row>
    <row r="236" spans="1:23" ht="9.1999999999999993" customHeight="1">
      <c r="A236" s="989" t="s">
        <v>1352</v>
      </c>
      <c r="C236" s="1019" t="s">
        <v>1516</v>
      </c>
      <c r="D236" s="1019"/>
      <c r="E236" s="1019"/>
      <c r="F236" s="1019" t="s">
        <v>2175</v>
      </c>
      <c r="G236" s="1019"/>
      <c r="H236" s="1019"/>
      <c r="I236" s="1018">
        <v>12456.19</v>
      </c>
      <c r="J236" s="1018"/>
      <c r="K236" s="1018">
        <v>0</v>
      </c>
      <c r="L236" s="1018"/>
      <c r="M236" s="1018">
        <v>5144.7</v>
      </c>
      <c r="N236" s="1018"/>
      <c r="O236" s="1018">
        <v>0</v>
      </c>
      <c r="P236" s="1018"/>
      <c r="Q236" s="1018">
        <v>17600.89</v>
      </c>
      <c r="R236" s="1018"/>
      <c r="S236" s="1018"/>
      <c r="T236" s="1018">
        <v>0</v>
      </c>
      <c r="U236" s="1018"/>
      <c r="V236" s="1018"/>
      <c r="W236" s="1018"/>
    </row>
    <row r="237" spans="1:23" ht="9.1999999999999993" customHeight="1">
      <c r="A237" s="989" t="s">
        <v>1352</v>
      </c>
      <c r="C237" s="1019" t="s">
        <v>1517</v>
      </c>
      <c r="D237" s="1019"/>
      <c r="E237" s="1019"/>
      <c r="F237" s="1019" t="s">
        <v>2176</v>
      </c>
      <c r="G237" s="1019"/>
      <c r="H237" s="1019"/>
      <c r="I237" s="1018">
        <v>10211.56</v>
      </c>
      <c r="J237" s="1018"/>
      <c r="K237" s="1018">
        <v>0</v>
      </c>
      <c r="L237" s="1018"/>
      <c r="M237" s="1018">
        <v>3919.11</v>
      </c>
      <c r="N237" s="1018"/>
      <c r="O237" s="1018">
        <v>0</v>
      </c>
      <c r="P237" s="1018"/>
      <c r="Q237" s="1018">
        <v>14130.67</v>
      </c>
      <c r="R237" s="1018"/>
      <c r="S237" s="1018"/>
      <c r="T237" s="1018">
        <v>0</v>
      </c>
      <c r="U237" s="1018"/>
      <c r="V237" s="1018"/>
      <c r="W237" s="1018"/>
    </row>
    <row r="238" spans="1:23" ht="9.1999999999999993" customHeight="1">
      <c r="A238" s="989" t="s">
        <v>1352</v>
      </c>
      <c r="C238" s="1019" t="s">
        <v>1518</v>
      </c>
      <c r="D238" s="1019"/>
      <c r="E238" s="1019"/>
      <c r="F238" s="1019" t="s">
        <v>2177</v>
      </c>
      <c r="G238" s="1019"/>
      <c r="H238" s="1019"/>
      <c r="I238" s="1018">
        <v>1478.38</v>
      </c>
      <c r="J238" s="1018"/>
      <c r="K238" s="1018">
        <v>0</v>
      </c>
      <c r="L238" s="1018"/>
      <c r="M238" s="1018">
        <v>0</v>
      </c>
      <c r="N238" s="1018"/>
      <c r="O238" s="1018">
        <v>0</v>
      </c>
      <c r="P238" s="1018"/>
      <c r="Q238" s="1018">
        <v>1478.38</v>
      </c>
      <c r="R238" s="1018"/>
      <c r="S238" s="1018"/>
      <c r="T238" s="1018">
        <v>0</v>
      </c>
      <c r="U238" s="1018"/>
      <c r="V238" s="1018"/>
      <c r="W238" s="1018"/>
    </row>
    <row r="239" spans="1:23" ht="9.1999999999999993" customHeight="1">
      <c r="A239" s="989" t="s">
        <v>1352</v>
      </c>
      <c r="C239" s="1019" t="s">
        <v>1519</v>
      </c>
      <c r="D239" s="1019"/>
      <c r="E239" s="1019"/>
      <c r="F239" s="1019" t="s">
        <v>2178</v>
      </c>
      <c r="G239" s="1019"/>
      <c r="H239" s="1019"/>
      <c r="I239" s="1018">
        <v>15604.27</v>
      </c>
      <c r="J239" s="1018"/>
      <c r="K239" s="1018">
        <v>0</v>
      </c>
      <c r="L239" s="1018"/>
      <c r="M239" s="1018">
        <v>2036.23</v>
      </c>
      <c r="N239" s="1018"/>
      <c r="O239" s="1018">
        <v>0</v>
      </c>
      <c r="P239" s="1018"/>
      <c r="Q239" s="1018">
        <v>17640.5</v>
      </c>
      <c r="R239" s="1018"/>
      <c r="S239" s="1018"/>
      <c r="T239" s="1018">
        <v>0</v>
      </c>
      <c r="U239" s="1018"/>
      <c r="V239" s="1018"/>
      <c r="W239" s="1018"/>
    </row>
    <row r="240" spans="1:23" ht="9.1999999999999993" customHeight="1">
      <c r="A240" s="989" t="s">
        <v>1352</v>
      </c>
      <c r="C240" s="1019" t="s">
        <v>1520</v>
      </c>
      <c r="D240" s="1019"/>
      <c r="E240" s="1019"/>
      <c r="F240" s="1019" t="s">
        <v>2179</v>
      </c>
      <c r="G240" s="1019"/>
      <c r="H240" s="1019"/>
      <c r="I240" s="1018">
        <v>2883.93</v>
      </c>
      <c r="J240" s="1018"/>
      <c r="K240" s="1018">
        <v>0</v>
      </c>
      <c r="L240" s="1018"/>
      <c r="M240" s="1018">
        <v>980.3</v>
      </c>
      <c r="N240" s="1018"/>
      <c r="O240" s="1018">
        <v>1816.8</v>
      </c>
      <c r="P240" s="1018"/>
      <c r="Q240" s="1018">
        <v>2047.43</v>
      </c>
      <c r="R240" s="1018"/>
      <c r="S240" s="1018"/>
      <c r="T240" s="1018">
        <v>0</v>
      </c>
      <c r="U240" s="1018"/>
      <c r="V240" s="1018"/>
      <c r="W240" s="1018"/>
    </row>
    <row r="241" spans="1:23" ht="9.1999999999999993" customHeight="1">
      <c r="A241" s="989" t="s">
        <v>1352</v>
      </c>
      <c r="C241" s="1019" t="s">
        <v>1521</v>
      </c>
      <c r="D241" s="1019"/>
      <c r="E241" s="1019"/>
      <c r="F241" s="1019" t="s">
        <v>2180</v>
      </c>
      <c r="G241" s="1019"/>
      <c r="H241" s="1019"/>
      <c r="I241" s="1018">
        <v>1776.13</v>
      </c>
      <c r="J241" s="1018"/>
      <c r="K241" s="1018">
        <v>0</v>
      </c>
      <c r="L241" s="1018"/>
      <c r="M241" s="1018">
        <v>301.58999999999997</v>
      </c>
      <c r="N241" s="1018"/>
      <c r="O241" s="1018">
        <v>301.58999999999997</v>
      </c>
      <c r="P241" s="1018"/>
      <c r="Q241" s="1018">
        <v>1776.13</v>
      </c>
      <c r="R241" s="1018"/>
      <c r="S241" s="1018"/>
      <c r="T241" s="1018">
        <v>0</v>
      </c>
      <c r="U241" s="1018"/>
      <c r="V241" s="1018"/>
      <c r="W241" s="1018"/>
    </row>
    <row r="242" spans="1:23" ht="9.1999999999999993" customHeight="1">
      <c r="A242" s="989" t="s">
        <v>1352</v>
      </c>
      <c r="C242" s="1019" t="s">
        <v>1522</v>
      </c>
      <c r="D242" s="1019"/>
      <c r="E242" s="1019"/>
      <c r="F242" s="1019" t="s">
        <v>2181</v>
      </c>
      <c r="G242" s="1019"/>
      <c r="H242" s="1019"/>
      <c r="I242" s="1018">
        <v>8558.08</v>
      </c>
      <c r="J242" s="1018"/>
      <c r="K242" s="1018">
        <v>0</v>
      </c>
      <c r="L242" s="1018"/>
      <c r="M242" s="1018">
        <v>0</v>
      </c>
      <c r="N242" s="1018"/>
      <c r="O242" s="1018">
        <v>0</v>
      </c>
      <c r="P242" s="1018"/>
      <c r="Q242" s="1018">
        <v>8558.08</v>
      </c>
      <c r="R242" s="1018"/>
      <c r="S242" s="1018"/>
      <c r="T242" s="1018">
        <v>0</v>
      </c>
      <c r="U242" s="1018"/>
      <c r="V242" s="1018"/>
      <c r="W242" s="1018"/>
    </row>
    <row r="243" spans="1:23" ht="9.1999999999999993" customHeight="1">
      <c r="A243" s="989" t="s">
        <v>1352</v>
      </c>
      <c r="C243" s="1019" t="s">
        <v>1523</v>
      </c>
      <c r="D243" s="1019"/>
      <c r="E243" s="1019"/>
      <c r="F243" s="1019" t="s">
        <v>2182</v>
      </c>
      <c r="G243" s="1019"/>
      <c r="H243" s="1019"/>
      <c r="I243" s="1018">
        <v>1272.45</v>
      </c>
      <c r="J243" s="1018"/>
      <c r="K243" s="1018">
        <v>0</v>
      </c>
      <c r="L243" s="1018"/>
      <c r="M243" s="1018">
        <v>0</v>
      </c>
      <c r="N243" s="1018"/>
      <c r="O243" s="1018">
        <v>0</v>
      </c>
      <c r="P243" s="1018"/>
      <c r="Q243" s="1018">
        <v>1272.45</v>
      </c>
      <c r="R243" s="1018"/>
      <c r="S243" s="1018"/>
      <c r="T243" s="1018">
        <v>0</v>
      </c>
      <c r="U243" s="1018"/>
      <c r="V243" s="1018"/>
      <c r="W243" s="1018"/>
    </row>
    <row r="244" spans="1:23" ht="9.1999999999999993" customHeight="1">
      <c r="A244" s="989" t="s">
        <v>1352</v>
      </c>
      <c r="C244" s="1019" t="s">
        <v>1524</v>
      </c>
      <c r="D244" s="1019"/>
      <c r="E244" s="1019"/>
      <c r="F244" s="1019" t="s">
        <v>2183</v>
      </c>
      <c r="G244" s="1019"/>
      <c r="H244" s="1019"/>
      <c r="I244" s="1018">
        <v>1681.02</v>
      </c>
      <c r="J244" s="1018"/>
      <c r="K244" s="1018">
        <v>0</v>
      </c>
      <c r="L244" s="1018"/>
      <c r="M244" s="1018">
        <v>484.98</v>
      </c>
      <c r="N244" s="1018"/>
      <c r="O244" s="1018">
        <v>1343.46</v>
      </c>
      <c r="P244" s="1018"/>
      <c r="Q244" s="1018">
        <v>822.54</v>
      </c>
      <c r="R244" s="1018"/>
      <c r="S244" s="1018"/>
      <c r="T244" s="1018">
        <v>0</v>
      </c>
      <c r="U244" s="1018"/>
      <c r="V244" s="1018"/>
      <c r="W244" s="1018"/>
    </row>
    <row r="245" spans="1:23" ht="9.1999999999999993" customHeight="1">
      <c r="A245" s="989" t="s">
        <v>1352</v>
      </c>
      <c r="C245" s="1019" t="s">
        <v>1525</v>
      </c>
      <c r="D245" s="1019"/>
      <c r="E245" s="1019"/>
      <c r="F245" s="1019" t="s">
        <v>2184</v>
      </c>
      <c r="G245" s="1019"/>
      <c r="H245" s="1019"/>
      <c r="I245" s="1018">
        <v>831.59</v>
      </c>
      <c r="J245" s="1018"/>
      <c r="K245" s="1018">
        <v>0</v>
      </c>
      <c r="L245" s="1018"/>
      <c r="M245" s="1018">
        <v>391.16</v>
      </c>
      <c r="N245" s="1018"/>
      <c r="O245" s="1018">
        <v>391.16</v>
      </c>
      <c r="P245" s="1018"/>
      <c r="Q245" s="1018">
        <v>831.59</v>
      </c>
      <c r="R245" s="1018"/>
      <c r="S245" s="1018"/>
      <c r="T245" s="1018">
        <v>0</v>
      </c>
      <c r="U245" s="1018"/>
      <c r="V245" s="1018"/>
      <c r="W245" s="1018"/>
    </row>
    <row r="246" spans="1:23" ht="9.1999999999999993" customHeight="1">
      <c r="A246" s="989" t="s">
        <v>1352</v>
      </c>
      <c r="C246" s="1019" t="s">
        <v>1526</v>
      </c>
      <c r="D246" s="1019"/>
      <c r="E246" s="1019"/>
      <c r="F246" s="1019" t="s">
        <v>2185</v>
      </c>
      <c r="G246" s="1019"/>
      <c r="H246" s="1019"/>
      <c r="I246" s="1018">
        <v>5544.87</v>
      </c>
      <c r="J246" s="1018"/>
      <c r="K246" s="1018">
        <v>0</v>
      </c>
      <c r="L246" s="1018"/>
      <c r="M246" s="1018">
        <v>0</v>
      </c>
      <c r="N246" s="1018"/>
      <c r="O246" s="1018">
        <v>0</v>
      </c>
      <c r="P246" s="1018"/>
      <c r="Q246" s="1018">
        <v>5544.87</v>
      </c>
      <c r="R246" s="1018"/>
      <c r="S246" s="1018"/>
      <c r="T246" s="1018">
        <v>0</v>
      </c>
      <c r="U246" s="1018"/>
      <c r="V246" s="1018"/>
      <c r="W246" s="1018"/>
    </row>
    <row r="247" spans="1:23" ht="9.1999999999999993" customHeight="1">
      <c r="A247" s="989" t="s">
        <v>1352</v>
      </c>
      <c r="C247" s="1019" t="s">
        <v>1527</v>
      </c>
      <c r="D247" s="1019"/>
      <c r="E247" s="1019"/>
      <c r="F247" s="1019" t="s">
        <v>2186</v>
      </c>
      <c r="G247" s="1019"/>
      <c r="H247" s="1019"/>
      <c r="I247" s="1018">
        <v>1427.08</v>
      </c>
      <c r="J247" s="1018"/>
      <c r="K247" s="1018">
        <v>0</v>
      </c>
      <c r="L247" s="1018"/>
      <c r="M247" s="1018">
        <v>656.19</v>
      </c>
      <c r="N247" s="1018"/>
      <c r="O247" s="1018">
        <v>0</v>
      </c>
      <c r="P247" s="1018"/>
      <c r="Q247" s="1018">
        <v>2083.27</v>
      </c>
      <c r="R247" s="1018"/>
      <c r="S247" s="1018"/>
      <c r="T247" s="1018">
        <v>0</v>
      </c>
      <c r="U247" s="1018"/>
      <c r="V247" s="1018"/>
      <c r="W247" s="1018"/>
    </row>
    <row r="248" spans="1:23" ht="9.1999999999999993" customHeight="1">
      <c r="A248" s="989" t="s">
        <v>1352</v>
      </c>
      <c r="C248" s="1019" t="s">
        <v>1528</v>
      </c>
      <c r="D248" s="1019"/>
      <c r="E248" s="1019"/>
      <c r="F248" s="1019" t="s">
        <v>2187</v>
      </c>
      <c r="G248" s="1019"/>
      <c r="H248" s="1019"/>
      <c r="I248" s="1018">
        <v>338551.09</v>
      </c>
      <c r="J248" s="1018"/>
      <c r="K248" s="1018">
        <v>0</v>
      </c>
      <c r="L248" s="1018"/>
      <c r="M248" s="1018">
        <v>65658.2</v>
      </c>
      <c r="N248" s="1018"/>
      <c r="O248" s="1018">
        <v>67901.06</v>
      </c>
      <c r="P248" s="1018"/>
      <c r="Q248" s="1018">
        <v>336308.23</v>
      </c>
      <c r="R248" s="1018"/>
      <c r="S248" s="1018"/>
      <c r="T248" s="1018">
        <v>0</v>
      </c>
      <c r="U248" s="1018"/>
      <c r="V248" s="1018"/>
      <c r="W248" s="1018"/>
    </row>
    <row r="249" spans="1:23" ht="9.1999999999999993" customHeight="1">
      <c r="A249" s="989" t="s">
        <v>1352</v>
      </c>
      <c r="C249" s="1019" t="s">
        <v>1529</v>
      </c>
      <c r="D249" s="1019"/>
      <c r="E249" s="1019"/>
      <c r="F249" s="1019" t="s">
        <v>2188</v>
      </c>
      <c r="G249" s="1019"/>
      <c r="H249" s="1019"/>
      <c r="I249" s="1018">
        <v>14318.73</v>
      </c>
      <c r="J249" s="1018"/>
      <c r="K249" s="1018">
        <v>0</v>
      </c>
      <c r="L249" s="1018"/>
      <c r="M249" s="1018">
        <v>0</v>
      </c>
      <c r="N249" s="1018"/>
      <c r="O249" s="1018">
        <v>0</v>
      </c>
      <c r="P249" s="1018"/>
      <c r="Q249" s="1018">
        <v>14318.73</v>
      </c>
      <c r="R249" s="1018"/>
      <c r="S249" s="1018"/>
      <c r="T249" s="1018">
        <v>0</v>
      </c>
      <c r="U249" s="1018"/>
      <c r="V249" s="1018"/>
      <c r="W249" s="1018"/>
    </row>
    <row r="250" spans="1:23" ht="9.1999999999999993" customHeight="1">
      <c r="A250" s="989" t="s">
        <v>1352</v>
      </c>
      <c r="C250" s="1019" t="s">
        <v>1530</v>
      </c>
      <c r="D250" s="1019"/>
      <c r="E250" s="1019"/>
      <c r="F250" s="1019" t="s">
        <v>2189</v>
      </c>
      <c r="G250" s="1019"/>
      <c r="H250" s="1019"/>
      <c r="I250" s="1018">
        <v>1186.3</v>
      </c>
      <c r="J250" s="1018"/>
      <c r="K250" s="1018">
        <v>0</v>
      </c>
      <c r="L250" s="1018"/>
      <c r="M250" s="1018">
        <v>1006.55</v>
      </c>
      <c r="N250" s="1018"/>
      <c r="O250" s="1018">
        <v>0</v>
      </c>
      <c r="P250" s="1018"/>
      <c r="Q250" s="1018">
        <v>2192.85</v>
      </c>
      <c r="R250" s="1018"/>
      <c r="S250" s="1018"/>
      <c r="T250" s="1018">
        <v>0</v>
      </c>
      <c r="U250" s="1018"/>
      <c r="V250" s="1018"/>
      <c r="W250" s="1018"/>
    </row>
    <row r="251" spans="1:23" ht="9.1999999999999993" customHeight="1">
      <c r="A251" s="989" t="s">
        <v>1352</v>
      </c>
      <c r="C251" s="1019" t="s">
        <v>1531</v>
      </c>
      <c r="D251" s="1019"/>
      <c r="E251" s="1019"/>
      <c r="F251" s="1019" t="s">
        <v>2038</v>
      </c>
      <c r="G251" s="1019"/>
      <c r="H251" s="1019"/>
      <c r="I251" s="1018">
        <v>20402.48</v>
      </c>
      <c r="J251" s="1018"/>
      <c r="K251" s="1018">
        <v>0</v>
      </c>
      <c r="L251" s="1018"/>
      <c r="M251" s="1018">
        <v>5162.78</v>
      </c>
      <c r="N251" s="1018"/>
      <c r="O251" s="1018">
        <v>5162.78</v>
      </c>
      <c r="P251" s="1018"/>
      <c r="Q251" s="1018">
        <v>20402.48</v>
      </c>
      <c r="R251" s="1018"/>
      <c r="S251" s="1018"/>
      <c r="T251" s="1018">
        <v>0</v>
      </c>
      <c r="U251" s="1018"/>
      <c r="V251" s="1018"/>
      <c r="W251" s="1018"/>
    </row>
    <row r="252" spans="1:23" ht="9.1999999999999993" customHeight="1">
      <c r="A252" s="989" t="s">
        <v>1352</v>
      </c>
      <c r="C252" s="1019" t="s">
        <v>3067</v>
      </c>
      <c r="D252" s="1019"/>
      <c r="E252" s="1019"/>
      <c r="F252" s="1019" t="s">
        <v>3068</v>
      </c>
      <c r="G252" s="1019"/>
      <c r="H252" s="1019"/>
      <c r="I252" s="1018">
        <v>992.35</v>
      </c>
      <c r="J252" s="1018"/>
      <c r="K252" s="1018">
        <v>0</v>
      </c>
      <c r="L252" s="1018"/>
      <c r="M252" s="1018">
        <v>1150.3499999999999</v>
      </c>
      <c r="N252" s="1018"/>
      <c r="O252" s="1018">
        <v>647.07000000000005</v>
      </c>
      <c r="P252" s="1018"/>
      <c r="Q252" s="1018">
        <v>1495.63</v>
      </c>
      <c r="R252" s="1018"/>
      <c r="S252" s="1018"/>
      <c r="T252" s="1018">
        <v>0</v>
      </c>
      <c r="U252" s="1018"/>
      <c r="V252" s="1018"/>
      <c r="W252" s="1018"/>
    </row>
    <row r="253" spans="1:23" ht="9.1999999999999993" customHeight="1">
      <c r="A253" s="989" t="s">
        <v>1352</v>
      </c>
      <c r="C253" s="1019" t="s">
        <v>1532</v>
      </c>
      <c r="D253" s="1019"/>
      <c r="E253" s="1019"/>
      <c r="F253" s="1019" t="s">
        <v>2190</v>
      </c>
      <c r="G253" s="1019"/>
      <c r="H253" s="1019"/>
      <c r="I253" s="1018">
        <v>3771.39</v>
      </c>
      <c r="J253" s="1018"/>
      <c r="K253" s="1018">
        <v>0</v>
      </c>
      <c r="L253" s="1018"/>
      <c r="M253" s="1018">
        <v>1005.8</v>
      </c>
      <c r="N253" s="1018"/>
      <c r="O253" s="1018">
        <v>1853.42</v>
      </c>
      <c r="P253" s="1018"/>
      <c r="Q253" s="1018">
        <v>2923.77</v>
      </c>
      <c r="R253" s="1018"/>
      <c r="S253" s="1018"/>
      <c r="T253" s="1018">
        <v>0</v>
      </c>
      <c r="U253" s="1018"/>
      <c r="V253" s="1018"/>
      <c r="W253" s="1018"/>
    </row>
    <row r="254" spans="1:23" ht="9.1999999999999993" customHeight="1">
      <c r="A254" s="989" t="s">
        <v>1352</v>
      </c>
      <c r="C254" s="1019" t="s">
        <v>1533</v>
      </c>
      <c r="D254" s="1019"/>
      <c r="E254" s="1019"/>
      <c r="F254" s="1019" t="s">
        <v>2191</v>
      </c>
      <c r="G254" s="1019"/>
      <c r="H254" s="1019"/>
      <c r="I254" s="1018">
        <v>8856.9500000000007</v>
      </c>
      <c r="J254" s="1018"/>
      <c r="K254" s="1018">
        <v>0</v>
      </c>
      <c r="L254" s="1018"/>
      <c r="M254" s="1018">
        <v>0</v>
      </c>
      <c r="N254" s="1018"/>
      <c r="O254" s="1018">
        <v>0</v>
      </c>
      <c r="P254" s="1018"/>
      <c r="Q254" s="1018">
        <v>8856.9500000000007</v>
      </c>
      <c r="R254" s="1018"/>
      <c r="S254" s="1018"/>
      <c r="T254" s="1018">
        <v>0</v>
      </c>
      <c r="U254" s="1018"/>
      <c r="V254" s="1018"/>
      <c r="W254" s="1018"/>
    </row>
    <row r="255" spans="1:23" ht="9.1999999999999993" customHeight="1">
      <c r="A255" s="989" t="s">
        <v>1352</v>
      </c>
      <c r="C255" s="1019" t="s">
        <v>1534</v>
      </c>
      <c r="D255" s="1019"/>
      <c r="E255" s="1019"/>
      <c r="F255" s="1019" t="s">
        <v>2193</v>
      </c>
      <c r="G255" s="1019"/>
      <c r="H255" s="1019"/>
      <c r="I255" s="1018">
        <v>1998.02</v>
      </c>
      <c r="J255" s="1018"/>
      <c r="K255" s="1018">
        <v>0</v>
      </c>
      <c r="L255" s="1018"/>
      <c r="M255" s="1018">
        <v>179.75</v>
      </c>
      <c r="N255" s="1018"/>
      <c r="O255" s="1018">
        <v>683.03</v>
      </c>
      <c r="P255" s="1018"/>
      <c r="Q255" s="1018">
        <v>1494.74</v>
      </c>
      <c r="R255" s="1018"/>
      <c r="S255" s="1018"/>
      <c r="T255" s="1018">
        <v>0</v>
      </c>
      <c r="U255" s="1018"/>
      <c r="V255" s="1018"/>
      <c r="W255" s="1018"/>
    </row>
    <row r="256" spans="1:23" ht="9.1999999999999993" customHeight="1">
      <c r="A256" s="989" t="s">
        <v>1352</v>
      </c>
      <c r="C256" s="1019" t="s">
        <v>1535</v>
      </c>
      <c r="D256" s="1019"/>
      <c r="E256" s="1019"/>
      <c r="F256" s="1019" t="s">
        <v>2194</v>
      </c>
      <c r="G256" s="1019"/>
      <c r="H256" s="1019"/>
      <c r="I256" s="1018">
        <v>210389.77</v>
      </c>
      <c r="J256" s="1018"/>
      <c r="K256" s="1018">
        <v>0</v>
      </c>
      <c r="L256" s="1018"/>
      <c r="M256" s="1018">
        <v>55651.7</v>
      </c>
      <c r="N256" s="1018"/>
      <c r="O256" s="1018">
        <v>129871.84</v>
      </c>
      <c r="P256" s="1018"/>
      <c r="Q256" s="1018">
        <v>136169.63</v>
      </c>
      <c r="R256" s="1018"/>
      <c r="S256" s="1018"/>
      <c r="T256" s="1018">
        <v>0</v>
      </c>
      <c r="U256" s="1018"/>
      <c r="V256" s="1018"/>
      <c r="W256" s="1018"/>
    </row>
    <row r="257" spans="1:23" ht="9.1999999999999993" customHeight="1">
      <c r="A257" s="989" t="s">
        <v>1352</v>
      </c>
      <c r="C257" s="1019" t="s">
        <v>1536</v>
      </c>
      <c r="D257" s="1019"/>
      <c r="E257" s="1019"/>
      <c r="F257" s="1019" t="s">
        <v>1063</v>
      </c>
      <c r="G257" s="1019"/>
      <c r="H257" s="1019"/>
      <c r="I257" s="1018">
        <v>930.95</v>
      </c>
      <c r="J257" s="1018"/>
      <c r="K257" s="1018">
        <v>0</v>
      </c>
      <c r="L257" s="1018"/>
      <c r="M257" s="1018">
        <v>0</v>
      </c>
      <c r="N257" s="1018"/>
      <c r="O257" s="1018">
        <v>0</v>
      </c>
      <c r="P257" s="1018"/>
      <c r="Q257" s="1018">
        <v>930.95</v>
      </c>
      <c r="R257" s="1018"/>
      <c r="S257" s="1018"/>
      <c r="T257" s="1018">
        <v>0</v>
      </c>
      <c r="U257" s="1018"/>
      <c r="V257" s="1018"/>
      <c r="W257" s="1018"/>
    </row>
    <row r="258" spans="1:23" ht="9.1999999999999993" customHeight="1">
      <c r="A258" s="989" t="s">
        <v>1352</v>
      </c>
      <c r="C258" s="1019" t="s">
        <v>3304</v>
      </c>
      <c r="D258" s="1019"/>
      <c r="E258" s="1019"/>
      <c r="F258" s="1019" t="s">
        <v>3305</v>
      </c>
      <c r="G258" s="1019"/>
      <c r="H258" s="1019"/>
      <c r="I258" s="1018">
        <v>0</v>
      </c>
      <c r="J258" s="1018"/>
      <c r="K258" s="1018">
        <v>0</v>
      </c>
      <c r="L258" s="1018"/>
      <c r="M258" s="1018">
        <v>5172.29</v>
      </c>
      <c r="N258" s="1018"/>
      <c r="O258" s="1018">
        <v>5172.29</v>
      </c>
      <c r="P258" s="1018"/>
      <c r="Q258" s="1018">
        <v>0</v>
      </c>
      <c r="R258" s="1018"/>
      <c r="S258" s="1018"/>
      <c r="T258" s="1018">
        <v>0</v>
      </c>
      <c r="U258" s="1018"/>
      <c r="V258" s="1018"/>
      <c r="W258" s="1018"/>
    </row>
    <row r="259" spans="1:23" ht="9.1999999999999993" customHeight="1">
      <c r="A259" s="989" t="s">
        <v>1352</v>
      </c>
      <c r="C259" s="1019" t="s">
        <v>1851</v>
      </c>
      <c r="D259" s="1019"/>
      <c r="E259" s="1019"/>
      <c r="F259" s="1019" t="s">
        <v>2195</v>
      </c>
      <c r="G259" s="1019"/>
      <c r="H259" s="1019"/>
      <c r="I259" s="1018">
        <v>86780.29</v>
      </c>
      <c r="J259" s="1018"/>
      <c r="K259" s="1018">
        <v>0</v>
      </c>
      <c r="L259" s="1018"/>
      <c r="M259" s="1018">
        <v>12927.63</v>
      </c>
      <c r="N259" s="1018"/>
      <c r="O259" s="1018">
        <v>17068.169999999998</v>
      </c>
      <c r="P259" s="1018"/>
      <c r="Q259" s="1018">
        <v>82639.75</v>
      </c>
      <c r="R259" s="1018"/>
      <c r="S259" s="1018"/>
      <c r="T259" s="1018">
        <v>0</v>
      </c>
      <c r="U259" s="1018"/>
      <c r="V259" s="1018"/>
      <c r="W259" s="1018"/>
    </row>
    <row r="260" spans="1:23" ht="9.1999999999999993" customHeight="1">
      <c r="A260" s="989" t="s">
        <v>1352</v>
      </c>
      <c r="C260" s="1019" t="s">
        <v>1537</v>
      </c>
      <c r="D260" s="1019"/>
      <c r="E260" s="1019"/>
      <c r="F260" s="1019" t="s">
        <v>2196</v>
      </c>
      <c r="G260" s="1019"/>
      <c r="H260" s="1019"/>
      <c r="I260" s="1018">
        <v>122739.3</v>
      </c>
      <c r="J260" s="1018"/>
      <c r="K260" s="1018">
        <v>0</v>
      </c>
      <c r="L260" s="1018"/>
      <c r="M260" s="1018">
        <v>6845.31</v>
      </c>
      <c r="N260" s="1018"/>
      <c r="O260" s="1018">
        <v>6845.31</v>
      </c>
      <c r="P260" s="1018"/>
      <c r="Q260" s="1018">
        <v>122739.3</v>
      </c>
      <c r="R260" s="1018"/>
      <c r="S260" s="1018"/>
      <c r="T260" s="1018">
        <v>0</v>
      </c>
      <c r="U260" s="1018"/>
      <c r="V260" s="1018"/>
      <c r="W260" s="1018"/>
    </row>
    <row r="261" spans="1:23" ht="9.1999999999999993" customHeight="1">
      <c r="A261" s="989" t="s">
        <v>1352</v>
      </c>
      <c r="C261" s="1019" t="s">
        <v>1538</v>
      </c>
      <c r="D261" s="1019"/>
      <c r="E261" s="1019"/>
      <c r="F261" s="1019" t="s">
        <v>2197</v>
      </c>
      <c r="G261" s="1019"/>
      <c r="H261" s="1019"/>
      <c r="I261" s="1018">
        <v>16345.83</v>
      </c>
      <c r="J261" s="1018"/>
      <c r="K261" s="1018">
        <v>0</v>
      </c>
      <c r="L261" s="1018"/>
      <c r="M261" s="1018">
        <v>1532.93</v>
      </c>
      <c r="N261" s="1018"/>
      <c r="O261" s="1018">
        <v>0</v>
      </c>
      <c r="P261" s="1018"/>
      <c r="Q261" s="1018">
        <v>17878.759999999998</v>
      </c>
      <c r="R261" s="1018"/>
      <c r="S261" s="1018"/>
      <c r="T261" s="1018">
        <v>0</v>
      </c>
      <c r="U261" s="1018"/>
      <c r="V261" s="1018"/>
      <c r="W261" s="1018"/>
    </row>
    <row r="262" spans="1:23" ht="9.1999999999999993" customHeight="1">
      <c r="A262" s="989" t="s">
        <v>1352</v>
      </c>
      <c r="C262" s="1019" t="s">
        <v>2198</v>
      </c>
      <c r="D262" s="1019"/>
      <c r="E262" s="1019"/>
      <c r="F262" s="1019" t="s">
        <v>2199</v>
      </c>
      <c r="G262" s="1019"/>
      <c r="H262" s="1019"/>
      <c r="I262" s="1018">
        <v>0</v>
      </c>
      <c r="J262" s="1018"/>
      <c r="K262" s="1018">
        <v>0</v>
      </c>
      <c r="L262" s="1018"/>
      <c r="M262" s="1018">
        <v>8436.36</v>
      </c>
      <c r="N262" s="1018"/>
      <c r="O262" s="1018">
        <v>8436.36</v>
      </c>
      <c r="P262" s="1018"/>
      <c r="Q262" s="1018">
        <v>0</v>
      </c>
      <c r="R262" s="1018"/>
      <c r="S262" s="1018"/>
      <c r="T262" s="1018">
        <v>0</v>
      </c>
      <c r="U262" s="1018"/>
      <c r="V262" s="1018"/>
      <c r="W262" s="1018"/>
    </row>
    <row r="263" spans="1:23" ht="9.1999999999999993" customHeight="1">
      <c r="A263" s="989" t="s">
        <v>1352</v>
      </c>
      <c r="C263" s="1019" t="s">
        <v>1539</v>
      </c>
      <c r="D263" s="1019"/>
      <c r="E263" s="1019"/>
      <c r="F263" s="1019" t="s">
        <v>2200</v>
      </c>
      <c r="G263" s="1019"/>
      <c r="H263" s="1019"/>
      <c r="I263" s="1018">
        <v>5085.34</v>
      </c>
      <c r="J263" s="1018"/>
      <c r="K263" s="1018">
        <v>0</v>
      </c>
      <c r="L263" s="1018"/>
      <c r="M263" s="1018">
        <v>647.07000000000005</v>
      </c>
      <c r="N263" s="1018"/>
      <c r="O263" s="1018">
        <v>1265.3900000000001</v>
      </c>
      <c r="P263" s="1018"/>
      <c r="Q263" s="1018">
        <v>4467.0200000000004</v>
      </c>
      <c r="R263" s="1018"/>
      <c r="S263" s="1018"/>
      <c r="T263" s="1018">
        <v>0</v>
      </c>
      <c r="U263" s="1018"/>
      <c r="V263" s="1018"/>
      <c r="W263" s="1018"/>
    </row>
    <row r="264" spans="1:23" ht="9.1999999999999993" customHeight="1">
      <c r="A264" s="989" t="s">
        <v>1352</v>
      </c>
      <c r="C264" s="1019" t="s">
        <v>1540</v>
      </c>
      <c r="D264" s="1019"/>
      <c r="E264" s="1019"/>
      <c r="F264" s="1019" t="s">
        <v>2201</v>
      </c>
      <c r="G264" s="1019"/>
      <c r="H264" s="1019"/>
      <c r="I264" s="1018">
        <v>0</v>
      </c>
      <c r="J264" s="1018"/>
      <c r="K264" s="1018">
        <v>0</v>
      </c>
      <c r="L264" s="1018"/>
      <c r="M264" s="1018">
        <v>8179.24</v>
      </c>
      <c r="N264" s="1018"/>
      <c r="O264" s="1018">
        <v>8179.24</v>
      </c>
      <c r="P264" s="1018"/>
      <c r="Q264" s="1018">
        <v>0</v>
      </c>
      <c r="R264" s="1018"/>
      <c r="S264" s="1018"/>
      <c r="T264" s="1018">
        <v>0</v>
      </c>
      <c r="U264" s="1018"/>
      <c r="V264" s="1018"/>
      <c r="W264" s="1018"/>
    </row>
    <row r="265" spans="1:23" ht="9.1999999999999993" customHeight="1">
      <c r="A265" s="989" t="s">
        <v>1352</v>
      </c>
      <c r="C265" s="1019" t="s">
        <v>1826</v>
      </c>
      <c r="D265" s="1019"/>
      <c r="E265" s="1019"/>
      <c r="F265" s="1019" t="s">
        <v>2202</v>
      </c>
      <c r="G265" s="1019"/>
      <c r="H265" s="1019"/>
      <c r="I265" s="1018">
        <v>0</v>
      </c>
      <c r="J265" s="1018"/>
      <c r="K265" s="1018">
        <v>0</v>
      </c>
      <c r="L265" s="1018"/>
      <c r="M265" s="1018">
        <v>10817.18</v>
      </c>
      <c r="N265" s="1018"/>
      <c r="O265" s="1018">
        <v>0</v>
      </c>
      <c r="P265" s="1018"/>
      <c r="Q265" s="1018">
        <v>10817.18</v>
      </c>
      <c r="R265" s="1018"/>
      <c r="S265" s="1018"/>
      <c r="T265" s="1018">
        <v>0</v>
      </c>
      <c r="U265" s="1018"/>
      <c r="V265" s="1018"/>
      <c r="W265" s="1018"/>
    </row>
    <row r="266" spans="1:23" ht="9.1999999999999993" customHeight="1">
      <c r="A266" s="989" t="s">
        <v>1352</v>
      </c>
      <c r="C266" s="1019" t="s">
        <v>1541</v>
      </c>
      <c r="D266" s="1019"/>
      <c r="E266" s="1019"/>
      <c r="F266" s="1019" t="s">
        <v>2203</v>
      </c>
      <c r="G266" s="1019"/>
      <c r="H266" s="1019"/>
      <c r="I266" s="1018">
        <v>1984</v>
      </c>
      <c r="J266" s="1018"/>
      <c r="K266" s="1018">
        <v>0</v>
      </c>
      <c r="L266" s="1018"/>
      <c r="M266" s="1018">
        <v>1119.75</v>
      </c>
      <c r="N266" s="1018"/>
      <c r="O266" s="1018">
        <v>2264.67</v>
      </c>
      <c r="P266" s="1018"/>
      <c r="Q266" s="1018">
        <v>839.08</v>
      </c>
      <c r="R266" s="1018"/>
      <c r="S266" s="1018"/>
      <c r="T266" s="1018">
        <v>0</v>
      </c>
      <c r="U266" s="1018"/>
      <c r="V266" s="1018"/>
      <c r="W266" s="1018"/>
    </row>
    <row r="267" spans="1:23" ht="9.4" customHeight="1">
      <c r="A267" s="989" t="s">
        <v>1352</v>
      </c>
      <c r="C267" s="1019" t="s">
        <v>1542</v>
      </c>
      <c r="D267" s="1019"/>
      <c r="E267" s="1019"/>
      <c r="F267" s="1019" t="s">
        <v>1329</v>
      </c>
      <c r="G267" s="1019"/>
      <c r="H267" s="1019"/>
      <c r="I267" s="1018">
        <v>5798.44</v>
      </c>
      <c r="J267" s="1018"/>
      <c r="K267" s="1018">
        <v>0</v>
      </c>
      <c r="L267" s="1018"/>
      <c r="M267" s="1018">
        <v>0</v>
      </c>
      <c r="N267" s="1018"/>
      <c r="O267" s="1018">
        <v>0</v>
      </c>
      <c r="P267" s="1018"/>
      <c r="Q267" s="1018">
        <v>5798.44</v>
      </c>
      <c r="R267" s="1018"/>
      <c r="S267" s="1018"/>
      <c r="T267" s="1018">
        <v>0</v>
      </c>
      <c r="U267" s="1018"/>
      <c r="V267" s="1018"/>
      <c r="W267" s="1018"/>
    </row>
    <row r="268" spans="1:23" ht="9.1999999999999993" customHeight="1">
      <c r="A268" s="989" t="s">
        <v>1352</v>
      </c>
      <c r="C268" s="1019" t="s">
        <v>1543</v>
      </c>
      <c r="D268" s="1019"/>
      <c r="E268" s="1019"/>
      <c r="F268" s="1019" t="s">
        <v>2204</v>
      </c>
      <c r="G268" s="1019"/>
      <c r="H268" s="1019"/>
      <c r="I268" s="1018">
        <v>3427.07</v>
      </c>
      <c r="J268" s="1018"/>
      <c r="K268" s="1018">
        <v>0</v>
      </c>
      <c r="L268" s="1018"/>
      <c r="M268" s="1018">
        <v>0</v>
      </c>
      <c r="N268" s="1018"/>
      <c r="O268" s="1018">
        <v>0</v>
      </c>
      <c r="P268" s="1018"/>
      <c r="Q268" s="1018">
        <v>3427.07</v>
      </c>
      <c r="R268" s="1018"/>
      <c r="S268" s="1018"/>
      <c r="T268" s="1018">
        <v>0</v>
      </c>
      <c r="U268" s="1018"/>
      <c r="V268" s="1018"/>
      <c r="W268" s="1018"/>
    </row>
    <row r="269" spans="1:23" ht="9.1999999999999993" customHeight="1">
      <c r="A269" s="989" t="s">
        <v>1352</v>
      </c>
      <c r="C269" s="1019" t="s">
        <v>1544</v>
      </c>
      <c r="D269" s="1019"/>
      <c r="E269" s="1019"/>
      <c r="F269" s="1019" t="s">
        <v>2205</v>
      </c>
      <c r="G269" s="1019"/>
      <c r="H269" s="1019"/>
      <c r="I269" s="1018">
        <v>6840.44</v>
      </c>
      <c r="J269" s="1018"/>
      <c r="K269" s="1018">
        <v>0</v>
      </c>
      <c r="L269" s="1018"/>
      <c r="M269" s="1018">
        <v>0</v>
      </c>
      <c r="N269" s="1018"/>
      <c r="O269" s="1018">
        <v>0</v>
      </c>
      <c r="P269" s="1018"/>
      <c r="Q269" s="1018">
        <v>6840.44</v>
      </c>
      <c r="R269" s="1018"/>
      <c r="S269" s="1018"/>
      <c r="T269" s="1018">
        <v>0</v>
      </c>
      <c r="U269" s="1018"/>
      <c r="V269" s="1018"/>
      <c r="W269" s="1018"/>
    </row>
    <row r="270" spans="1:23" ht="9.1999999999999993" customHeight="1">
      <c r="A270" s="989" t="s">
        <v>1352</v>
      </c>
      <c r="C270" s="1019" t="s">
        <v>1545</v>
      </c>
      <c r="D270" s="1019"/>
      <c r="E270" s="1019"/>
      <c r="F270" s="1019" t="s">
        <v>2206</v>
      </c>
      <c r="G270" s="1019"/>
      <c r="H270" s="1019"/>
      <c r="I270" s="1018">
        <v>13249.17</v>
      </c>
      <c r="J270" s="1018"/>
      <c r="K270" s="1018">
        <v>0</v>
      </c>
      <c r="L270" s="1018"/>
      <c r="M270" s="1018">
        <v>8731.18</v>
      </c>
      <c r="N270" s="1018"/>
      <c r="O270" s="1018">
        <v>8731.18</v>
      </c>
      <c r="P270" s="1018"/>
      <c r="Q270" s="1018">
        <v>13249.17</v>
      </c>
      <c r="R270" s="1018"/>
      <c r="S270" s="1018"/>
      <c r="T270" s="1018">
        <v>0</v>
      </c>
      <c r="U270" s="1018"/>
      <c r="V270" s="1018"/>
      <c r="W270" s="1018"/>
    </row>
    <row r="271" spans="1:23" ht="9.1999999999999993" customHeight="1">
      <c r="A271" s="989" t="s">
        <v>1352</v>
      </c>
      <c r="C271" s="1019" t="s">
        <v>1546</v>
      </c>
      <c r="D271" s="1019"/>
      <c r="E271" s="1019"/>
      <c r="F271" s="1019" t="s">
        <v>2207</v>
      </c>
      <c r="G271" s="1019"/>
      <c r="H271" s="1019"/>
      <c r="I271" s="1018">
        <v>5544.42</v>
      </c>
      <c r="J271" s="1018"/>
      <c r="K271" s="1018">
        <v>0</v>
      </c>
      <c r="L271" s="1018"/>
      <c r="M271" s="1018">
        <v>746.34</v>
      </c>
      <c r="N271" s="1018"/>
      <c r="O271" s="1018">
        <v>0</v>
      </c>
      <c r="P271" s="1018"/>
      <c r="Q271" s="1018">
        <v>6290.76</v>
      </c>
      <c r="R271" s="1018"/>
      <c r="S271" s="1018"/>
      <c r="T271" s="1018">
        <v>0</v>
      </c>
      <c r="U271" s="1018"/>
      <c r="V271" s="1018"/>
      <c r="W271" s="1018"/>
    </row>
    <row r="272" spans="1:23" ht="9.1999999999999993" customHeight="1">
      <c r="A272" s="989" t="s">
        <v>1352</v>
      </c>
      <c r="C272" s="1019" t="s">
        <v>1547</v>
      </c>
      <c r="D272" s="1019"/>
      <c r="E272" s="1019"/>
      <c r="F272" s="1019" t="s">
        <v>2208</v>
      </c>
      <c r="G272" s="1019"/>
      <c r="H272" s="1019"/>
      <c r="I272" s="1018">
        <v>13665.66</v>
      </c>
      <c r="J272" s="1018"/>
      <c r="K272" s="1018">
        <v>0</v>
      </c>
      <c r="L272" s="1018"/>
      <c r="M272" s="1018">
        <v>3637.69</v>
      </c>
      <c r="N272" s="1018"/>
      <c r="O272" s="1018">
        <v>0</v>
      </c>
      <c r="P272" s="1018"/>
      <c r="Q272" s="1018">
        <v>17303.349999999999</v>
      </c>
      <c r="R272" s="1018"/>
      <c r="S272" s="1018"/>
      <c r="T272" s="1018">
        <v>0</v>
      </c>
      <c r="U272" s="1018"/>
      <c r="V272" s="1018"/>
      <c r="W272" s="1018"/>
    </row>
    <row r="273" spans="1:23" ht="9.1999999999999993" customHeight="1">
      <c r="A273" s="989" t="s">
        <v>1352</v>
      </c>
      <c r="C273" s="1019" t="s">
        <v>1852</v>
      </c>
      <c r="D273" s="1019"/>
      <c r="E273" s="1019"/>
      <c r="F273" s="1019" t="s">
        <v>2209</v>
      </c>
      <c r="G273" s="1019"/>
      <c r="H273" s="1019"/>
      <c r="I273" s="1018">
        <v>767.35</v>
      </c>
      <c r="J273" s="1018"/>
      <c r="K273" s="1018">
        <v>0</v>
      </c>
      <c r="L273" s="1018"/>
      <c r="M273" s="1018">
        <v>0</v>
      </c>
      <c r="N273" s="1018"/>
      <c r="O273" s="1018">
        <v>0</v>
      </c>
      <c r="P273" s="1018"/>
      <c r="Q273" s="1018">
        <v>767.35</v>
      </c>
      <c r="R273" s="1018"/>
      <c r="S273" s="1018"/>
      <c r="T273" s="1018">
        <v>0</v>
      </c>
      <c r="U273" s="1018"/>
      <c r="V273" s="1018"/>
      <c r="W273" s="1018"/>
    </row>
    <row r="274" spans="1:23" ht="8.85" customHeight="1">
      <c r="F274" s="1019"/>
      <c r="G274" s="1019"/>
      <c r="H274" s="1019"/>
    </row>
    <row r="275" spans="1:23" ht="8.25" customHeight="1">
      <c r="A275" s="989" t="s">
        <v>1352</v>
      </c>
      <c r="C275" s="1019" t="s">
        <v>1548</v>
      </c>
      <c r="D275" s="1019"/>
      <c r="E275" s="1019"/>
      <c r="F275" s="1019" t="s">
        <v>2210</v>
      </c>
      <c r="G275" s="1019"/>
      <c r="H275" s="1019"/>
      <c r="I275" s="1018">
        <v>15406.94</v>
      </c>
      <c r="J275" s="1018"/>
      <c r="K275" s="1018">
        <v>0</v>
      </c>
      <c r="L275" s="1018"/>
      <c r="M275" s="1018">
        <v>9662.66</v>
      </c>
      <c r="N275" s="1018"/>
      <c r="O275" s="1018">
        <v>0</v>
      </c>
      <c r="P275" s="1018"/>
      <c r="Q275" s="1018">
        <v>25069.599999999999</v>
      </c>
      <c r="R275" s="1018"/>
      <c r="S275" s="1018"/>
      <c r="T275" s="1018">
        <v>0</v>
      </c>
      <c r="U275" s="1018"/>
      <c r="V275" s="1018"/>
      <c r="W275" s="1018"/>
    </row>
    <row r="276" spans="1:23" ht="18.399999999999999" customHeight="1">
      <c r="T276" s="1016" t="s">
        <v>2192</v>
      </c>
      <c r="U276" s="1016"/>
      <c r="V276" s="1016"/>
      <c r="W276" s="1016"/>
    </row>
    <row r="277" spans="1:23" ht="16.149999999999999" customHeight="1">
      <c r="A277" s="1028"/>
      <c r="B277" s="1028"/>
      <c r="C277" s="1028"/>
      <c r="D277" s="1028"/>
      <c r="E277" s="1028"/>
      <c r="F277" s="1029" t="s">
        <v>3194</v>
      </c>
      <c r="G277" s="1029"/>
      <c r="H277" s="1029"/>
      <c r="I277" s="1029"/>
      <c r="J277" s="1029"/>
      <c r="K277" s="1029"/>
      <c r="L277" s="1029"/>
      <c r="M277" s="1029"/>
      <c r="N277" s="1029"/>
      <c r="O277" s="1029"/>
      <c r="P277" s="1029"/>
      <c r="Q277" s="1029"/>
      <c r="R277" s="1029"/>
      <c r="S277" s="1029"/>
      <c r="T277" s="1029"/>
      <c r="U277" s="1029"/>
    </row>
    <row r="278" spans="1:23" ht="12.95" customHeight="1">
      <c r="A278" s="1028"/>
      <c r="B278" s="1028"/>
      <c r="C278" s="1028"/>
      <c r="D278" s="1028"/>
      <c r="E278" s="1028"/>
      <c r="F278" s="1030" t="s">
        <v>79</v>
      </c>
      <c r="G278" s="1030"/>
      <c r="H278" s="1030"/>
      <c r="I278" s="1030"/>
      <c r="J278" s="1030"/>
      <c r="K278" s="1030"/>
      <c r="L278" s="1030"/>
      <c r="M278" s="1030"/>
      <c r="N278" s="1030"/>
      <c r="O278" s="1030"/>
      <c r="P278" s="1030"/>
      <c r="Q278" s="1030"/>
      <c r="R278" s="1030"/>
      <c r="S278" s="1030"/>
    </row>
    <row r="279" spans="1:23" ht="12.95" customHeight="1">
      <c r="D279" s="1025" t="s">
        <v>3553</v>
      </c>
      <c r="E279" s="1025"/>
      <c r="F279" s="1025"/>
      <c r="G279" s="1025"/>
      <c r="H279" s="1025"/>
      <c r="I279" s="1025"/>
      <c r="J279" s="1025"/>
      <c r="K279" s="1025"/>
      <c r="L279" s="1025"/>
      <c r="M279" s="1025"/>
      <c r="N279" s="1025"/>
      <c r="O279" s="1025"/>
      <c r="P279" s="1021" t="s">
        <v>1994</v>
      </c>
      <c r="Q279" s="1021"/>
      <c r="R279" s="1021"/>
      <c r="S279" s="1021"/>
      <c r="T279" s="1026" t="s">
        <v>3554</v>
      </c>
      <c r="U279" s="1026"/>
      <c r="V279" s="1026"/>
      <c r="W279" s="1026"/>
    </row>
    <row r="280" spans="1:23" ht="12.95" customHeight="1">
      <c r="B280" s="1024" t="s">
        <v>1996</v>
      </c>
      <c r="C280" s="1024"/>
      <c r="D280" s="1020" t="s">
        <v>1997</v>
      </c>
      <c r="E280" s="1020"/>
      <c r="F280" s="1020"/>
      <c r="G280" s="1020"/>
      <c r="H280" s="1020"/>
      <c r="I280" s="1020"/>
      <c r="J280" s="1020"/>
      <c r="K280" s="1020"/>
      <c r="L280" s="1020"/>
      <c r="M280" s="1020"/>
      <c r="N280" s="1020"/>
      <c r="O280" s="1020"/>
      <c r="P280" s="1020"/>
      <c r="Q280" s="1020"/>
      <c r="R280" s="1020"/>
      <c r="S280" s="1021" t="s">
        <v>1997</v>
      </c>
      <c r="T280" s="1021" t="s">
        <v>3555</v>
      </c>
      <c r="U280" s="1021"/>
      <c r="V280" s="1021"/>
    </row>
    <row r="281" spans="1:23" ht="7.35" customHeight="1">
      <c r="B281" s="1024"/>
      <c r="C281" s="1024"/>
      <c r="D281" s="1020"/>
      <c r="E281" s="1020"/>
      <c r="F281" s="1020"/>
      <c r="G281" s="1020"/>
      <c r="H281" s="1020"/>
      <c r="I281" s="1020"/>
      <c r="J281" s="1020"/>
      <c r="K281" s="1020"/>
      <c r="L281" s="1020"/>
      <c r="M281" s="1020"/>
      <c r="N281" s="1020"/>
      <c r="O281" s="1020"/>
      <c r="P281" s="1020"/>
      <c r="Q281" s="1020"/>
      <c r="R281" s="1020"/>
      <c r="S281" s="1021"/>
      <c r="T281" s="1021"/>
      <c r="U281" s="1021"/>
      <c r="V281" s="1021"/>
    </row>
    <row r="282" spans="1:23" ht="10.35" customHeight="1">
      <c r="J282" s="1031" t="s">
        <v>1344</v>
      </c>
      <c r="K282" s="1031"/>
      <c r="N282" s="1031" t="s">
        <v>1345</v>
      </c>
      <c r="O282" s="1031"/>
      <c r="P282" s="1031"/>
      <c r="R282" s="1031" t="s">
        <v>1346</v>
      </c>
      <c r="S282" s="1031"/>
      <c r="T282" s="1031"/>
      <c r="U282" s="1031"/>
      <c r="V282" s="1031"/>
    </row>
    <row r="283" spans="1:23" ht="8.25" customHeight="1">
      <c r="A283" s="987" t="s">
        <v>1347</v>
      </c>
      <c r="C283" s="1022" t="s">
        <v>1348</v>
      </c>
      <c r="D283" s="1022"/>
      <c r="F283" s="1022" t="s">
        <v>1349</v>
      </c>
      <c r="G283" s="1022"/>
      <c r="H283" s="1022"/>
      <c r="I283" s="1022"/>
      <c r="J283" s="988" t="s">
        <v>1350</v>
      </c>
      <c r="K283" s="988" t="s">
        <v>1351</v>
      </c>
      <c r="N283" s="988" t="s">
        <v>1350</v>
      </c>
      <c r="O283" s="1023" t="s">
        <v>1351</v>
      </c>
      <c r="P283" s="1023"/>
      <c r="R283" s="1023" t="s">
        <v>1350</v>
      </c>
      <c r="S283" s="1023"/>
      <c r="T283" s="1023" t="s">
        <v>1351</v>
      </c>
      <c r="U283" s="1023"/>
      <c r="V283" s="1023"/>
    </row>
    <row r="284" spans="1:23" ht="9.6" customHeight="1">
      <c r="A284" s="989" t="s">
        <v>1352</v>
      </c>
      <c r="C284" s="1019" t="s">
        <v>1549</v>
      </c>
      <c r="D284" s="1019"/>
      <c r="E284" s="1019"/>
      <c r="F284" s="1019" t="s">
        <v>2211</v>
      </c>
      <c r="G284" s="1019"/>
      <c r="H284" s="1019"/>
      <c r="I284" s="1018">
        <v>22074.83</v>
      </c>
      <c r="J284" s="1018"/>
      <c r="K284" s="1018">
        <v>0</v>
      </c>
      <c r="L284" s="1018"/>
      <c r="M284" s="1018">
        <v>0</v>
      </c>
      <c r="N284" s="1018"/>
      <c r="O284" s="1018">
        <v>0</v>
      </c>
      <c r="P284" s="1018"/>
      <c r="Q284" s="1018">
        <v>22074.83</v>
      </c>
      <c r="R284" s="1018"/>
      <c r="S284" s="1018"/>
      <c r="T284" s="1018">
        <v>0</v>
      </c>
      <c r="U284" s="1018"/>
      <c r="V284" s="1018"/>
      <c r="W284" s="1018"/>
    </row>
    <row r="285" spans="1:23" ht="9.1999999999999993" customHeight="1">
      <c r="A285" s="989" t="s">
        <v>1352</v>
      </c>
      <c r="C285" s="1019" t="s">
        <v>1550</v>
      </c>
      <c r="D285" s="1019"/>
      <c r="E285" s="1019"/>
      <c r="F285" s="1019" t="s">
        <v>2212</v>
      </c>
      <c r="G285" s="1019"/>
      <c r="H285" s="1019"/>
      <c r="I285" s="1018">
        <v>2709.3</v>
      </c>
      <c r="J285" s="1018"/>
      <c r="K285" s="1018">
        <v>0</v>
      </c>
      <c r="L285" s="1018"/>
      <c r="M285" s="1018">
        <v>0</v>
      </c>
      <c r="N285" s="1018"/>
      <c r="O285" s="1018">
        <v>0</v>
      </c>
      <c r="P285" s="1018"/>
      <c r="Q285" s="1018">
        <v>2709.3</v>
      </c>
      <c r="R285" s="1018"/>
      <c r="S285" s="1018"/>
      <c r="T285" s="1018">
        <v>0</v>
      </c>
      <c r="U285" s="1018"/>
      <c r="V285" s="1018"/>
      <c r="W285" s="1018"/>
    </row>
    <row r="286" spans="1:23" ht="9.1999999999999993" customHeight="1">
      <c r="A286" s="989" t="s">
        <v>1352</v>
      </c>
      <c r="C286" s="1019" t="s">
        <v>1551</v>
      </c>
      <c r="D286" s="1019"/>
      <c r="E286" s="1019"/>
      <c r="F286" s="1019" t="s">
        <v>2213</v>
      </c>
      <c r="G286" s="1019"/>
      <c r="H286" s="1019"/>
      <c r="I286" s="1018">
        <v>5962.87</v>
      </c>
      <c r="J286" s="1018"/>
      <c r="K286" s="1018">
        <v>0</v>
      </c>
      <c r="L286" s="1018"/>
      <c r="M286" s="1018">
        <v>0</v>
      </c>
      <c r="N286" s="1018"/>
      <c r="O286" s="1018">
        <v>0</v>
      </c>
      <c r="P286" s="1018"/>
      <c r="Q286" s="1018">
        <v>5962.87</v>
      </c>
      <c r="R286" s="1018"/>
      <c r="S286" s="1018"/>
      <c r="T286" s="1018">
        <v>0</v>
      </c>
      <c r="U286" s="1018"/>
      <c r="V286" s="1018"/>
      <c r="W286" s="1018"/>
    </row>
    <row r="287" spans="1:23" ht="9.1999999999999993" customHeight="1">
      <c r="A287" s="989" t="s">
        <v>1352</v>
      </c>
      <c r="C287" s="1019" t="s">
        <v>1552</v>
      </c>
      <c r="D287" s="1019"/>
      <c r="E287" s="1019"/>
      <c r="F287" s="1019" t="s">
        <v>2214</v>
      </c>
      <c r="G287" s="1019"/>
      <c r="H287" s="1019"/>
      <c r="I287" s="1018">
        <v>17130.05</v>
      </c>
      <c r="J287" s="1018"/>
      <c r="K287" s="1018">
        <v>0</v>
      </c>
      <c r="L287" s="1018"/>
      <c r="M287" s="1018">
        <v>0</v>
      </c>
      <c r="N287" s="1018"/>
      <c r="O287" s="1018">
        <v>0</v>
      </c>
      <c r="P287" s="1018"/>
      <c r="Q287" s="1018">
        <v>17130.05</v>
      </c>
      <c r="R287" s="1018"/>
      <c r="S287" s="1018"/>
      <c r="T287" s="1018">
        <v>0</v>
      </c>
      <c r="U287" s="1018"/>
      <c r="V287" s="1018"/>
      <c r="W287" s="1018"/>
    </row>
    <row r="288" spans="1:23" ht="9.1999999999999993" customHeight="1">
      <c r="A288" s="989" t="s">
        <v>1352</v>
      </c>
      <c r="C288" s="1019" t="s">
        <v>1553</v>
      </c>
      <c r="D288" s="1019"/>
      <c r="E288" s="1019"/>
      <c r="F288" s="1019" t="s">
        <v>2215</v>
      </c>
      <c r="G288" s="1019"/>
      <c r="H288" s="1019"/>
      <c r="I288" s="1018">
        <v>7561.98</v>
      </c>
      <c r="J288" s="1018"/>
      <c r="K288" s="1018">
        <v>0</v>
      </c>
      <c r="L288" s="1018"/>
      <c r="M288" s="1018">
        <v>4681.43</v>
      </c>
      <c r="N288" s="1018"/>
      <c r="O288" s="1018">
        <v>6624.08</v>
      </c>
      <c r="P288" s="1018"/>
      <c r="Q288" s="1018">
        <v>5619.33</v>
      </c>
      <c r="R288" s="1018"/>
      <c r="S288" s="1018"/>
      <c r="T288" s="1018">
        <v>0</v>
      </c>
      <c r="U288" s="1018"/>
      <c r="V288" s="1018"/>
      <c r="W288" s="1018"/>
    </row>
    <row r="289" spans="1:23" ht="9.1999999999999993" customHeight="1">
      <c r="A289" s="989" t="s">
        <v>1352</v>
      </c>
      <c r="C289" s="1019" t="s">
        <v>1554</v>
      </c>
      <c r="D289" s="1019"/>
      <c r="E289" s="1019"/>
      <c r="F289" s="1019" t="s">
        <v>2216</v>
      </c>
      <c r="G289" s="1019"/>
      <c r="H289" s="1019"/>
      <c r="I289" s="1018">
        <v>14245.63</v>
      </c>
      <c r="J289" s="1018"/>
      <c r="K289" s="1018">
        <v>0</v>
      </c>
      <c r="L289" s="1018"/>
      <c r="M289" s="1018">
        <v>3424.22</v>
      </c>
      <c r="N289" s="1018"/>
      <c r="O289" s="1018">
        <v>7342.6</v>
      </c>
      <c r="P289" s="1018"/>
      <c r="Q289" s="1018">
        <v>10327.25</v>
      </c>
      <c r="R289" s="1018"/>
      <c r="S289" s="1018"/>
      <c r="T289" s="1018">
        <v>0</v>
      </c>
      <c r="U289" s="1018"/>
      <c r="V289" s="1018"/>
      <c r="W289" s="1018"/>
    </row>
    <row r="290" spans="1:23" ht="9.1999999999999993" customHeight="1">
      <c r="A290" s="989" t="s">
        <v>1352</v>
      </c>
      <c r="C290" s="1019" t="s">
        <v>1555</v>
      </c>
      <c r="D290" s="1019"/>
      <c r="E290" s="1019"/>
      <c r="F290" s="1019" t="s">
        <v>2217</v>
      </c>
      <c r="G290" s="1019"/>
      <c r="H290" s="1019"/>
      <c r="I290" s="1018">
        <v>11741.89</v>
      </c>
      <c r="J290" s="1018"/>
      <c r="K290" s="1018">
        <v>0</v>
      </c>
      <c r="L290" s="1018"/>
      <c r="M290" s="1018">
        <v>0</v>
      </c>
      <c r="N290" s="1018"/>
      <c r="O290" s="1018">
        <v>0</v>
      </c>
      <c r="P290" s="1018"/>
      <c r="Q290" s="1018">
        <v>11741.89</v>
      </c>
      <c r="R290" s="1018"/>
      <c r="S290" s="1018"/>
      <c r="T290" s="1018">
        <v>0</v>
      </c>
      <c r="U290" s="1018"/>
      <c r="V290" s="1018"/>
      <c r="W290" s="1018"/>
    </row>
    <row r="291" spans="1:23" ht="9.1999999999999993" customHeight="1">
      <c r="A291" s="989" t="s">
        <v>1352</v>
      </c>
      <c r="C291" s="1019" t="s">
        <v>1853</v>
      </c>
      <c r="D291" s="1019"/>
      <c r="E291" s="1019"/>
      <c r="F291" s="1019" t="s">
        <v>2218</v>
      </c>
      <c r="G291" s="1019"/>
      <c r="H291" s="1019"/>
      <c r="I291" s="1018">
        <v>0</v>
      </c>
      <c r="J291" s="1018"/>
      <c r="K291" s="1018">
        <v>0</v>
      </c>
      <c r="L291" s="1018"/>
      <c r="M291" s="1018">
        <v>1062.43</v>
      </c>
      <c r="N291" s="1018"/>
      <c r="O291" s="1018">
        <v>1062.43</v>
      </c>
      <c r="P291" s="1018"/>
      <c r="Q291" s="1018">
        <v>0</v>
      </c>
      <c r="R291" s="1018"/>
      <c r="S291" s="1018"/>
      <c r="T291" s="1018">
        <v>0</v>
      </c>
      <c r="U291" s="1018"/>
      <c r="V291" s="1018"/>
      <c r="W291" s="1018"/>
    </row>
    <row r="292" spans="1:23" ht="9.1999999999999993" customHeight="1">
      <c r="A292" s="989" t="s">
        <v>1352</v>
      </c>
      <c r="C292" s="1019" t="s">
        <v>2219</v>
      </c>
      <c r="D292" s="1019"/>
      <c r="E292" s="1019"/>
      <c r="F292" s="1019" t="s">
        <v>2220</v>
      </c>
      <c r="G292" s="1019"/>
      <c r="H292" s="1019"/>
      <c r="I292" s="1018">
        <v>0</v>
      </c>
      <c r="J292" s="1018"/>
      <c r="K292" s="1018">
        <v>0</v>
      </c>
      <c r="L292" s="1018"/>
      <c r="M292" s="1018">
        <v>1711.73</v>
      </c>
      <c r="N292" s="1018"/>
      <c r="O292" s="1018">
        <v>1711.73</v>
      </c>
      <c r="P292" s="1018"/>
      <c r="Q292" s="1018">
        <v>0</v>
      </c>
      <c r="R292" s="1018"/>
      <c r="S292" s="1018"/>
      <c r="T292" s="1018">
        <v>0</v>
      </c>
      <c r="U292" s="1018"/>
      <c r="V292" s="1018"/>
      <c r="W292" s="1018"/>
    </row>
    <row r="293" spans="1:23" ht="8.85" customHeight="1">
      <c r="F293" s="1019"/>
      <c r="G293" s="1019"/>
      <c r="H293" s="1019"/>
    </row>
    <row r="294" spans="1:23" ht="8.25" customHeight="1">
      <c r="A294" s="989" t="s">
        <v>1352</v>
      </c>
      <c r="C294" s="1019" t="s">
        <v>1556</v>
      </c>
      <c r="D294" s="1019"/>
      <c r="E294" s="1019"/>
      <c r="F294" s="1019" t="s">
        <v>2221</v>
      </c>
      <c r="G294" s="1019"/>
      <c r="H294" s="1019"/>
      <c r="I294" s="1018">
        <v>55852.99</v>
      </c>
      <c r="J294" s="1018"/>
      <c r="K294" s="1018">
        <v>0</v>
      </c>
      <c r="L294" s="1018"/>
      <c r="M294" s="1018">
        <v>2678.06</v>
      </c>
      <c r="N294" s="1018"/>
      <c r="O294" s="1018">
        <v>0</v>
      </c>
      <c r="P294" s="1018"/>
      <c r="Q294" s="1018">
        <v>58531.05</v>
      </c>
      <c r="R294" s="1018"/>
      <c r="S294" s="1018"/>
      <c r="T294" s="1018">
        <v>0</v>
      </c>
      <c r="U294" s="1018"/>
      <c r="V294" s="1018"/>
      <c r="W294" s="1018"/>
    </row>
    <row r="295" spans="1:23" ht="9.1999999999999993" customHeight="1">
      <c r="A295" s="989" t="s">
        <v>1352</v>
      </c>
      <c r="C295" s="1019" t="s">
        <v>1557</v>
      </c>
      <c r="D295" s="1019"/>
      <c r="E295" s="1019"/>
      <c r="F295" s="1019" t="s">
        <v>2222</v>
      </c>
      <c r="G295" s="1019"/>
      <c r="H295" s="1019"/>
      <c r="I295" s="1018">
        <v>0</v>
      </c>
      <c r="J295" s="1018"/>
      <c r="K295" s="1018">
        <v>0</v>
      </c>
      <c r="L295" s="1018"/>
      <c r="M295" s="1018">
        <v>3832.13</v>
      </c>
      <c r="N295" s="1018"/>
      <c r="O295" s="1018">
        <v>3832.13</v>
      </c>
      <c r="P295" s="1018"/>
      <c r="Q295" s="1018">
        <v>0</v>
      </c>
      <c r="R295" s="1018"/>
      <c r="S295" s="1018"/>
      <c r="T295" s="1018">
        <v>0</v>
      </c>
      <c r="U295" s="1018"/>
      <c r="V295" s="1018"/>
      <c r="W295" s="1018"/>
    </row>
    <row r="296" spans="1:23" ht="9.1999999999999993" customHeight="1">
      <c r="A296" s="989" t="s">
        <v>1352</v>
      </c>
      <c r="C296" s="1019" t="s">
        <v>1558</v>
      </c>
      <c r="D296" s="1019"/>
      <c r="E296" s="1019"/>
      <c r="F296" s="1019" t="s">
        <v>2223</v>
      </c>
      <c r="G296" s="1019"/>
      <c r="H296" s="1019"/>
      <c r="I296" s="1018">
        <v>0</v>
      </c>
      <c r="J296" s="1018"/>
      <c r="K296" s="1018">
        <v>0</v>
      </c>
      <c r="L296" s="1018"/>
      <c r="M296" s="1018">
        <v>127945.08</v>
      </c>
      <c r="N296" s="1018"/>
      <c r="O296" s="1018">
        <v>0</v>
      </c>
      <c r="P296" s="1018"/>
      <c r="Q296" s="1018">
        <v>127945.08</v>
      </c>
      <c r="R296" s="1018"/>
      <c r="S296" s="1018"/>
      <c r="T296" s="1018">
        <v>0</v>
      </c>
      <c r="U296" s="1018"/>
      <c r="V296" s="1018"/>
      <c r="W296" s="1018"/>
    </row>
    <row r="297" spans="1:23" ht="9.1999999999999993" customHeight="1">
      <c r="A297" s="989" t="s">
        <v>1352</v>
      </c>
      <c r="C297" s="1019" t="s">
        <v>1559</v>
      </c>
      <c r="D297" s="1019"/>
      <c r="E297" s="1019"/>
      <c r="F297" s="1019" t="s">
        <v>2224</v>
      </c>
      <c r="G297" s="1019"/>
      <c r="H297" s="1019"/>
      <c r="I297" s="1018">
        <v>5282.13</v>
      </c>
      <c r="J297" s="1018"/>
      <c r="K297" s="1018">
        <v>0</v>
      </c>
      <c r="L297" s="1018"/>
      <c r="M297" s="1018">
        <v>2967.01</v>
      </c>
      <c r="N297" s="1018"/>
      <c r="O297" s="1018">
        <v>2967.01</v>
      </c>
      <c r="P297" s="1018"/>
      <c r="Q297" s="1018">
        <v>5282.13</v>
      </c>
      <c r="R297" s="1018"/>
      <c r="S297" s="1018"/>
      <c r="T297" s="1018">
        <v>0</v>
      </c>
      <c r="U297" s="1018"/>
      <c r="V297" s="1018"/>
      <c r="W297" s="1018"/>
    </row>
    <row r="298" spans="1:23" ht="9.1999999999999993" customHeight="1">
      <c r="A298" s="989" t="s">
        <v>1352</v>
      </c>
      <c r="C298" s="1019" t="s">
        <v>3052</v>
      </c>
      <c r="D298" s="1019"/>
      <c r="E298" s="1019"/>
      <c r="F298" s="1019" t="s">
        <v>3053</v>
      </c>
      <c r="G298" s="1019"/>
      <c r="H298" s="1019"/>
      <c r="I298" s="1018">
        <v>0</v>
      </c>
      <c r="J298" s="1018"/>
      <c r="K298" s="1018">
        <v>0</v>
      </c>
      <c r="L298" s="1018"/>
      <c r="M298" s="1018">
        <v>5443.31</v>
      </c>
      <c r="N298" s="1018"/>
      <c r="O298" s="1018">
        <v>5443.31</v>
      </c>
      <c r="P298" s="1018"/>
      <c r="Q298" s="1018">
        <v>0</v>
      </c>
      <c r="R298" s="1018"/>
      <c r="S298" s="1018"/>
      <c r="T298" s="1018">
        <v>0</v>
      </c>
      <c r="U298" s="1018"/>
      <c r="V298" s="1018"/>
      <c r="W298" s="1018"/>
    </row>
    <row r="299" spans="1:23" ht="9.1999999999999993" customHeight="1">
      <c r="A299" s="989" t="s">
        <v>1352</v>
      </c>
      <c r="C299" s="1019" t="s">
        <v>1766</v>
      </c>
      <c r="D299" s="1019"/>
      <c r="E299" s="1019"/>
      <c r="F299" s="1019" t="s">
        <v>2225</v>
      </c>
      <c r="G299" s="1019"/>
      <c r="H299" s="1019"/>
      <c r="I299" s="1018">
        <v>325.88</v>
      </c>
      <c r="J299" s="1018"/>
      <c r="K299" s="1018">
        <v>0</v>
      </c>
      <c r="L299" s="1018"/>
      <c r="M299" s="1018">
        <v>103.57</v>
      </c>
      <c r="N299" s="1018"/>
      <c r="O299" s="1018">
        <v>103.57</v>
      </c>
      <c r="P299" s="1018"/>
      <c r="Q299" s="1018">
        <v>325.88</v>
      </c>
      <c r="R299" s="1018"/>
      <c r="S299" s="1018"/>
      <c r="T299" s="1018">
        <v>0</v>
      </c>
      <c r="U299" s="1018"/>
      <c r="V299" s="1018"/>
      <c r="W299" s="1018"/>
    </row>
    <row r="300" spans="1:23" ht="9.1999999999999993" customHeight="1">
      <c r="A300" s="989" t="s">
        <v>1352</v>
      </c>
      <c r="C300" s="1019" t="s">
        <v>1560</v>
      </c>
      <c r="D300" s="1019"/>
      <c r="E300" s="1019"/>
      <c r="F300" s="1019" t="s">
        <v>2226</v>
      </c>
      <c r="G300" s="1019"/>
      <c r="H300" s="1019"/>
      <c r="I300" s="1018">
        <v>0</v>
      </c>
      <c r="J300" s="1018"/>
      <c r="K300" s="1018">
        <v>0</v>
      </c>
      <c r="L300" s="1018"/>
      <c r="M300" s="1018">
        <v>140047.81</v>
      </c>
      <c r="N300" s="1018"/>
      <c r="O300" s="1018">
        <v>140047.81</v>
      </c>
      <c r="P300" s="1018"/>
      <c r="Q300" s="1018">
        <v>0</v>
      </c>
      <c r="R300" s="1018"/>
      <c r="S300" s="1018"/>
      <c r="T300" s="1018">
        <v>0</v>
      </c>
      <c r="U300" s="1018"/>
      <c r="V300" s="1018"/>
      <c r="W300" s="1018"/>
    </row>
    <row r="301" spans="1:23" ht="9.1999999999999993" customHeight="1">
      <c r="A301" s="989" t="s">
        <v>1352</v>
      </c>
      <c r="C301" s="1019" t="s">
        <v>1854</v>
      </c>
      <c r="D301" s="1019"/>
      <c r="E301" s="1019"/>
      <c r="F301" s="1019" t="s">
        <v>2227</v>
      </c>
      <c r="G301" s="1019"/>
      <c r="H301" s="1019"/>
      <c r="I301" s="1018">
        <v>10858.38</v>
      </c>
      <c r="J301" s="1018"/>
      <c r="K301" s="1018">
        <v>0</v>
      </c>
      <c r="L301" s="1018"/>
      <c r="M301" s="1018">
        <v>4845.21</v>
      </c>
      <c r="N301" s="1018"/>
      <c r="O301" s="1018">
        <v>5326.2</v>
      </c>
      <c r="P301" s="1018"/>
      <c r="Q301" s="1018">
        <v>10377.39</v>
      </c>
      <c r="R301" s="1018"/>
      <c r="S301" s="1018"/>
      <c r="T301" s="1018">
        <v>0</v>
      </c>
      <c r="U301" s="1018"/>
      <c r="V301" s="1018"/>
      <c r="W301" s="1018"/>
    </row>
    <row r="302" spans="1:23" ht="9.1999999999999993" customHeight="1">
      <c r="A302" s="989" t="s">
        <v>1352</v>
      </c>
      <c r="C302" s="1019" t="s">
        <v>1835</v>
      </c>
      <c r="D302" s="1019"/>
      <c r="E302" s="1019"/>
      <c r="F302" s="1019" t="s">
        <v>1837</v>
      </c>
      <c r="G302" s="1019"/>
      <c r="H302" s="1019"/>
      <c r="I302" s="1018">
        <v>24255.45</v>
      </c>
      <c r="J302" s="1018"/>
      <c r="K302" s="1018">
        <v>0</v>
      </c>
      <c r="L302" s="1018"/>
      <c r="M302" s="1018">
        <v>0</v>
      </c>
      <c r="N302" s="1018"/>
      <c r="O302" s="1018">
        <v>0</v>
      </c>
      <c r="P302" s="1018"/>
      <c r="Q302" s="1018">
        <v>24255.45</v>
      </c>
      <c r="R302" s="1018"/>
      <c r="S302" s="1018"/>
      <c r="T302" s="1018">
        <v>0</v>
      </c>
      <c r="U302" s="1018"/>
      <c r="V302" s="1018"/>
      <c r="W302" s="1018"/>
    </row>
    <row r="303" spans="1:23" ht="9.1999999999999993" customHeight="1">
      <c r="A303" s="989" t="s">
        <v>1352</v>
      </c>
      <c r="C303" s="1019" t="s">
        <v>1827</v>
      </c>
      <c r="D303" s="1019"/>
      <c r="E303" s="1019"/>
      <c r="F303" s="1019" t="s">
        <v>2229</v>
      </c>
      <c r="G303" s="1019"/>
      <c r="H303" s="1019"/>
      <c r="I303" s="1018">
        <v>93378.99</v>
      </c>
      <c r="J303" s="1018"/>
      <c r="K303" s="1018">
        <v>0</v>
      </c>
      <c r="L303" s="1018"/>
      <c r="M303" s="1018">
        <v>0</v>
      </c>
      <c r="N303" s="1018"/>
      <c r="O303" s="1018">
        <v>0</v>
      </c>
      <c r="P303" s="1018"/>
      <c r="Q303" s="1018">
        <v>93378.99</v>
      </c>
      <c r="R303" s="1018"/>
      <c r="S303" s="1018"/>
      <c r="T303" s="1018">
        <v>0</v>
      </c>
      <c r="U303" s="1018"/>
      <c r="V303" s="1018"/>
      <c r="W303" s="1018"/>
    </row>
    <row r="304" spans="1:23" ht="8.85" customHeight="1">
      <c r="F304" s="1019"/>
      <c r="G304" s="1019"/>
      <c r="H304" s="1019"/>
    </row>
    <row r="305" spans="1:23" ht="8.25" customHeight="1">
      <c r="A305" s="989" t="s">
        <v>1352</v>
      </c>
      <c r="C305" s="1019" t="s">
        <v>3306</v>
      </c>
      <c r="D305" s="1019"/>
      <c r="E305" s="1019"/>
      <c r="F305" s="1019" t="s">
        <v>3307</v>
      </c>
      <c r="G305" s="1019"/>
      <c r="H305" s="1019"/>
      <c r="I305" s="1018">
        <v>25553</v>
      </c>
      <c r="J305" s="1018"/>
      <c r="K305" s="1018">
        <v>0</v>
      </c>
      <c r="L305" s="1018"/>
      <c r="M305" s="1018">
        <v>20180.82</v>
      </c>
      <c r="N305" s="1018"/>
      <c r="O305" s="1018">
        <v>0</v>
      </c>
      <c r="P305" s="1018"/>
      <c r="Q305" s="1018">
        <v>45733.82</v>
      </c>
      <c r="R305" s="1018"/>
      <c r="S305" s="1018"/>
      <c r="T305" s="1018">
        <v>0</v>
      </c>
      <c r="U305" s="1018"/>
      <c r="V305" s="1018"/>
      <c r="W305" s="1018"/>
    </row>
    <row r="306" spans="1:23" ht="9.1999999999999993" customHeight="1">
      <c r="A306" s="989" t="s">
        <v>1352</v>
      </c>
      <c r="C306" s="1019" t="s">
        <v>1828</v>
      </c>
      <c r="D306" s="1019"/>
      <c r="E306" s="1019"/>
      <c r="F306" s="1019" t="s">
        <v>2230</v>
      </c>
      <c r="G306" s="1019"/>
      <c r="H306" s="1019"/>
      <c r="I306" s="1018">
        <v>2836.69</v>
      </c>
      <c r="J306" s="1018"/>
      <c r="K306" s="1018">
        <v>0</v>
      </c>
      <c r="L306" s="1018"/>
      <c r="M306" s="1018">
        <v>1659.59</v>
      </c>
      <c r="N306" s="1018"/>
      <c r="O306" s="1018">
        <v>1659.59</v>
      </c>
      <c r="P306" s="1018"/>
      <c r="Q306" s="1018">
        <v>2836.69</v>
      </c>
      <c r="R306" s="1018"/>
      <c r="S306" s="1018"/>
      <c r="T306" s="1018">
        <v>0</v>
      </c>
      <c r="U306" s="1018"/>
      <c r="V306" s="1018"/>
      <c r="W306" s="1018"/>
    </row>
    <row r="307" spans="1:23" ht="9.1999999999999993" customHeight="1">
      <c r="A307" s="989" t="s">
        <v>1352</v>
      </c>
      <c r="C307" s="1019" t="s">
        <v>3013</v>
      </c>
      <c r="D307" s="1019"/>
      <c r="E307" s="1019"/>
      <c r="F307" s="1019" t="s">
        <v>3014</v>
      </c>
      <c r="G307" s="1019"/>
      <c r="H307" s="1019"/>
      <c r="I307" s="1018">
        <v>0</v>
      </c>
      <c r="J307" s="1018"/>
      <c r="K307" s="1018">
        <v>0</v>
      </c>
      <c r="L307" s="1018"/>
      <c r="M307" s="1018">
        <v>13015.2</v>
      </c>
      <c r="N307" s="1018"/>
      <c r="O307" s="1018">
        <v>13015.2</v>
      </c>
      <c r="P307" s="1018"/>
      <c r="Q307" s="1018">
        <v>0</v>
      </c>
      <c r="R307" s="1018"/>
      <c r="S307" s="1018"/>
      <c r="T307" s="1018">
        <v>0</v>
      </c>
      <c r="U307" s="1018"/>
      <c r="V307" s="1018"/>
      <c r="W307" s="1018"/>
    </row>
    <row r="308" spans="1:23" ht="8.85" customHeight="1">
      <c r="F308" s="1019"/>
      <c r="G308" s="1019"/>
      <c r="H308" s="1019"/>
    </row>
    <row r="309" spans="1:23" ht="8.25" customHeight="1">
      <c r="A309" s="989" t="s">
        <v>1352</v>
      </c>
      <c r="C309" s="1019" t="s">
        <v>1859</v>
      </c>
      <c r="D309" s="1019"/>
      <c r="E309" s="1019"/>
      <c r="F309" s="1019" t="s">
        <v>2231</v>
      </c>
      <c r="G309" s="1019"/>
      <c r="H309" s="1019"/>
      <c r="I309" s="1018">
        <v>433.83</v>
      </c>
      <c r="J309" s="1018"/>
      <c r="K309" s="1018">
        <v>0</v>
      </c>
      <c r="L309" s="1018"/>
      <c r="M309" s="1018">
        <v>123.8</v>
      </c>
      <c r="N309" s="1018"/>
      <c r="O309" s="1018">
        <v>0</v>
      </c>
      <c r="P309" s="1018"/>
      <c r="Q309" s="1018">
        <v>557.63</v>
      </c>
      <c r="R309" s="1018"/>
      <c r="S309" s="1018"/>
      <c r="T309" s="1018">
        <v>0</v>
      </c>
      <c r="U309" s="1018"/>
      <c r="V309" s="1018"/>
      <c r="W309" s="1018"/>
    </row>
    <row r="310" spans="1:23" ht="9.1999999999999993" customHeight="1">
      <c r="A310" s="989" t="s">
        <v>1352</v>
      </c>
      <c r="C310" s="1019" t="s">
        <v>1860</v>
      </c>
      <c r="D310" s="1019"/>
      <c r="E310" s="1019"/>
      <c r="F310" s="1019" t="s">
        <v>2232</v>
      </c>
      <c r="G310" s="1019"/>
      <c r="H310" s="1019"/>
      <c r="I310" s="1018">
        <v>7374.62</v>
      </c>
      <c r="J310" s="1018"/>
      <c r="K310" s="1018">
        <v>0</v>
      </c>
      <c r="L310" s="1018"/>
      <c r="M310" s="1018">
        <v>4108.16</v>
      </c>
      <c r="N310" s="1018"/>
      <c r="O310" s="1018">
        <v>0</v>
      </c>
      <c r="P310" s="1018"/>
      <c r="Q310" s="1018">
        <v>11482.78</v>
      </c>
      <c r="R310" s="1018"/>
      <c r="S310" s="1018"/>
      <c r="T310" s="1018">
        <v>0</v>
      </c>
      <c r="U310" s="1018"/>
      <c r="V310" s="1018"/>
      <c r="W310" s="1018"/>
    </row>
    <row r="311" spans="1:23" ht="9.1999999999999993" customHeight="1">
      <c r="A311" s="989" t="s">
        <v>1352</v>
      </c>
      <c r="C311" s="1019" t="s">
        <v>3054</v>
      </c>
      <c r="D311" s="1019"/>
      <c r="E311" s="1019"/>
      <c r="F311" s="1019" t="s">
        <v>3055</v>
      </c>
      <c r="G311" s="1019"/>
      <c r="H311" s="1019"/>
      <c r="I311" s="1018">
        <v>44.43</v>
      </c>
      <c r="J311" s="1018"/>
      <c r="K311" s="1018">
        <v>0</v>
      </c>
      <c r="L311" s="1018"/>
      <c r="M311" s="1018">
        <v>0</v>
      </c>
      <c r="N311" s="1018"/>
      <c r="O311" s="1018">
        <v>0</v>
      </c>
      <c r="P311" s="1018"/>
      <c r="Q311" s="1018">
        <v>44.43</v>
      </c>
      <c r="R311" s="1018"/>
      <c r="S311" s="1018"/>
      <c r="T311" s="1018">
        <v>0</v>
      </c>
      <c r="U311" s="1018"/>
      <c r="V311" s="1018"/>
      <c r="W311" s="1018"/>
    </row>
    <row r="312" spans="1:23" ht="9.1999999999999993" customHeight="1">
      <c r="A312" s="989" t="s">
        <v>1352</v>
      </c>
      <c r="C312" s="1019" t="s">
        <v>2233</v>
      </c>
      <c r="D312" s="1019"/>
      <c r="E312" s="1019"/>
      <c r="F312" s="1019" t="s">
        <v>2234</v>
      </c>
      <c r="G312" s="1019"/>
      <c r="H312" s="1019"/>
      <c r="I312" s="1018">
        <v>354.46</v>
      </c>
      <c r="J312" s="1018"/>
      <c r="K312" s="1018">
        <v>0</v>
      </c>
      <c r="L312" s="1018"/>
      <c r="M312" s="1018">
        <v>339.37</v>
      </c>
      <c r="N312" s="1018"/>
      <c r="O312" s="1018">
        <v>693.83</v>
      </c>
      <c r="P312" s="1018"/>
      <c r="Q312" s="1018">
        <v>0</v>
      </c>
      <c r="R312" s="1018"/>
      <c r="S312" s="1018"/>
      <c r="T312" s="1018">
        <v>0</v>
      </c>
      <c r="U312" s="1018"/>
      <c r="V312" s="1018"/>
      <c r="W312" s="1018"/>
    </row>
    <row r="313" spans="1:23" ht="9.1999999999999993" customHeight="1">
      <c r="A313" s="989" t="s">
        <v>1352</v>
      </c>
      <c r="C313" s="1019" t="s">
        <v>1855</v>
      </c>
      <c r="D313" s="1019"/>
      <c r="E313" s="1019"/>
      <c r="F313" s="1019" t="s">
        <v>2235</v>
      </c>
      <c r="G313" s="1019"/>
      <c r="H313" s="1019"/>
      <c r="I313" s="1018">
        <v>2319.83</v>
      </c>
      <c r="J313" s="1018"/>
      <c r="K313" s="1018">
        <v>0</v>
      </c>
      <c r="L313" s="1018"/>
      <c r="M313" s="1018">
        <v>796.75</v>
      </c>
      <c r="N313" s="1018"/>
      <c r="O313" s="1018">
        <v>0</v>
      </c>
      <c r="P313" s="1018"/>
      <c r="Q313" s="1018">
        <v>3116.58</v>
      </c>
      <c r="R313" s="1018"/>
      <c r="S313" s="1018"/>
      <c r="T313" s="1018">
        <v>0</v>
      </c>
      <c r="U313" s="1018"/>
      <c r="V313" s="1018"/>
      <c r="W313" s="1018"/>
    </row>
    <row r="314" spans="1:23" ht="9.1999999999999993" customHeight="1">
      <c r="A314" s="989" t="s">
        <v>1352</v>
      </c>
      <c r="C314" s="1019" t="s">
        <v>1861</v>
      </c>
      <c r="D314" s="1019"/>
      <c r="E314" s="1019"/>
      <c r="F314" s="1019" t="s">
        <v>2236</v>
      </c>
      <c r="G314" s="1019"/>
      <c r="H314" s="1019"/>
      <c r="I314" s="1018">
        <v>0</v>
      </c>
      <c r="J314" s="1018"/>
      <c r="K314" s="1018">
        <v>0</v>
      </c>
      <c r="L314" s="1018"/>
      <c r="M314" s="1018">
        <v>1552.53</v>
      </c>
      <c r="N314" s="1018"/>
      <c r="O314" s="1018">
        <v>1552.53</v>
      </c>
      <c r="P314" s="1018"/>
      <c r="Q314" s="1018">
        <v>0</v>
      </c>
      <c r="R314" s="1018"/>
      <c r="S314" s="1018"/>
      <c r="T314" s="1018">
        <v>0</v>
      </c>
      <c r="U314" s="1018"/>
      <c r="V314" s="1018"/>
      <c r="W314" s="1018"/>
    </row>
    <row r="315" spans="1:23" ht="9.1999999999999993" customHeight="1">
      <c r="A315" s="989" t="s">
        <v>1352</v>
      </c>
      <c r="C315" s="1019" t="s">
        <v>1862</v>
      </c>
      <c r="D315" s="1019"/>
      <c r="E315" s="1019"/>
      <c r="F315" s="1019" t="s">
        <v>2237</v>
      </c>
      <c r="G315" s="1019"/>
      <c r="H315" s="1019"/>
      <c r="I315" s="1018">
        <v>5745.97</v>
      </c>
      <c r="J315" s="1018"/>
      <c r="K315" s="1018">
        <v>0</v>
      </c>
      <c r="L315" s="1018"/>
      <c r="M315" s="1018">
        <v>932.05</v>
      </c>
      <c r="N315" s="1018"/>
      <c r="O315" s="1018">
        <v>0</v>
      </c>
      <c r="P315" s="1018"/>
      <c r="Q315" s="1018">
        <v>6678.02</v>
      </c>
      <c r="R315" s="1018"/>
      <c r="S315" s="1018"/>
      <c r="T315" s="1018">
        <v>0</v>
      </c>
      <c r="U315" s="1018"/>
      <c r="V315" s="1018"/>
      <c r="W315" s="1018"/>
    </row>
    <row r="316" spans="1:23" ht="9.1999999999999993" customHeight="1">
      <c r="A316" s="989" t="s">
        <v>1352</v>
      </c>
      <c r="C316" s="1019" t="s">
        <v>3330</v>
      </c>
      <c r="D316" s="1019"/>
      <c r="E316" s="1019"/>
      <c r="F316" s="1019" t="s">
        <v>3331</v>
      </c>
      <c r="G316" s="1019"/>
      <c r="H316" s="1019"/>
      <c r="I316" s="1018">
        <v>10369.92</v>
      </c>
      <c r="J316" s="1018"/>
      <c r="K316" s="1018">
        <v>0</v>
      </c>
      <c r="L316" s="1018"/>
      <c r="M316" s="1018">
        <v>1081.25</v>
      </c>
      <c r="N316" s="1018"/>
      <c r="O316" s="1018">
        <v>0</v>
      </c>
      <c r="P316" s="1018"/>
      <c r="Q316" s="1018">
        <v>11451.17</v>
      </c>
      <c r="R316" s="1018"/>
      <c r="S316" s="1018"/>
      <c r="T316" s="1018">
        <v>0</v>
      </c>
      <c r="U316" s="1018"/>
      <c r="V316" s="1018"/>
      <c r="W316" s="1018"/>
    </row>
    <row r="317" spans="1:23" ht="9.1999999999999993" customHeight="1">
      <c r="A317" s="989" t="s">
        <v>1352</v>
      </c>
      <c r="C317" s="1019" t="s">
        <v>1871</v>
      </c>
      <c r="D317" s="1019"/>
      <c r="E317" s="1019"/>
      <c r="F317" s="1019" t="s">
        <v>2238</v>
      </c>
      <c r="G317" s="1019"/>
      <c r="H317" s="1019"/>
      <c r="I317" s="1018">
        <v>7122.29</v>
      </c>
      <c r="J317" s="1018"/>
      <c r="K317" s="1018">
        <v>0</v>
      </c>
      <c r="L317" s="1018"/>
      <c r="M317" s="1018">
        <v>6672.63</v>
      </c>
      <c r="N317" s="1018"/>
      <c r="O317" s="1018">
        <v>7122.35</v>
      </c>
      <c r="P317" s="1018"/>
      <c r="Q317" s="1018">
        <v>6672.57</v>
      </c>
      <c r="R317" s="1018"/>
      <c r="S317" s="1018"/>
      <c r="T317" s="1018">
        <v>0</v>
      </c>
      <c r="U317" s="1018"/>
      <c r="V317" s="1018"/>
      <c r="W317" s="1018"/>
    </row>
    <row r="318" spans="1:23" ht="9.1999999999999993" customHeight="1">
      <c r="A318" s="989" t="s">
        <v>1352</v>
      </c>
      <c r="C318" s="1019" t="s">
        <v>1872</v>
      </c>
      <c r="D318" s="1019"/>
      <c r="E318" s="1019"/>
      <c r="F318" s="1019" t="s">
        <v>2239</v>
      </c>
      <c r="G318" s="1019"/>
      <c r="H318" s="1019"/>
      <c r="I318" s="1018">
        <v>2284.9899999999998</v>
      </c>
      <c r="J318" s="1018"/>
      <c r="K318" s="1018">
        <v>0</v>
      </c>
      <c r="L318" s="1018"/>
      <c r="M318" s="1018">
        <v>735.75</v>
      </c>
      <c r="N318" s="1018"/>
      <c r="O318" s="1018">
        <v>3020.74</v>
      </c>
      <c r="P318" s="1018"/>
      <c r="Q318" s="1018">
        <v>0</v>
      </c>
      <c r="R318" s="1018"/>
      <c r="S318" s="1018"/>
      <c r="T318" s="1018">
        <v>0</v>
      </c>
      <c r="U318" s="1018"/>
      <c r="V318" s="1018"/>
      <c r="W318" s="1018"/>
    </row>
    <row r="319" spans="1:23" ht="9.1999999999999993" customHeight="1">
      <c r="A319" s="989" t="s">
        <v>1352</v>
      </c>
      <c r="C319" s="1019" t="s">
        <v>1863</v>
      </c>
      <c r="D319" s="1019"/>
      <c r="E319" s="1019"/>
      <c r="F319" s="1019" t="s">
        <v>2240</v>
      </c>
      <c r="G319" s="1019"/>
      <c r="H319" s="1019"/>
      <c r="I319" s="1018">
        <v>2883.37</v>
      </c>
      <c r="J319" s="1018"/>
      <c r="K319" s="1018">
        <v>0</v>
      </c>
      <c r="L319" s="1018"/>
      <c r="M319" s="1018">
        <v>3981.5</v>
      </c>
      <c r="N319" s="1018"/>
      <c r="O319" s="1018">
        <v>0</v>
      </c>
      <c r="P319" s="1018"/>
      <c r="Q319" s="1018">
        <v>6864.87</v>
      </c>
      <c r="R319" s="1018"/>
      <c r="S319" s="1018"/>
      <c r="T319" s="1018">
        <v>0</v>
      </c>
      <c r="U319" s="1018"/>
      <c r="V319" s="1018"/>
      <c r="W319" s="1018"/>
    </row>
    <row r="320" spans="1:23" ht="9.1999999999999993" customHeight="1">
      <c r="A320" s="989" t="s">
        <v>1352</v>
      </c>
      <c r="C320" s="1019" t="s">
        <v>1864</v>
      </c>
      <c r="D320" s="1019"/>
      <c r="E320" s="1019"/>
      <c r="F320" s="1019" t="s">
        <v>2241</v>
      </c>
      <c r="G320" s="1019"/>
      <c r="H320" s="1019"/>
      <c r="I320" s="1018">
        <v>0</v>
      </c>
      <c r="J320" s="1018"/>
      <c r="K320" s="1018">
        <v>0</v>
      </c>
      <c r="L320" s="1018"/>
      <c r="M320" s="1018">
        <v>427.1</v>
      </c>
      <c r="N320" s="1018"/>
      <c r="O320" s="1018">
        <v>0</v>
      </c>
      <c r="P320" s="1018"/>
      <c r="Q320" s="1018">
        <v>427.1</v>
      </c>
      <c r="R320" s="1018"/>
      <c r="S320" s="1018"/>
      <c r="T320" s="1018">
        <v>0</v>
      </c>
      <c r="U320" s="1018"/>
      <c r="V320" s="1018"/>
      <c r="W320" s="1018"/>
    </row>
    <row r="321" spans="1:23" ht="9.1999999999999993" customHeight="1">
      <c r="A321" s="989" t="s">
        <v>1352</v>
      </c>
      <c r="C321" s="1019" t="s">
        <v>1873</v>
      </c>
      <c r="D321" s="1019"/>
      <c r="E321" s="1019"/>
      <c r="F321" s="1019" t="s">
        <v>2242</v>
      </c>
      <c r="G321" s="1019"/>
      <c r="H321" s="1019"/>
      <c r="I321" s="1018">
        <v>4111.91</v>
      </c>
      <c r="J321" s="1018"/>
      <c r="K321" s="1018">
        <v>0</v>
      </c>
      <c r="L321" s="1018"/>
      <c r="M321" s="1018">
        <v>103.57</v>
      </c>
      <c r="N321" s="1018"/>
      <c r="O321" s="1018">
        <v>103.57</v>
      </c>
      <c r="P321" s="1018"/>
      <c r="Q321" s="1018">
        <v>4111.91</v>
      </c>
      <c r="R321" s="1018"/>
      <c r="S321" s="1018"/>
      <c r="T321" s="1018">
        <v>0</v>
      </c>
      <c r="U321" s="1018"/>
      <c r="V321" s="1018"/>
      <c r="W321" s="1018"/>
    </row>
    <row r="322" spans="1:23" ht="9.1999999999999993" customHeight="1">
      <c r="A322" s="989" t="s">
        <v>1352</v>
      </c>
      <c r="C322" s="1019" t="s">
        <v>1865</v>
      </c>
      <c r="D322" s="1019"/>
      <c r="E322" s="1019"/>
      <c r="F322" s="1019" t="s">
        <v>2243</v>
      </c>
      <c r="G322" s="1019"/>
      <c r="H322" s="1019"/>
      <c r="I322" s="1018">
        <v>856.97</v>
      </c>
      <c r="J322" s="1018"/>
      <c r="K322" s="1018">
        <v>0</v>
      </c>
      <c r="L322" s="1018"/>
      <c r="M322" s="1018">
        <v>463.05</v>
      </c>
      <c r="N322" s="1018"/>
      <c r="O322" s="1018">
        <v>0</v>
      </c>
      <c r="P322" s="1018"/>
      <c r="Q322" s="1018">
        <v>1320.02</v>
      </c>
      <c r="R322" s="1018"/>
      <c r="S322" s="1018"/>
      <c r="T322" s="1018">
        <v>0</v>
      </c>
      <c r="U322" s="1018"/>
      <c r="V322" s="1018"/>
      <c r="W322" s="1018"/>
    </row>
    <row r="323" spans="1:23" ht="9.1999999999999993" customHeight="1">
      <c r="A323" s="989" t="s">
        <v>1352</v>
      </c>
      <c r="C323" s="1019" t="s">
        <v>1866</v>
      </c>
      <c r="D323" s="1019"/>
      <c r="E323" s="1019"/>
      <c r="F323" s="1019" t="s">
        <v>2244</v>
      </c>
      <c r="G323" s="1019"/>
      <c r="H323" s="1019"/>
      <c r="I323" s="1018">
        <v>91573.78</v>
      </c>
      <c r="J323" s="1018"/>
      <c r="K323" s="1018">
        <v>0</v>
      </c>
      <c r="L323" s="1018"/>
      <c r="M323" s="1018">
        <v>0</v>
      </c>
      <c r="N323" s="1018"/>
      <c r="O323" s="1018">
        <v>0</v>
      </c>
      <c r="P323" s="1018"/>
      <c r="Q323" s="1018">
        <v>91573.78</v>
      </c>
      <c r="R323" s="1018"/>
      <c r="S323" s="1018"/>
      <c r="T323" s="1018">
        <v>0</v>
      </c>
      <c r="U323" s="1018"/>
      <c r="V323" s="1018"/>
      <c r="W323" s="1018"/>
    </row>
    <row r="324" spans="1:23" ht="9.1999999999999993" customHeight="1">
      <c r="A324" s="989" t="s">
        <v>1352</v>
      </c>
      <c r="C324" s="1019" t="s">
        <v>1874</v>
      </c>
      <c r="D324" s="1019"/>
      <c r="E324" s="1019"/>
      <c r="F324" s="1019" t="s">
        <v>2245</v>
      </c>
      <c r="G324" s="1019"/>
      <c r="H324" s="1019"/>
      <c r="I324" s="1018">
        <v>14204.83</v>
      </c>
      <c r="J324" s="1018"/>
      <c r="K324" s="1018">
        <v>0</v>
      </c>
      <c r="L324" s="1018"/>
      <c r="M324" s="1018">
        <v>2462.1799999999998</v>
      </c>
      <c r="N324" s="1018"/>
      <c r="O324" s="1018">
        <v>2462.1799999999998</v>
      </c>
      <c r="P324" s="1018"/>
      <c r="Q324" s="1018">
        <v>14204.83</v>
      </c>
      <c r="R324" s="1018"/>
      <c r="S324" s="1018"/>
      <c r="T324" s="1018">
        <v>0</v>
      </c>
      <c r="U324" s="1018"/>
      <c r="V324" s="1018"/>
      <c r="W324" s="1018"/>
    </row>
    <row r="325" spans="1:23" ht="9.1999999999999993" customHeight="1">
      <c r="A325" s="989" t="s">
        <v>1352</v>
      </c>
      <c r="C325" s="1019" t="s">
        <v>1875</v>
      </c>
      <c r="D325" s="1019"/>
      <c r="E325" s="1019"/>
      <c r="F325" s="1019" t="s">
        <v>2246</v>
      </c>
      <c r="G325" s="1019"/>
      <c r="H325" s="1019"/>
      <c r="I325" s="1018">
        <v>139.5</v>
      </c>
      <c r="J325" s="1018"/>
      <c r="K325" s="1018">
        <v>0</v>
      </c>
      <c r="L325" s="1018"/>
      <c r="M325" s="1018">
        <v>175.47</v>
      </c>
      <c r="N325" s="1018"/>
      <c r="O325" s="1018">
        <v>175.47</v>
      </c>
      <c r="P325" s="1018"/>
      <c r="Q325" s="1018">
        <v>139.5</v>
      </c>
      <c r="R325" s="1018"/>
      <c r="S325" s="1018"/>
      <c r="T325" s="1018">
        <v>0</v>
      </c>
      <c r="U325" s="1018"/>
      <c r="V325" s="1018"/>
      <c r="W325" s="1018"/>
    </row>
    <row r="326" spans="1:23" ht="9.1999999999999993" customHeight="1">
      <c r="A326" s="989" t="s">
        <v>1352</v>
      </c>
      <c r="C326" s="1019" t="s">
        <v>2247</v>
      </c>
      <c r="D326" s="1019"/>
      <c r="E326" s="1019"/>
      <c r="F326" s="1019" t="s">
        <v>2248</v>
      </c>
      <c r="G326" s="1019"/>
      <c r="H326" s="1019"/>
      <c r="I326" s="1018">
        <v>697.14</v>
      </c>
      <c r="J326" s="1018"/>
      <c r="K326" s="1018">
        <v>0</v>
      </c>
      <c r="L326" s="1018"/>
      <c r="M326" s="1018">
        <v>139.52000000000001</v>
      </c>
      <c r="N326" s="1018"/>
      <c r="O326" s="1018">
        <v>474.96</v>
      </c>
      <c r="P326" s="1018"/>
      <c r="Q326" s="1018">
        <v>361.7</v>
      </c>
      <c r="R326" s="1018"/>
      <c r="S326" s="1018"/>
      <c r="T326" s="1018">
        <v>0</v>
      </c>
      <c r="U326" s="1018"/>
      <c r="V326" s="1018"/>
      <c r="W326" s="1018"/>
    </row>
    <row r="327" spans="1:23" ht="9.1999999999999993" customHeight="1">
      <c r="A327" s="989" t="s">
        <v>1352</v>
      </c>
      <c r="C327" s="1019" t="s">
        <v>1908</v>
      </c>
      <c r="D327" s="1019"/>
      <c r="E327" s="1019"/>
      <c r="F327" s="1019" t="s">
        <v>2249</v>
      </c>
      <c r="G327" s="1019"/>
      <c r="H327" s="1019"/>
      <c r="I327" s="1018">
        <v>0</v>
      </c>
      <c r="J327" s="1018"/>
      <c r="K327" s="1018">
        <v>0</v>
      </c>
      <c r="L327" s="1018"/>
      <c r="M327" s="1018">
        <v>1748.38</v>
      </c>
      <c r="N327" s="1018"/>
      <c r="O327" s="1018">
        <v>1748.38</v>
      </c>
      <c r="P327" s="1018"/>
      <c r="Q327" s="1018">
        <v>0</v>
      </c>
      <c r="R327" s="1018"/>
      <c r="S327" s="1018"/>
      <c r="T327" s="1018">
        <v>0</v>
      </c>
      <c r="U327" s="1018"/>
      <c r="V327" s="1018"/>
      <c r="W327" s="1018"/>
    </row>
    <row r="328" spans="1:23" ht="9.1999999999999993" customHeight="1">
      <c r="A328" s="989" t="s">
        <v>1352</v>
      </c>
      <c r="C328" s="1019" t="s">
        <v>1909</v>
      </c>
      <c r="D328" s="1019"/>
      <c r="E328" s="1019"/>
      <c r="F328" s="1019" t="s">
        <v>2250</v>
      </c>
      <c r="G328" s="1019"/>
      <c r="H328" s="1019"/>
      <c r="I328" s="1018">
        <v>158.80000000000001</v>
      </c>
      <c r="J328" s="1018"/>
      <c r="K328" s="1018">
        <v>0</v>
      </c>
      <c r="L328" s="1018"/>
      <c r="M328" s="1018">
        <v>0</v>
      </c>
      <c r="N328" s="1018"/>
      <c r="O328" s="1018">
        <v>0</v>
      </c>
      <c r="P328" s="1018"/>
      <c r="Q328" s="1018">
        <v>158.80000000000001</v>
      </c>
      <c r="R328" s="1018"/>
      <c r="S328" s="1018"/>
      <c r="T328" s="1018">
        <v>0</v>
      </c>
      <c r="U328" s="1018"/>
      <c r="V328" s="1018"/>
      <c r="W328" s="1018"/>
    </row>
    <row r="329" spans="1:23" ht="9.1999999999999993" customHeight="1">
      <c r="A329" s="989" t="s">
        <v>1352</v>
      </c>
      <c r="C329" s="1019" t="s">
        <v>3143</v>
      </c>
      <c r="D329" s="1019"/>
      <c r="E329" s="1019"/>
      <c r="F329" s="1019" t="s">
        <v>2360</v>
      </c>
      <c r="G329" s="1019"/>
      <c r="H329" s="1019"/>
      <c r="I329" s="1018">
        <v>11809.05</v>
      </c>
      <c r="J329" s="1018"/>
      <c r="K329" s="1018">
        <v>0</v>
      </c>
      <c r="L329" s="1018"/>
      <c r="M329" s="1018">
        <v>0</v>
      </c>
      <c r="N329" s="1018"/>
      <c r="O329" s="1018">
        <v>0</v>
      </c>
      <c r="P329" s="1018"/>
      <c r="Q329" s="1018">
        <v>11809.05</v>
      </c>
      <c r="R329" s="1018"/>
      <c r="S329" s="1018"/>
      <c r="T329" s="1018">
        <v>0</v>
      </c>
      <c r="U329" s="1018"/>
      <c r="V329" s="1018"/>
      <c r="W329" s="1018"/>
    </row>
    <row r="330" spans="1:23" ht="9.1999999999999993" customHeight="1">
      <c r="A330" s="989" t="s">
        <v>1352</v>
      </c>
      <c r="C330" s="1019" t="s">
        <v>2251</v>
      </c>
      <c r="D330" s="1019"/>
      <c r="E330" s="1019"/>
      <c r="F330" s="1019" t="s">
        <v>2252</v>
      </c>
      <c r="G330" s="1019"/>
      <c r="H330" s="1019"/>
      <c r="I330" s="1018">
        <v>238224.26</v>
      </c>
      <c r="J330" s="1018"/>
      <c r="K330" s="1018">
        <v>0</v>
      </c>
      <c r="L330" s="1018"/>
      <c r="M330" s="1018">
        <v>100209.47</v>
      </c>
      <c r="N330" s="1018"/>
      <c r="O330" s="1018">
        <v>127561.98</v>
      </c>
      <c r="P330" s="1018"/>
      <c r="Q330" s="1018">
        <v>210871.75</v>
      </c>
      <c r="R330" s="1018"/>
      <c r="S330" s="1018"/>
      <c r="T330" s="1018">
        <v>0</v>
      </c>
      <c r="U330" s="1018"/>
      <c r="V330" s="1018"/>
      <c r="W330" s="1018"/>
    </row>
    <row r="331" spans="1:23" ht="9.1999999999999993" customHeight="1">
      <c r="A331" s="989" t="s">
        <v>1352</v>
      </c>
      <c r="C331" s="1019" t="s">
        <v>3015</v>
      </c>
      <c r="D331" s="1019"/>
      <c r="E331" s="1019"/>
      <c r="F331" s="1019" t="s">
        <v>3016</v>
      </c>
      <c r="G331" s="1019"/>
      <c r="H331" s="1019"/>
      <c r="I331" s="1018">
        <v>6983.84</v>
      </c>
      <c r="J331" s="1018"/>
      <c r="K331" s="1018">
        <v>0</v>
      </c>
      <c r="L331" s="1018"/>
      <c r="M331" s="1018">
        <v>6804.1</v>
      </c>
      <c r="N331" s="1018"/>
      <c r="O331" s="1018">
        <v>6804.1</v>
      </c>
      <c r="P331" s="1018"/>
      <c r="Q331" s="1018">
        <v>6983.84</v>
      </c>
      <c r="R331" s="1018"/>
      <c r="S331" s="1018"/>
      <c r="T331" s="1018">
        <v>0</v>
      </c>
      <c r="U331" s="1018"/>
      <c r="V331" s="1018"/>
      <c r="W331" s="1018"/>
    </row>
    <row r="332" spans="1:23" ht="20.85" customHeight="1">
      <c r="T332" s="1016" t="s">
        <v>2228</v>
      </c>
      <c r="U332" s="1016"/>
      <c r="V332" s="1016"/>
      <c r="W332" s="1016"/>
    </row>
    <row r="333" spans="1:23" ht="16.149999999999999" customHeight="1">
      <c r="A333" s="1028"/>
      <c r="B333" s="1028"/>
      <c r="C333" s="1028"/>
      <c r="D333" s="1028"/>
      <c r="E333" s="1028"/>
      <c r="F333" s="1029" t="s">
        <v>3194</v>
      </c>
      <c r="G333" s="1029"/>
      <c r="H333" s="1029"/>
      <c r="I333" s="1029"/>
      <c r="J333" s="1029"/>
      <c r="K333" s="1029"/>
      <c r="L333" s="1029"/>
      <c r="M333" s="1029"/>
      <c r="N333" s="1029"/>
      <c r="O333" s="1029"/>
      <c r="P333" s="1029"/>
      <c r="Q333" s="1029"/>
      <c r="R333" s="1029"/>
      <c r="S333" s="1029"/>
      <c r="T333" s="1029"/>
      <c r="U333" s="1029"/>
    </row>
    <row r="334" spans="1:23" ht="12.95" customHeight="1">
      <c r="A334" s="1028"/>
      <c r="B334" s="1028"/>
      <c r="C334" s="1028"/>
      <c r="D334" s="1028"/>
      <c r="E334" s="1028"/>
      <c r="F334" s="1030" t="s">
        <v>79</v>
      </c>
      <c r="G334" s="1030"/>
      <c r="H334" s="1030"/>
      <c r="I334" s="1030"/>
      <c r="J334" s="1030"/>
      <c r="K334" s="1030"/>
      <c r="L334" s="1030"/>
      <c r="M334" s="1030"/>
      <c r="N334" s="1030"/>
      <c r="O334" s="1030"/>
      <c r="P334" s="1030"/>
      <c r="Q334" s="1030"/>
      <c r="R334" s="1030"/>
      <c r="S334" s="1030"/>
    </row>
    <row r="335" spans="1:23" ht="12.95" customHeight="1">
      <c r="D335" s="1025" t="s">
        <v>3553</v>
      </c>
      <c r="E335" s="1025"/>
      <c r="F335" s="1025"/>
      <c r="G335" s="1025"/>
      <c r="H335" s="1025"/>
      <c r="I335" s="1025"/>
      <c r="J335" s="1025"/>
      <c r="K335" s="1025"/>
      <c r="L335" s="1025"/>
      <c r="M335" s="1025"/>
      <c r="N335" s="1025"/>
      <c r="O335" s="1025"/>
      <c r="P335" s="1021" t="s">
        <v>1994</v>
      </c>
      <c r="Q335" s="1021"/>
      <c r="R335" s="1021"/>
      <c r="S335" s="1021"/>
      <c r="T335" s="1026" t="s">
        <v>3554</v>
      </c>
      <c r="U335" s="1026"/>
      <c r="V335" s="1026"/>
      <c r="W335" s="1026"/>
    </row>
    <row r="336" spans="1:23" ht="12.95" customHeight="1">
      <c r="B336" s="1024" t="s">
        <v>1996</v>
      </c>
      <c r="C336" s="1024"/>
      <c r="D336" s="1020" t="s">
        <v>1997</v>
      </c>
      <c r="E336" s="1020"/>
      <c r="F336" s="1020"/>
      <c r="G336" s="1020"/>
      <c r="H336" s="1020"/>
      <c r="I336" s="1020"/>
      <c r="J336" s="1020"/>
      <c r="K336" s="1020"/>
      <c r="L336" s="1020"/>
      <c r="M336" s="1020"/>
      <c r="N336" s="1020"/>
      <c r="O336" s="1020"/>
      <c r="P336" s="1020"/>
      <c r="Q336" s="1020"/>
      <c r="R336" s="1020"/>
      <c r="S336" s="986" t="s">
        <v>1997</v>
      </c>
      <c r="T336" s="1021" t="s">
        <v>3555</v>
      </c>
      <c r="U336" s="1021"/>
      <c r="V336" s="1021"/>
    </row>
    <row r="337" spans="1:23" ht="17.45" customHeight="1"/>
    <row r="338" spans="1:23" ht="8.25" customHeight="1">
      <c r="A338" s="987" t="s">
        <v>1347</v>
      </c>
      <c r="C338" s="1022" t="s">
        <v>1348</v>
      </c>
      <c r="D338" s="1022"/>
      <c r="F338" s="1022" t="s">
        <v>1349</v>
      </c>
      <c r="G338" s="1022"/>
      <c r="H338" s="1022"/>
      <c r="I338" s="1022"/>
      <c r="J338" s="988" t="s">
        <v>1350</v>
      </c>
      <c r="K338" s="988" t="s">
        <v>1351</v>
      </c>
      <c r="N338" s="988" t="s">
        <v>1350</v>
      </c>
      <c r="O338" s="1023" t="s">
        <v>1351</v>
      </c>
      <c r="P338" s="1023"/>
      <c r="R338" s="1023" t="s">
        <v>1350</v>
      </c>
      <c r="S338" s="1023"/>
      <c r="T338" s="1023" t="s">
        <v>1351</v>
      </c>
      <c r="U338" s="1023"/>
      <c r="V338" s="1023"/>
    </row>
    <row r="339" spans="1:23" ht="9.6" customHeight="1">
      <c r="A339" s="989" t="s">
        <v>1352</v>
      </c>
      <c r="C339" s="1019" t="s">
        <v>2253</v>
      </c>
      <c r="D339" s="1019"/>
      <c r="E339" s="1019"/>
      <c r="F339" s="1019" t="s">
        <v>2254</v>
      </c>
      <c r="G339" s="1019"/>
      <c r="H339" s="1019"/>
      <c r="I339" s="1018">
        <v>0</v>
      </c>
      <c r="J339" s="1018"/>
      <c r="K339" s="1018">
        <v>0</v>
      </c>
      <c r="L339" s="1018"/>
      <c r="M339" s="1018">
        <v>19909.060000000001</v>
      </c>
      <c r="N339" s="1018"/>
      <c r="O339" s="1018">
        <v>0</v>
      </c>
      <c r="P339" s="1018"/>
      <c r="Q339" s="1018">
        <v>19909.060000000001</v>
      </c>
      <c r="R339" s="1018"/>
      <c r="S339" s="1018"/>
      <c r="T339" s="1018">
        <v>0</v>
      </c>
      <c r="U339" s="1018"/>
      <c r="V339" s="1018"/>
      <c r="W339" s="1018"/>
    </row>
    <row r="340" spans="1:23" ht="9.1999999999999993" customHeight="1">
      <c r="A340" s="989" t="s">
        <v>1352</v>
      </c>
      <c r="C340" s="1019" t="s">
        <v>3056</v>
      </c>
      <c r="D340" s="1019"/>
      <c r="E340" s="1019"/>
      <c r="F340" s="1019" t="s">
        <v>3057</v>
      </c>
      <c r="G340" s="1019"/>
      <c r="H340" s="1019"/>
      <c r="I340" s="1018">
        <v>0</v>
      </c>
      <c r="J340" s="1018"/>
      <c r="K340" s="1018">
        <v>0</v>
      </c>
      <c r="L340" s="1018"/>
      <c r="M340" s="1018">
        <v>2636.14</v>
      </c>
      <c r="N340" s="1018"/>
      <c r="O340" s="1018">
        <v>2636.14</v>
      </c>
      <c r="P340" s="1018"/>
      <c r="Q340" s="1018">
        <v>0</v>
      </c>
      <c r="R340" s="1018"/>
      <c r="S340" s="1018"/>
      <c r="T340" s="1018">
        <v>0</v>
      </c>
      <c r="U340" s="1018"/>
      <c r="V340" s="1018"/>
      <c r="W340" s="1018"/>
    </row>
    <row r="341" spans="1:23" ht="9.1999999999999993" customHeight="1">
      <c r="A341" s="989" t="s">
        <v>1352</v>
      </c>
      <c r="C341" s="1019" t="s">
        <v>3017</v>
      </c>
      <c r="D341" s="1019"/>
      <c r="E341" s="1019"/>
      <c r="F341" s="1019" t="s">
        <v>3018</v>
      </c>
      <c r="G341" s="1019"/>
      <c r="H341" s="1019"/>
      <c r="I341" s="1018">
        <v>0</v>
      </c>
      <c r="J341" s="1018"/>
      <c r="K341" s="1018">
        <v>0</v>
      </c>
      <c r="L341" s="1018"/>
      <c r="M341" s="1018">
        <v>3623.15</v>
      </c>
      <c r="N341" s="1018"/>
      <c r="O341" s="1018">
        <v>0</v>
      </c>
      <c r="P341" s="1018"/>
      <c r="Q341" s="1018">
        <v>3623.15</v>
      </c>
      <c r="R341" s="1018"/>
      <c r="S341" s="1018"/>
      <c r="T341" s="1018">
        <v>0</v>
      </c>
      <c r="U341" s="1018"/>
      <c r="V341" s="1018"/>
      <c r="W341" s="1018"/>
    </row>
    <row r="342" spans="1:23" ht="9.1999999999999993" customHeight="1">
      <c r="A342" s="989" t="s">
        <v>1352</v>
      </c>
      <c r="C342" s="1019" t="s">
        <v>3019</v>
      </c>
      <c r="D342" s="1019"/>
      <c r="E342" s="1019"/>
      <c r="F342" s="1019" t="s">
        <v>3020</v>
      </c>
      <c r="G342" s="1019"/>
      <c r="H342" s="1019"/>
      <c r="I342" s="1018">
        <v>43241.14</v>
      </c>
      <c r="J342" s="1018"/>
      <c r="K342" s="1018">
        <v>0</v>
      </c>
      <c r="L342" s="1018"/>
      <c r="M342" s="1018">
        <v>2028.38</v>
      </c>
      <c r="N342" s="1018"/>
      <c r="O342" s="1018">
        <v>0</v>
      </c>
      <c r="P342" s="1018"/>
      <c r="Q342" s="1018">
        <v>45269.52</v>
      </c>
      <c r="R342" s="1018"/>
      <c r="S342" s="1018"/>
      <c r="T342" s="1018">
        <v>0</v>
      </c>
      <c r="U342" s="1018"/>
      <c r="V342" s="1018"/>
      <c r="W342" s="1018"/>
    </row>
    <row r="343" spans="1:23" ht="9.1999999999999993" customHeight="1">
      <c r="A343" s="989" t="s">
        <v>1352</v>
      </c>
      <c r="C343" s="1019" t="s">
        <v>3058</v>
      </c>
      <c r="D343" s="1019"/>
      <c r="E343" s="1019"/>
      <c r="F343" s="1019" t="s">
        <v>3059</v>
      </c>
      <c r="G343" s="1019"/>
      <c r="H343" s="1019"/>
      <c r="I343" s="1018">
        <v>10768.67</v>
      </c>
      <c r="J343" s="1018"/>
      <c r="K343" s="1018">
        <v>0</v>
      </c>
      <c r="L343" s="1018"/>
      <c r="M343" s="1018">
        <v>0</v>
      </c>
      <c r="N343" s="1018"/>
      <c r="O343" s="1018">
        <v>0</v>
      </c>
      <c r="P343" s="1018"/>
      <c r="Q343" s="1018">
        <v>10768.67</v>
      </c>
      <c r="R343" s="1018"/>
      <c r="S343" s="1018"/>
      <c r="T343" s="1018">
        <v>0</v>
      </c>
      <c r="U343" s="1018"/>
      <c r="V343" s="1018"/>
      <c r="W343" s="1018"/>
    </row>
    <row r="344" spans="1:23" ht="9.1999999999999993" customHeight="1">
      <c r="A344" s="989" t="s">
        <v>1352</v>
      </c>
      <c r="C344" s="1019" t="s">
        <v>3195</v>
      </c>
      <c r="D344" s="1019"/>
      <c r="E344" s="1019"/>
      <c r="F344" s="1019" t="s">
        <v>3196</v>
      </c>
      <c r="G344" s="1019"/>
      <c r="H344" s="1019"/>
      <c r="I344" s="1018">
        <v>24375.42</v>
      </c>
      <c r="J344" s="1018"/>
      <c r="K344" s="1018">
        <v>0</v>
      </c>
      <c r="L344" s="1018"/>
      <c r="M344" s="1018">
        <v>46941.36</v>
      </c>
      <c r="N344" s="1018"/>
      <c r="O344" s="1018">
        <v>46941.36</v>
      </c>
      <c r="P344" s="1018"/>
      <c r="Q344" s="1018">
        <v>24375.42</v>
      </c>
      <c r="R344" s="1018"/>
      <c r="S344" s="1018"/>
      <c r="T344" s="1018">
        <v>0</v>
      </c>
      <c r="U344" s="1018"/>
      <c r="V344" s="1018"/>
      <c r="W344" s="1018"/>
    </row>
    <row r="345" spans="1:23" ht="9.1999999999999993" customHeight="1">
      <c r="A345" s="989" t="s">
        <v>1352</v>
      </c>
      <c r="C345" s="1019" t="s">
        <v>3144</v>
      </c>
      <c r="D345" s="1019"/>
      <c r="E345" s="1019"/>
      <c r="F345" s="1019" t="s">
        <v>3145</v>
      </c>
      <c r="G345" s="1019"/>
      <c r="H345" s="1019"/>
      <c r="I345" s="1018">
        <v>0</v>
      </c>
      <c r="J345" s="1018"/>
      <c r="K345" s="1018">
        <v>0</v>
      </c>
      <c r="L345" s="1018"/>
      <c r="M345" s="1018">
        <v>1861.31</v>
      </c>
      <c r="N345" s="1018"/>
      <c r="O345" s="1018">
        <v>1861.31</v>
      </c>
      <c r="P345" s="1018"/>
      <c r="Q345" s="1018">
        <v>0</v>
      </c>
      <c r="R345" s="1018"/>
      <c r="S345" s="1018"/>
      <c r="T345" s="1018">
        <v>0</v>
      </c>
      <c r="U345" s="1018"/>
      <c r="V345" s="1018"/>
      <c r="W345" s="1018"/>
    </row>
    <row r="346" spans="1:23" ht="9.1999999999999993" customHeight="1">
      <c r="A346" s="989" t="s">
        <v>1352</v>
      </c>
      <c r="C346" s="1019" t="s">
        <v>3348</v>
      </c>
      <c r="D346" s="1019"/>
      <c r="E346" s="1019"/>
      <c r="F346" s="1019" t="s">
        <v>3349</v>
      </c>
      <c r="G346" s="1019"/>
      <c r="H346" s="1019"/>
      <c r="I346" s="1018">
        <v>0</v>
      </c>
      <c r="J346" s="1018"/>
      <c r="K346" s="1018">
        <v>0</v>
      </c>
      <c r="L346" s="1018"/>
      <c r="M346" s="1018">
        <v>1052.6600000000001</v>
      </c>
      <c r="N346" s="1018"/>
      <c r="O346" s="1018">
        <v>1052.6600000000001</v>
      </c>
      <c r="P346" s="1018"/>
      <c r="Q346" s="1018">
        <v>0</v>
      </c>
      <c r="R346" s="1018"/>
      <c r="S346" s="1018"/>
      <c r="T346" s="1018">
        <v>0</v>
      </c>
      <c r="U346" s="1018"/>
      <c r="V346" s="1018"/>
      <c r="W346" s="1018"/>
    </row>
    <row r="347" spans="1:23" ht="9.1999999999999993" customHeight="1">
      <c r="A347" s="989" t="s">
        <v>1352</v>
      </c>
      <c r="C347" s="1019" t="s">
        <v>3146</v>
      </c>
      <c r="D347" s="1019"/>
      <c r="E347" s="1019"/>
      <c r="F347" s="1019" t="s">
        <v>3147</v>
      </c>
      <c r="G347" s="1019"/>
      <c r="H347" s="1019"/>
      <c r="I347" s="1018">
        <v>7836.75</v>
      </c>
      <c r="J347" s="1018"/>
      <c r="K347" s="1018">
        <v>0</v>
      </c>
      <c r="L347" s="1018"/>
      <c r="M347" s="1018">
        <v>5140.62</v>
      </c>
      <c r="N347" s="1018"/>
      <c r="O347" s="1018">
        <v>5140.62</v>
      </c>
      <c r="P347" s="1018"/>
      <c r="Q347" s="1018">
        <v>7836.75</v>
      </c>
      <c r="R347" s="1018"/>
      <c r="S347" s="1018"/>
      <c r="T347" s="1018">
        <v>0</v>
      </c>
      <c r="U347" s="1018"/>
      <c r="V347" s="1018"/>
      <c r="W347" s="1018"/>
    </row>
    <row r="348" spans="1:23" ht="9.1999999999999993" customHeight="1">
      <c r="A348" s="989" t="s">
        <v>1352</v>
      </c>
      <c r="C348" s="1019" t="s">
        <v>3088</v>
      </c>
      <c r="D348" s="1019"/>
      <c r="E348" s="1019"/>
      <c r="F348" s="1019" t="s">
        <v>3089</v>
      </c>
      <c r="G348" s="1019"/>
      <c r="H348" s="1019"/>
      <c r="I348" s="1018">
        <v>615.57000000000005</v>
      </c>
      <c r="J348" s="1018"/>
      <c r="K348" s="1018">
        <v>0</v>
      </c>
      <c r="L348" s="1018"/>
      <c r="M348" s="1018">
        <v>0</v>
      </c>
      <c r="N348" s="1018"/>
      <c r="O348" s="1018">
        <v>0</v>
      </c>
      <c r="P348" s="1018"/>
      <c r="Q348" s="1018">
        <v>615.57000000000005</v>
      </c>
      <c r="R348" s="1018"/>
      <c r="S348" s="1018"/>
      <c r="T348" s="1018">
        <v>0</v>
      </c>
      <c r="U348" s="1018"/>
      <c r="V348" s="1018"/>
      <c r="W348" s="1018"/>
    </row>
    <row r="349" spans="1:23" ht="9.1999999999999993" customHeight="1">
      <c r="A349" s="989" t="s">
        <v>1352</v>
      </c>
      <c r="C349" s="1019" t="s">
        <v>3090</v>
      </c>
      <c r="D349" s="1019"/>
      <c r="E349" s="1019"/>
      <c r="F349" s="1019" t="s">
        <v>3091</v>
      </c>
      <c r="G349" s="1019"/>
      <c r="H349" s="1019"/>
      <c r="I349" s="1018">
        <v>6148.64</v>
      </c>
      <c r="J349" s="1018"/>
      <c r="K349" s="1018">
        <v>0</v>
      </c>
      <c r="L349" s="1018"/>
      <c r="M349" s="1018">
        <v>1953.7</v>
      </c>
      <c r="N349" s="1018"/>
      <c r="O349" s="1018">
        <v>2241.29</v>
      </c>
      <c r="P349" s="1018"/>
      <c r="Q349" s="1018">
        <v>5861.05</v>
      </c>
      <c r="R349" s="1018"/>
      <c r="S349" s="1018"/>
      <c r="T349" s="1018">
        <v>0</v>
      </c>
      <c r="U349" s="1018"/>
      <c r="V349" s="1018"/>
      <c r="W349" s="1018"/>
    </row>
    <row r="350" spans="1:23" ht="9.1999999999999993" customHeight="1">
      <c r="A350" s="989" t="s">
        <v>1352</v>
      </c>
      <c r="C350" s="1019" t="s">
        <v>3148</v>
      </c>
      <c r="D350" s="1019"/>
      <c r="E350" s="1019"/>
      <c r="F350" s="1019" t="s">
        <v>3149</v>
      </c>
      <c r="G350" s="1019"/>
      <c r="H350" s="1019"/>
      <c r="I350" s="1018">
        <v>11935.16</v>
      </c>
      <c r="J350" s="1018"/>
      <c r="K350" s="1018">
        <v>0</v>
      </c>
      <c r="L350" s="1018"/>
      <c r="M350" s="1018">
        <v>0</v>
      </c>
      <c r="N350" s="1018"/>
      <c r="O350" s="1018">
        <v>0</v>
      </c>
      <c r="P350" s="1018"/>
      <c r="Q350" s="1018">
        <v>11935.16</v>
      </c>
      <c r="R350" s="1018"/>
      <c r="S350" s="1018"/>
      <c r="T350" s="1018">
        <v>0</v>
      </c>
      <c r="U350" s="1018"/>
      <c r="V350" s="1018"/>
      <c r="W350" s="1018"/>
    </row>
    <row r="351" spans="1:23" ht="8.85" customHeight="1">
      <c r="F351" s="1019"/>
      <c r="G351" s="1019"/>
      <c r="H351" s="1019"/>
    </row>
    <row r="352" spans="1:23" ht="8.25" customHeight="1">
      <c r="A352" s="989" t="s">
        <v>1352</v>
      </c>
      <c r="C352" s="1019" t="s">
        <v>3332</v>
      </c>
      <c r="D352" s="1019"/>
      <c r="E352" s="1019"/>
      <c r="F352" s="1019" t="s">
        <v>3333</v>
      </c>
      <c r="G352" s="1019"/>
      <c r="H352" s="1019"/>
      <c r="I352" s="1018">
        <v>0</v>
      </c>
      <c r="J352" s="1018"/>
      <c r="K352" s="1018">
        <v>0</v>
      </c>
      <c r="L352" s="1018"/>
      <c r="M352" s="1018">
        <v>894.43</v>
      </c>
      <c r="N352" s="1018"/>
      <c r="O352" s="1018">
        <v>0</v>
      </c>
      <c r="P352" s="1018"/>
      <c r="Q352" s="1018">
        <v>894.43</v>
      </c>
      <c r="R352" s="1018"/>
      <c r="S352" s="1018"/>
      <c r="T352" s="1018">
        <v>0</v>
      </c>
      <c r="U352" s="1018"/>
      <c r="V352" s="1018"/>
      <c r="W352" s="1018"/>
    </row>
    <row r="353" spans="1:23" ht="9.1999999999999993" customHeight="1">
      <c r="A353" s="989" t="s">
        <v>1352</v>
      </c>
      <c r="C353" s="1019" t="s">
        <v>3150</v>
      </c>
      <c r="D353" s="1019"/>
      <c r="E353" s="1019"/>
      <c r="F353" s="1019" t="s">
        <v>3151</v>
      </c>
      <c r="G353" s="1019"/>
      <c r="H353" s="1019"/>
      <c r="I353" s="1018">
        <v>2623.75</v>
      </c>
      <c r="J353" s="1018"/>
      <c r="K353" s="1018">
        <v>0</v>
      </c>
      <c r="L353" s="1018"/>
      <c r="M353" s="1018">
        <v>901.5</v>
      </c>
      <c r="N353" s="1018"/>
      <c r="O353" s="1018">
        <v>901.5</v>
      </c>
      <c r="P353" s="1018"/>
      <c r="Q353" s="1018">
        <v>2623.75</v>
      </c>
      <c r="R353" s="1018"/>
      <c r="S353" s="1018"/>
      <c r="T353" s="1018">
        <v>0</v>
      </c>
      <c r="U353" s="1018"/>
      <c r="V353" s="1018"/>
      <c r="W353" s="1018"/>
    </row>
    <row r="354" spans="1:23" ht="9.1999999999999993" customHeight="1">
      <c r="A354" s="989" t="s">
        <v>1352</v>
      </c>
      <c r="C354" s="1019" t="s">
        <v>3171</v>
      </c>
      <c r="D354" s="1019"/>
      <c r="E354" s="1019"/>
      <c r="F354" s="1019" t="s">
        <v>3172</v>
      </c>
      <c r="G354" s="1019"/>
      <c r="H354" s="1019"/>
      <c r="I354" s="1018">
        <v>2466.06</v>
      </c>
      <c r="J354" s="1018"/>
      <c r="K354" s="1018">
        <v>0</v>
      </c>
      <c r="L354" s="1018"/>
      <c r="M354" s="1018">
        <v>686.62</v>
      </c>
      <c r="N354" s="1018"/>
      <c r="O354" s="1018">
        <v>0</v>
      </c>
      <c r="P354" s="1018"/>
      <c r="Q354" s="1018">
        <v>3152.68</v>
      </c>
      <c r="R354" s="1018"/>
      <c r="S354" s="1018"/>
      <c r="T354" s="1018">
        <v>0</v>
      </c>
      <c r="U354" s="1018"/>
      <c r="V354" s="1018"/>
      <c r="W354" s="1018"/>
    </row>
    <row r="355" spans="1:23" ht="8.85" customHeight="1">
      <c r="F355" s="1019"/>
      <c r="G355" s="1019"/>
      <c r="H355" s="1019"/>
    </row>
    <row r="356" spans="1:23" ht="8.25" customHeight="1">
      <c r="A356" s="989" t="s">
        <v>1352</v>
      </c>
      <c r="C356" s="1019" t="s">
        <v>3410</v>
      </c>
      <c r="D356" s="1019"/>
      <c r="E356" s="1019"/>
      <c r="F356" s="1019" t="s">
        <v>3411</v>
      </c>
      <c r="G356" s="1019"/>
      <c r="H356" s="1019"/>
      <c r="I356" s="1018">
        <v>0</v>
      </c>
      <c r="J356" s="1018"/>
      <c r="K356" s="1018">
        <v>0</v>
      </c>
      <c r="L356" s="1018"/>
      <c r="M356" s="1018">
        <v>1173.46</v>
      </c>
      <c r="N356" s="1018"/>
      <c r="O356" s="1018">
        <v>0</v>
      </c>
      <c r="P356" s="1018"/>
      <c r="Q356" s="1018">
        <v>1173.46</v>
      </c>
      <c r="R356" s="1018"/>
      <c r="S356" s="1018"/>
      <c r="T356" s="1018">
        <v>0</v>
      </c>
      <c r="U356" s="1018"/>
      <c r="V356" s="1018"/>
      <c r="W356" s="1018"/>
    </row>
    <row r="357" spans="1:23" ht="9.1999999999999993" customHeight="1">
      <c r="A357" s="989" t="s">
        <v>1352</v>
      </c>
      <c r="C357" s="1019" t="s">
        <v>3173</v>
      </c>
      <c r="D357" s="1019"/>
      <c r="E357" s="1019"/>
      <c r="F357" s="1019" t="s">
        <v>3174</v>
      </c>
      <c r="G357" s="1019"/>
      <c r="H357" s="1019"/>
      <c r="I357" s="1018">
        <v>43880</v>
      </c>
      <c r="J357" s="1018"/>
      <c r="K357" s="1018">
        <v>0</v>
      </c>
      <c r="L357" s="1018"/>
      <c r="M357" s="1018">
        <v>5529.36</v>
      </c>
      <c r="N357" s="1018"/>
      <c r="O357" s="1018">
        <v>43880.05</v>
      </c>
      <c r="P357" s="1018"/>
      <c r="Q357" s="1018">
        <v>5529.31</v>
      </c>
      <c r="R357" s="1018"/>
      <c r="S357" s="1018"/>
      <c r="T357" s="1018">
        <v>0</v>
      </c>
      <c r="U357" s="1018"/>
      <c r="V357" s="1018"/>
      <c r="W357" s="1018"/>
    </row>
    <row r="358" spans="1:23" ht="9.1999999999999993" customHeight="1">
      <c r="A358" s="989" t="s">
        <v>1352</v>
      </c>
      <c r="C358" s="1019" t="s">
        <v>3175</v>
      </c>
      <c r="D358" s="1019"/>
      <c r="E358" s="1019"/>
      <c r="F358" s="1019" t="s">
        <v>3176</v>
      </c>
      <c r="G358" s="1019"/>
      <c r="H358" s="1019"/>
      <c r="I358" s="1018">
        <v>16250.17</v>
      </c>
      <c r="J358" s="1018"/>
      <c r="K358" s="1018">
        <v>0</v>
      </c>
      <c r="L358" s="1018"/>
      <c r="M358" s="1018">
        <v>1641.95</v>
      </c>
      <c r="N358" s="1018"/>
      <c r="O358" s="1018">
        <v>17892.12</v>
      </c>
      <c r="P358" s="1018"/>
      <c r="Q358" s="1018">
        <v>0</v>
      </c>
      <c r="R358" s="1018"/>
      <c r="S358" s="1018"/>
      <c r="T358" s="1018">
        <v>0</v>
      </c>
      <c r="U358" s="1018"/>
      <c r="V358" s="1018"/>
      <c r="W358" s="1018"/>
    </row>
    <row r="359" spans="1:23" ht="9.1999999999999993" customHeight="1">
      <c r="A359" s="989" t="s">
        <v>1352</v>
      </c>
      <c r="C359" s="1019" t="s">
        <v>3177</v>
      </c>
      <c r="D359" s="1019"/>
      <c r="E359" s="1019"/>
      <c r="F359" s="1019" t="s">
        <v>3178</v>
      </c>
      <c r="G359" s="1019"/>
      <c r="H359" s="1019"/>
      <c r="I359" s="1018">
        <v>2637.45</v>
      </c>
      <c r="J359" s="1018"/>
      <c r="K359" s="1018">
        <v>0</v>
      </c>
      <c r="L359" s="1018"/>
      <c r="M359" s="1018">
        <v>1308.8499999999999</v>
      </c>
      <c r="N359" s="1018"/>
      <c r="O359" s="1018">
        <v>1308.8499999999999</v>
      </c>
      <c r="P359" s="1018"/>
      <c r="Q359" s="1018">
        <v>2637.45</v>
      </c>
      <c r="R359" s="1018"/>
      <c r="S359" s="1018"/>
      <c r="T359" s="1018">
        <v>0</v>
      </c>
      <c r="U359" s="1018"/>
      <c r="V359" s="1018"/>
      <c r="W359" s="1018"/>
    </row>
    <row r="360" spans="1:23" ht="9.1999999999999993" customHeight="1">
      <c r="A360" s="989" t="s">
        <v>1352</v>
      </c>
      <c r="C360" s="1019" t="s">
        <v>3179</v>
      </c>
      <c r="D360" s="1019"/>
      <c r="E360" s="1019"/>
      <c r="F360" s="1019" t="s">
        <v>3180</v>
      </c>
      <c r="G360" s="1019"/>
      <c r="H360" s="1019"/>
      <c r="I360" s="1018">
        <v>2230.46</v>
      </c>
      <c r="J360" s="1018"/>
      <c r="K360" s="1018">
        <v>0</v>
      </c>
      <c r="L360" s="1018"/>
      <c r="M360" s="1018">
        <v>674.45</v>
      </c>
      <c r="N360" s="1018"/>
      <c r="O360" s="1018">
        <v>2230.46</v>
      </c>
      <c r="P360" s="1018"/>
      <c r="Q360" s="1018">
        <v>674.45</v>
      </c>
      <c r="R360" s="1018"/>
      <c r="S360" s="1018"/>
      <c r="T360" s="1018">
        <v>0</v>
      </c>
      <c r="U360" s="1018"/>
      <c r="V360" s="1018"/>
      <c r="W360" s="1018"/>
    </row>
    <row r="361" spans="1:23" ht="9.1999999999999993" customHeight="1">
      <c r="A361" s="989" t="s">
        <v>1352</v>
      </c>
      <c r="C361" s="1019" t="s">
        <v>3181</v>
      </c>
      <c r="D361" s="1019"/>
      <c r="E361" s="1019"/>
      <c r="F361" s="1019" t="s">
        <v>3182</v>
      </c>
      <c r="G361" s="1019"/>
      <c r="H361" s="1019"/>
      <c r="I361" s="1018">
        <v>0</v>
      </c>
      <c r="J361" s="1018"/>
      <c r="K361" s="1018">
        <v>0</v>
      </c>
      <c r="L361" s="1018"/>
      <c r="M361" s="1018">
        <v>851.31</v>
      </c>
      <c r="N361" s="1018"/>
      <c r="O361" s="1018">
        <v>0</v>
      </c>
      <c r="P361" s="1018"/>
      <c r="Q361" s="1018">
        <v>851.31</v>
      </c>
      <c r="R361" s="1018"/>
      <c r="S361" s="1018"/>
      <c r="T361" s="1018">
        <v>0</v>
      </c>
      <c r="U361" s="1018"/>
      <c r="V361" s="1018"/>
      <c r="W361" s="1018"/>
    </row>
    <row r="362" spans="1:23" ht="9.1999999999999993" customHeight="1">
      <c r="A362" s="989" t="s">
        <v>1352</v>
      </c>
      <c r="C362" s="1019" t="s">
        <v>3184</v>
      </c>
      <c r="D362" s="1019"/>
      <c r="E362" s="1019"/>
      <c r="F362" s="1019" t="s">
        <v>3185</v>
      </c>
      <c r="G362" s="1019"/>
      <c r="H362" s="1019"/>
      <c r="I362" s="1018">
        <v>13510.04</v>
      </c>
      <c r="J362" s="1018"/>
      <c r="K362" s="1018">
        <v>0</v>
      </c>
      <c r="L362" s="1018"/>
      <c r="M362" s="1018">
        <v>364.34</v>
      </c>
      <c r="N362" s="1018"/>
      <c r="O362" s="1018">
        <v>0</v>
      </c>
      <c r="P362" s="1018"/>
      <c r="Q362" s="1018">
        <v>13874.38</v>
      </c>
      <c r="R362" s="1018"/>
      <c r="S362" s="1018"/>
      <c r="T362" s="1018">
        <v>0</v>
      </c>
      <c r="U362" s="1018"/>
      <c r="V362" s="1018"/>
      <c r="W362" s="1018"/>
    </row>
    <row r="363" spans="1:23" ht="9.1999999999999993" customHeight="1">
      <c r="A363" s="989" t="s">
        <v>1352</v>
      </c>
      <c r="C363" s="1019" t="s">
        <v>3186</v>
      </c>
      <c r="D363" s="1019"/>
      <c r="E363" s="1019"/>
      <c r="F363" s="1019" t="s">
        <v>3187</v>
      </c>
      <c r="G363" s="1019"/>
      <c r="H363" s="1019"/>
      <c r="I363" s="1018">
        <v>7436.92</v>
      </c>
      <c r="J363" s="1018"/>
      <c r="K363" s="1018">
        <v>0</v>
      </c>
      <c r="L363" s="1018"/>
      <c r="M363" s="1018">
        <v>2334.2600000000002</v>
      </c>
      <c r="N363" s="1018"/>
      <c r="O363" s="1018">
        <v>0</v>
      </c>
      <c r="P363" s="1018"/>
      <c r="Q363" s="1018">
        <v>9771.18</v>
      </c>
      <c r="R363" s="1018"/>
      <c r="S363" s="1018"/>
      <c r="T363" s="1018">
        <v>0</v>
      </c>
      <c r="U363" s="1018"/>
      <c r="V363" s="1018"/>
      <c r="W363" s="1018"/>
    </row>
    <row r="364" spans="1:23" ht="9.1999999999999993" customHeight="1">
      <c r="A364" s="989" t="s">
        <v>1352</v>
      </c>
      <c r="C364" s="1019" t="s">
        <v>3188</v>
      </c>
      <c r="D364" s="1019"/>
      <c r="E364" s="1019"/>
      <c r="F364" s="1019" t="s">
        <v>3189</v>
      </c>
      <c r="G364" s="1019"/>
      <c r="H364" s="1019"/>
      <c r="I364" s="1018">
        <v>87052.51</v>
      </c>
      <c r="J364" s="1018"/>
      <c r="K364" s="1018">
        <v>0</v>
      </c>
      <c r="L364" s="1018"/>
      <c r="M364" s="1018">
        <v>0</v>
      </c>
      <c r="N364" s="1018"/>
      <c r="O364" s="1018">
        <v>0</v>
      </c>
      <c r="P364" s="1018"/>
      <c r="Q364" s="1018">
        <v>87052.51</v>
      </c>
      <c r="R364" s="1018"/>
      <c r="S364" s="1018"/>
      <c r="T364" s="1018">
        <v>0</v>
      </c>
      <c r="U364" s="1018"/>
      <c r="V364" s="1018"/>
      <c r="W364" s="1018"/>
    </row>
    <row r="365" spans="1:23" ht="9.1999999999999993" customHeight="1">
      <c r="A365" s="989" t="s">
        <v>1352</v>
      </c>
      <c r="C365" s="1019" t="s">
        <v>3350</v>
      </c>
      <c r="D365" s="1019"/>
      <c r="E365" s="1019"/>
      <c r="F365" s="1019" t="s">
        <v>3351</v>
      </c>
      <c r="G365" s="1019"/>
      <c r="H365" s="1019"/>
      <c r="I365" s="1018">
        <v>237.26</v>
      </c>
      <c r="J365" s="1018"/>
      <c r="K365" s="1018">
        <v>0</v>
      </c>
      <c r="L365" s="1018"/>
      <c r="M365" s="1018">
        <v>2031.09</v>
      </c>
      <c r="N365" s="1018"/>
      <c r="O365" s="1018">
        <v>2268.35</v>
      </c>
      <c r="P365" s="1018"/>
      <c r="Q365" s="1018">
        <v>0</v>
      </c>
      <c r="R365" s="1018"/>
      <c r="S365" s="1018"/>
      <c r="T365" s="1018">
        <v>0</v>
      </c>
      <c r="U365" s="1018"/>
      <c r="V365" s="1018"/>
      <c r="W365" s="1018"/>
    </row>
    <row r="366" spans="1:23" ht="9.1999999999999993" customHeight="1">
      <c r="A366" s="989" t="s">
        <v>1352</v>
      </c>
      <c r="C366" s="1019" t="s">
        <v>3308</v>
      </c>
      <c r="D366" s="1019"/>
      <c r="E366" s="1019"/>
      <c r="F366" s="1019" t="s">
        <v>3309</v>
      </c>
      <c r="G366" s="1019"/>
      <c r="H366" s="1019"/>
      <c r="I366" s="1018">
        <v>0</v>
      </c>
      <c r="J366" s="1018"/>
      <c r="K366" s="1018">
        <v>0</v>
      </c>
      <c r="L366" s="1018"/>
      <c r="M366" s="1018">
        <v>851.04</v>
      </c>
      <c r="N366" s="1018"/>
      <c r="O366" s="1018">
        <v>851.04</v>
      </c>
      <c r="P366" s="1018"/>
      <c r="Q366" s="1018">
        <v>0</v>
      </c>
      <c r="R366" s="1018"/>
      <c r="S366" s="1018"/>
      <c r="T366" s="1018">
        <v>0</v>
      </c>
      <c r="U366" s="1018"/>
      <c r="V366" s="1018"/>
      <c r="W366" s="1018"/>
    </row>
    <row r="367" spans="1:23" ht="9.1999999999999993" customHeight="1">
      <c r="A367" s="989" t="s">
        <v>1352</v>
      </c>
      <c r="C367" s="1019" t="s">
        <v>3310</v>
      </c>
      <c r="D367" s="1019"/>
      <c r="E367" s="1019"/>
      <c r="F367" s="1019" t="s">
        <v>3311</v>
      </c>
      <c r="G367" s="1019"/>
      <c r="H367" s="1019"/>
      <c r="I367" s="1018">
        <v>3026.06</v>
      </c>
      <c r="J367" s="1018"/>
      <c r="K367" s="1018">
        <v>0</v>
      </c>
      <c r="L367" s="1018"/>
      <c r="M367" s="1018">
        <v>1300.57</v>
      </c>
      <c r="N367" s="1018"/>
      <c r="O367" s="1018">
        <v>1626.62</v>
      </c>
      <c r="P367" s="1018"/>
      <c r="Q367" s="1018">
        <v>2700.01</v>
      </c>
      <c r="R367" s="1018"/>
      <c r="S367" s="1018"/>
      <c r="T367" s="1018">
        <v>0</v>
      </c>
      <c r="U367" s="1018"/>
      <c r="V367" s="1018"/>
      <c r="W367" s="1018"/>
    </row>
    <row r="368" spans="1:23" ht="9.1999999999999993" customHeight="1">
      <c r="A368" s="989" t="s">
        <v>1352</v>
      </c>
      <c r="C368" s="1019" t="s">
        <v>3352</v>
      </c>
      <c r="D368" s="1019"/>
      <c r="E368" s="1019"/>
      <c r="F368" s="1019" t="s">
        <v>3353</v>
      </c>
      <c r="G368" s="1019"/>
      <c r="H368" s="1019"/>
      <c r="I368" s="1018">
        <v>6700.97</v>
      </c>
      <c r="J368" s="1018"/>
      <c r="K368" s="1018">
        <v>0</v>
      </c>
      <c r="L368" s="1018"/>
      <c r="M368" s="1018">
        <v>175.47</v>
      </c>
      <c r="N368" s="1018"/>
      <c r="O368" s="1018">
        <v>0</v>
      </c>
      <c r="P368" s="1018"/>
      <c r="Q368" s="1018">
        <v>6876.44</v>
      </c>
      <c r="R368" s="1018"/>
      <c r="S368" s="1018"/>
      <c r="T368" s="1018">
        <v>0</v>
      </c>
      <c r="U368" s="1018"/>
      <c r="V368" s="1018"/>
      <c r="W368" s="1018"/>
    </row>
    <row r="369" spans="1:23" ht="9.1999999999999993" customHeight="1">
      <c r="A369" s="989" t="s">
        <v>1352</v>
      </c>
      <c r="C369" s="1019" t="s">
        <v>3312</v>
      </c>
      <c r="D369" s="1019"/>
      <c r="E369" s="1019"/>
      <c r="F369" s="1019" t="s">
        <v>3313</v>
      </c>
      <c r="G369" s="1019"/>
      <c r="H369" s="1019"/>
      <c r="I369" s="1018">
        <v>221.44</v>
      </c>
      <c r="J369" s="1018"/>
      <c r="K369" s="1018">
        <v>0</v>
      </c>
      <c r="L369" s="1018"/>
      <c r="M369" s="1018">
        <v>141.63999999999999</v>
      </c>
      <c r="N369" s="1018"/>
      <c r="O369" s="1018">
        <v>141.63999999999999</v>
      </c>
      <c r="P369" s="1018"/>
      <c r="Q369" s="1018">
        <v>221.44</v>
      </c>
      <c r="R369" s="1018"/>
      <c r="S369" s="1018"/>
      <c r="T369" s="1018">
        <v>0</v>
      </c>
      <c r="U369" s="1018"/>
      <c r="V369" s="1018"/>
      <c r="W369" s="1018"/>
    </row>
    <row r="370" spans="1:23" ht="9.1999999999999993" customHeight="1">
      <c r="A370" s="989" t="s">
        <v>1352</v>
      </c>
      <c r="C370" s="1019" t="s">
        <v>3363</v>
      </c>
      <c r="D370" s="1019"/>
      <c r="E370" s="1019"/>
      <c r="F370" s="1019" t="s">
        <v>3364</v>
      </c>
      <c r="G370" s="1019"/>
      <c r="H370" s="1019"/>
      <c r="I370" s="1018">
        <v>3968.3</v>
      </c>
      <c r="J370" s="1018"/>
      <c r="K370" s="1018">
        <v>0</v>
      </c>
      <c r="L370" s="1018"/>
      <c r="M370" s="1018">
        <v>669.62</v>
      </c>
      <c r="N370" s="1018"/>
      <c r="O370" s="1018">
        <v>4637.92</v>
      </c>
      <c r="P370" s="1018"/>
      <c r="Q370" s="1018">
        <v>0</v>
      </c>
      <c r="R370" s="1018"/>
      <c r="S370" s="1018"/>
      <c r="T370" s="1018">
        <v>0</v>
      </c>
      <c r="U370" s="1018"/>
      <c r="V370" s="1018"/>
      <c r="W370" s="1018"/>
    </row>
    <row r="371" spans="1:23" ht="9.1999999999999993" customHeight="1">
      <c r="A371" s="989" t="s">
        <v>1352</v>
      </c>
      <c r="C371" s="1019" t="s">
        <v>3354</v>
      </c>
      <c r="D371" s="1019"/>
      <c r="E371" s="1019"/>
      <c r="F371" s="1019" t="s">
        <v>3355</v>
      </c>
      <c r="G371" s="1019"/>
      <c r="H371" s="1019"/>
      <c r="I371" s="1018">
        <v>15344.94</v>
      </c>
      <c r="J371" s="1018"/>
      <c r="K371" s="1018">
        <v>0</v>
      </c>
      <c r="L371" s="1018"/>
      <c r="M371" s="1018">
        <v>359.49</v>
      </c>
      <c r="N371" s="1018"/>
      <c r="O371" s="1018">
        <v>0</v>
      </c>
      <c r="P371" s="1018"/>
      <c r="Q371" s="1018">
        <v>15704.43</v>
      </c>
      <c r="R371" s="1018"/>
      <c r="S371" s="1018"/>
      <c r="T371" s="1018">
        <v>0</v>
      </c>
      <c r="U371" s="1018"/>
      <c r="V371" s="1018"/>
      <c r="W371" s="1018"/>
    </row>
    <row r="372" spans="1:23" ht="9.1999999999999993" customHeight="1">
      <c r="A372" s="989" t="s">
        <v>1352</v>
      </c>
      <c r="C372" s="1019" t="s">
        <v>3344</v>
      </c>
      <c r="D372" s="1019"/>
      <c r="E372" s="1019"/>
      <c r="F372" s="1019" t="s">
        <v>3345</v>
      </c>
      <c r="G372" s="1019"/>
      <c r="H372" s="1019"/>
      <c r="I372" s="1018">
        <v>898.71</v>
      </c>
      <c r="J372" s="1018"/>
      <c r="K372" s="1018">
        <v>0</v>
      </c>
      <c r="L372" s="1018"/>
      <c r="M372" s="1018">
        <v>251.64</v>
      </c>
      <c r="N372" s="1018"/>
      <c r="O372" s="1018">
        <v>0</v>
      </c>
      <c r="P372" s="1018"/>
      <c r="Q372" s="1018">
        <v>1150.3499999999999</v>
      </c>
      <c r="R372" s="1018"/>
      <c r="S372" s="1018"/>
      <c r="T372" s="1018">
        <v>0</v>
      </c>
      <c r="U372" s="1018"/>
      <c r="V372" s="1018"/>
      <c r="W372" s="1018"/>
    </row>
    <row r="373" spans="1:23" ht="9.1999999999999993" customHeight="1">
      <c r="A373" s="989" t="s">
        <v>1352</v>
      </c>
      <c r="C373" s="1019" t="s">
        <v>3356</v>
      </c>
      <c r="D373" s="1019"/>
      <c r="E373" s="1019"/>
      <c r="F373" s="1019" t="s">
        <v>3357</v>
      </c>
      <c r="G373" s="1019"/>
      <c r="H373" s="1019"/>
      <c r="I373" s="1018">
        <v>0</v>
      </c>
      <c r="J373" s="1018"/>
      <c r="K373" s="1018">
        <v>0</v>
      </c>
      <c r="L373" s="1018"/>
      <c r="M373" s="1018">
        <v>1300.6600000000001</v>
      </c>
      <c r="N373" s="1018"/>
      <c r="O373" s="1018">
        <v>1300.6600000000001</v>
      </c>
      <c r="P373" s="1018"/>
      <c r="Q373" s="1018">
        <v>0</v>
      </c>
      <c r="R373" s="1018"/>
      <c r="S373" s="1018"/>
      <c r="T373" s="1018">
        <v>0</v>
      </c>
      <c r="U373" s="1018"/>
      <c r="V373" s="1018"/>
      <c r="W373" s="1018"/>
    </row>
    <row r="374" spans="1:23" ht="9.1999999999999993" customHeight="1">
      <c r="A374" s="989" t="s">
        <v>1352</v>
      </c>
      <c r="C374" s="1019" t="s">
        <v>3380</v>
      </c>
      <c r="D374" s="1019"/>
      <c r="E374" s="1019"/>
      <c r="F374" s="1019" t="s">
        <v>3381</v>
      </c>
      <c r="G374" s="1019"/>
      <c r="H374" s="1019"/>
      <c r="I374" s="1018">
        <v>0</v>
      </c>
      <c r="J374" s="1018"/>
      <c r="K374" s="1018">
        <v>0</v>
      </c>
      <c r="L374" s="1018"/>
      <c r="M374" s="1018">
        <v>10805.59</v>
      </c>
      <c r="N374" s="1018"/>
      <c r="O374" s="1018">
        <v>10805.59</v>
      </c>
      <c r="P374" s="1018"/>
      <c r="Q374" s="1018">
        <v>0</v>
      </c>
      <c r="R374" s="1018"/>
      <c r="S374" s="1018"/>
      <c r="T374" s="1018">
        <v>0</v>
      </c>
      <c r="U374" s="1018"/>
      <c r="V374" s="1018"/>
      <c r="W374" s="1018"/>
    </row>
    <row r="375" spans="1:23" ht="9.1999999999999993" customHeight="1">
      <c r="A375" s="989" t="s">
        <v>1352</v>
      </c>
      <c r="C375" s="1019" t="s">
        <v>3556</v>
      </c>
      <c r="D375" s="1019"/>
      <c r="E375" s="1019"/>
      <c r="F375" s="1019" t="s">
        <v>3557</v>
      </c>
      <c r="G375" s="1019"/>
      <c r="H375" s="1019"/>
      <c r="I375" s="1018">
        <v>0</v>
      </c>
      <c r="J375" s="1018"/>
      <c r="K375" s="1018">
        <v>0</v>
      </c>
      <c r="L375" s="1018"/>
      <c r="M375" s="1018">
        <v>270.44</v>
      </c>
      <c r="N375" s="1018"/>
      <c r="O375" s="1018">
        <v>0</v>
      </c>
      <c r="P375" s="1018"/>
      <c r="Q375" s="1018">
        <v>270.44</v>
      </c>
      <c r="R375" s="1018"/>
      <c r="S375" s="1018"/>
      <c r="T375" s="1018">
        <v>0</v>
      </c>
      <c r="U375" s="1018"/>
      <c r="V375" s="1018"/>
      <c r="W375" s="1018"/>
    </row>
    <row r="376" spans="1:23" ht="9.1999999999999993" customHeight="1">
      <c r="A376" s="989" t="s">
        <v>1352</v>
      </c>
      <c r="C376" s="1019" t="s">
        <v>3382</v>
      </c>
      <c r="D376" s="1019"/>
      <c r="E376" s="1019"/>
      <c r="F376" s="1019" t="s">
        <v>3383</v>
      </c>
      <c r="G376" s="1019"/>
      <c r="H376" s="1019"/>
      <c r="I376" s="1018">
        <v>1294.71</v>
      </c>
      <c r="J376" s="1018"/>
      <c r="K376" s="1018">
        <v>0</v>
      </c>
      <c r="L376" s="1018"/>
      <c r="M376" s="1018">
        <v>1186.8699999999999</v>
      </c>
      <c r="N376" s="1018"/>
      <c r="O376" s="1018">
        <v>2481.58</v>
      </c>
      <c r="P376" s="1018"/>
      <c r="Q376" s="1018">
        <v>0</v>
      </c>
      <c r="R376" s="1018"/>
      <c r="S376" s="1018"/>
      <c r="T376" s="1018">
        <v>0</v>
      </c>
      <c r="U376" s="1018"/>
      <c r="V376" s="1018"/>
      <c r="W376" s="1018"/>
    </row>
    <row r="377" spans="1:23" ht="9.1999999999999993" customHeight="1">
      <c r="A377" s="989" t="s">
        <v>1352</v>
      </c>
      <c r="C377" s="1019" t="s">
        <v>3365</v>
      </c>
      <c r="D377" s="1019"/>
      <c r="E377" s="1019"/>
      <c r="F377" s="1019" t="s">
        <v>3366</v>
      </c>
      <c r="G377" s="1019"/>
      <c r="H377" s="1019"/>
      <c r="I377" s="1018">
        <v>57805.02</v>
      </c>
      <c r="J377" s="1018"/>
      <c r="K377" s="1018">
        <v>0</v>
      </c>
      <c r="L377" s="1018"/>
      <c r="M377" s="1018">
        <v>0</v>
      </c>
      <c r="N377" s="1018"/>
      <c r="O377" s="1018">
        <v>0</v>
      </c>
      <c r="P377" s="1018"/>
      <c r="Q377" s="1018">
        <v>57805.02</v>
      </c>
      <c r="R377" s="1018"/>
      <c r="S377" s="1018"/>
      <c r="T377" s="1018">
        <v>0</v>
      </c>
      <c r="U377" s="1018"/>
      <c r="V377" s="1018"/>
      <c r="W377" s="1018"/>
    </row>
    <row r="378" spans="1:23" ht="9.1999999999999993" customHeight="1">
      <c r="A378" s="989" t="s">
        <v>1352</v>
      </c>
      <c r="C378" s="1019" t="s">
        <v>3367</v>
      </c>
      <c r="D378" s="1019"/>
      <c r="E378" s="1019"/>
      <c r="F378" s="1019" t="s">
        <v>3368</v>
      </c>
      <c r="G378" s="1019"/>
      <c r="H378" s="1019"/>
      <c r="I378" s="1018">
        <v>3108.9</v>
      </c>
      <c r="J378" s="1018"/>
      <c r="K378" s="1018">
        <v>0</v>
      </c>
      <c r="L378" s="1018"/>
      <c r="M378" s="1018">
        <v>463.61</v>
      </c>
      <c r="N378" s="1018"/>
      <c r="O378" s="1018">
        <v>0</v>
      </c>
      <c r="P378" s="1018"/>
      <c r="Q378" s="1018">
        <v>3572.51</v>
      </c>
      <c r="R378" s="1018"/>
      <c r="S378" s="1018"/>
      <c r="T378" s="1018">
        <v>0</v>
      </c>
      <c r="U378" s="1018"/>
      <c r="V378" s="1018"/>
      <c r="W378" s="1018"/>
    </row>
    <row r="379" spans="1:23" ht="9.1999999999999993" customHeight="1">
      <c r="A379" s="989" t="s">
        <v>1352</v>
      </c>
      <c r="C379" s="1019" t="s">
        <v>3369</v>
      </c>
      <c r="D379" s="1019"/>
      <c r="E379" s="1019"/>
      <c r="F379" s="1019" t="s">
        <v>3370</v>
      </c>
      <c r="G379" s="1019"/>
      <c r="H379" s="1019"/>
      <c r="I379" s="1018">
        <v>10963.41</v>
      </c>
      <c r="J379" s="1018"/>
      <c r="K379" s="1018">
        <v>0</v>
      </c>
      <c r="L379" s="1018"/>
      <c r="M379" s="1018">
        <v>3426.44</v>
      </c>
      <c r="N379" s="1018"/>
      <c r="O379" s="1018">
        <v>0</v>
      </c>
      <c r="P379" s="1018"/>
      <c r="Q379" s="1018">
        <v>14389.85</v>
      </c>
      <c r="R379" s="1018"/>
      <c r="S379" s="1018"/>
      <c r="T379" s="1018">
        <v>0</v>
      </c>
      <c r="U379" s="1018"/>
      <c r="V379" s="1018"/>
      <c r="W379" s="1018"/>
    </row>
    <row r="380" spans="1:23" ht="9.1999999999999993" customHeight="1">
      <c r="A380" s="989" t="s">
        <v>1352</v>
      </c>
      <c r="C380" s="1019" t="s">
        <v>3415</v>
      </c>
      <c r="D380" s="1019"/>
      <c r="E380" s="1019"/>
      <c r="F380" s="1019" t="s">
        <v>3416</v>
      </c>
      <c r="G380" s="1019"/>
      <c r="H380" s="1019"/>
      <c r="I380" s="1018">
        <v>11005.49</v>
      </c>
      <c r="J380" s="1018"/>
      <c r="K380" s="1018">
        <v>0</v>
      </c>
      <c r="L380" s="1018"/>
      <c r="M380" s="1018">
        <v>1074.3800000000001</v>
      </c>
      <c r="N380" s="1018"/>
      <c r="O380" s="1018">
        <v>0</v>
      </c>
      <c r="P380" s="1018"/>
      <c r="Q380" s="1018">
        <v>12079.87</v>
      </c>
      <c r="R380" s="1018"/>
      <c r="S380" s="1018"/>
      <c r="T380" s="1018">
        <v>0</v>
      </c>
      <c r="U380" s="1018"/>
      <c r="V380" s="1018"/>
      <c r="W380" s="1018"/>
    </row>
    <row r="381" spans="1:23" ht="9.1999999999999993" customHeight="1">
      <c r="A381" s="989" t="s">
        <v>1352</v>
      </c>
      <c r="C381" s="1019" t="s">
        <v>3384</v>
      </c>
      <c r="D381" s="1019"/>
      <c r="E381" s="1019"/>
      <c r="F381" s="1019" t="s">
        <v>3385</v>
      </c>
      <c r="G381" s="1019"/>
      <c r="H381" s="1019"/>
      <c r="I381" s="1018">
        <v>49802.91</v>
      </c>
      <c r="J381" s="1018"/>
      <c r="K381" s="1018">
        <v>0</v>
      </c>
      <c r="L381" s="1018"/>
      <c r="M381" s="1018">
        <v>3423.73</v>
      </c>
      <c r="N381" s="1018"/>
      <c r="O381" s="1018">
        <v>0</v>
      </c>
      <c r="P381" s="1018"/>
      <c r="Q381" s="1018">
        <v>53226.64</v>
      </c>
      <c r="R381" s="1018"/>
      <c r="S381" s="1018"/>
      <c r="T381" s="1018">
        <v>0</v>
      </c>
      <c r="U381" s="1018"/>
      <c r="V381" s="1018"/>
      <c r="W381" s="1018"/>
    </row>
    <row r="382" spans="1:23" ht="9.1999999999999993" customHeight="1">
      <c r="A382" s="989" t="s">
        <v>1352</v>
      </c>
      <c r="C382" s="1019" t="s">
        <v>3386</v>
      </c>
      <c r="D382" s="1019"/>
      <c r="E382" s="1019"/>
      <c r="F382" s="1019" t="s">
        <v>3387</v>
      </c>
      <c r="G382" s="1019"/>
      <c r="H382" s="1019"/>
      <c r="I382" s="1018">
        <v>0</v>
      </c>
      <c r="J382" s="1018"/>
      <c r="K382" s="1018">
        <v>0</v>
      </c>
      <c r="L382" s="1018"/>
      <c r="M382" s="1018">
        <v>9847.52</v>
      </c>
      <c r="N382" s="1018"/>
      <c r="O382" s="1018">
        <v>0</v>
      </c>
      <c r="P382" s="1018"/>
      <c r="Q382" s="1018">
        <v>9847.52</v>
      </c>
      <c r="R382" s="1018"/>
      <c r="S382" s="1018"/>
      <c r="T382" s="1018">
        <v>0</v>
      </c>
      <c r="U382" s="1018"/>
      <c r="V382" s="1018"/>
      <c r="W382" s="1018"/>
    </row>
    <row r="383" spans="1:23" ht="9.1999999999999993" customHeight="1">
      <c r="A383" s="989" t="s">
        <v>1352</v>
      </c>
      <c r="C383" s="1019" t="s">
        <v>3388</v>
      </c>
      <c r="D383" s="1019"/>
      <c r="E383" s="1019"/>
      <c r="F383" s="1019" t="s">
        <v>3389</v>
      </c>
      <c r="G383" s="1019"/>
      <c r="H383" s="1019"/>
      <c r="I383" s="1018">
        <v>0</v>
      </c>
      <c r="J383" s="1018"/>
      <c r="K383" s="1018">
        <v>0</v>
      </c>
      <c r="L383" s="1018"/>
      <c r="M383" s="1018">
        <v>45.07</v>
      </c>
      <c r="N383" s="1018"/>
      <c r="O383" s="1018">
        <v>0</v>
      </c>
      <c r="P383" s="1018"/>
      <c r="Q383" s="1018">
        <v>45.07</v>
      </c>
      <c r="R383" s="1018"/>
      <c r="S383" s="1018"/>
      <c r="T383" s="1018">
        <v>0</v>
      </c>
      <c r="U383" s="1018"/>
      <c r="V383" s="1018"/>
      <c r="W383" s="1018"/>
    </row>
    <row r="384" spans="1:23" ht="9.1999999999999993" customHeight="1">
      <c r="A384" s="989" t="s">
        <v>1352</v>
      </c>
      <c r="C384" s="1019" t="s">
        <v>3412</v>
      </c>
      <c r="D384" s="1019"/>
      <c r="E384" s="1019"/>
      <c r="F384" s="1019" t="s">
        <v>3413</v>
      </c>
      <c r="G384" s="1019"/>
      <c r="H384" s="1019"/>
      <c r="I384" s="1018">
        <v>5130.1000000000004</v>
      </c>
      <c r="J384" s="1018"/>
      <c r="K384" s="1018">
        <v>0</v>
      </c>
      <c r="L384" s="1018"/>
      <c r="M384" s="1018">
        <v>4659.3999999999996</v>
      </c>
      <c r="N384" s="1018"/>
      <c r="O384" s="1018">
        <v>0</v>
      </c>
      <c r="P384" s="1018"/>
      <c r="Q384" s="1018">
        <v>9789.5</v>
      </c>
      <c r="R384" s="1018"/>
      <c r="S384" s="1018"/>
      <c r="T384" s="1018">
        <v>0</v>
      </c>
      <c r="U384" s="1018"/>
      <c r="V384" s="1018"/>
      <c r="W384" s="1018"/>
    </row>
    <row r="385" spans="1:23" ht="9.1999999999999993" customHeight="1">
      <c r="A385" s="989" t="s">
        <v>1352</v>
      </c>
      <c r="C385" s="1019" t="s">
        <v>3478</v>
      </c>
      <c r="D385" s="1019"/>
      <c r="E385" s="1019"/>
      <c r="F385" s="1019" t="s">
        <v>3479</v>
      </c>
      <c r="G385" s="1019"/>
      <c r="H385" s="1019"/>
      <c r="I385" s="1018">
        <v>0</v>
      </c>
      <c r="J385" s="1018"/>
      <c r="K385" s="1018">
        <v>0</v>
      </c>
      <c r="L385" s="1018"/>
      <c r="M385" s="1018">
        <v>594.54</v>
      </c>
      <c r="N385" s="1018"/>
      <c r="O385" s="1018">
        <v>594.54</v>
      </c>
      <c r="P385" s="1018"/>
      <c r="Q385" s="1018">
        <v>0</v>
      </c>
      <c r="R385" s="1018"/>
      <c r="S385" s="1018"/>
      <c r="T385" s="1018">
        <v>0</v>
      </c>
      <c r="U385" s="1018"/>
      <c r="V385" s="1018"/>
      <c r="W385" s="1018"/>
    </row>
    <row r="386" spans="1:23" ht="9.1999999999999993" customHeight="1">
      <c r="A386" s="989" t="s">
        <v>1352</v>
      </c>
      <c r="C386" s="1019" t="s">
        <v>3466</v>
      </c>
      <c r="D386" s="1019"/>
      <c r="E386" s="1019"/>
      <c r="F386" s="1019" t="s">
        <v>3467</v>
      </c>
      <c r="G386" s="1019"/>
      <c r="H386" s="1019"/>
      <c r="I386" s="1018">
        <v>4001.3</v>
      </c>
      <c r="J386" s="1018"/>
      <c r="K386" s="1018">
        <v>0</v>
      </c>
      <c r="L386" s="1018"/>
      <c r="M386" s="1018">
        <v>1284.6400000000001</v>
      </c>
      <c r="N386" s="1018"/>
      <c r="O386" s="1018">
        <v>0</v>
      </c>
      <c r="P386" s="1018"/>
      <c r="Q386" s="1018">
        <v>5285.94</v>
      </c>
      <c r="R386" s="1018"/>
      <c r="S386" s="1018"/>
      <c r="T386" s="1018">
        <v>0</v>
      </c>
      <c r="U386" s="1018"/>
      <c r="V386" s="1018"/>
      <c r="W386" s="1018"/>
    </row>
    <row r="387" spans="1:23" ht="19.7" customHeight="1">
      <c r="T387" s="1016" t="s">
        <v>2268</v>
      </c>
      <c r="U387" s="1016"/>
      <c r="V387" s="1016"/>
      <c r="W387" s="1016"/>
    </row>
    <row r="388" spans="1:23" ht="16.149999999999999" customHeight="1">
      <c r="A388" s="1028"/>
      <c r="B388" s="1028"/>
      <c r="C388" s="1028"/>
      <c r="D388" s="1028"/>
      <c r="E388" s="1028"/>
      <c r="F388" s="1029" t="s">
        <v>3194</v>
      </c>
      <c r="G388" s="1029"/>
      <c r="H388" s="1029"/>
      <c r="I388" s="1029"/>
      <c r="J388" s="1029"/>
      <c r="K388" s="1029"/>
      <c r="L388" s="1029"/>
      <c r="M388" s="1029"/>
      <c r="N388" s="1029"/>
      <c r="O388" s="1029"/>
      <c r="P388" s="1029"/>
      <c r="Q388" s="1029"/>
      <c r="R388" s="1029"/>
      <c r="S388" s="1029"/>
      <c r="T388" s="1029"/>
      <c r="U388" s="1029"/>
    </row>
    <row r="389" spans="1:23" ht="12.95" customHeight="1">
      <c r="A389" s="1028"/>
      <c r="B389" s="1028"/>
      <c r="C389" s="1028"/>
      <c r="D389" s="1028"/>
      <c r="E389" s="1028"/>
      <c r="F389" s="1030" t="s">
        <v>79</v>
      </c>
      <c r="G389" s="1030"/>
      <c r="H389" s="1030"/>
      <c r="I389" s="1030"/>
      <c r="J389" s="1030"/>
      <c r="K389" s="1030"/>
      <c r="L389" s="1030"/>
      <c r="M389" s="1030"/>
      <c r="N389" s="1030"/>
      <c r="O389" s="1030"/>
      <c r="P389" s="1030"/>
      <c r="Q389" s="1030"/>
      <c r="R389" s="1030"/>
      <c r="S389" s="1030"/>
    </row>
    <row r="390" spans="1:23" ht="12.95" customHeight="1">
      <c r="B390" s="1024" t="s">
        <v>1996</v>
      </c>
      <c r="C390" s="1024"/>
      <c r="D390" s="1024"/>
      <c r="E390" s="1024"/>
      <c r="F390" s="1024"/>
      <c r="G390" s="1025" t="s">
        <v>3553</v>
      </c>
      <c r="H390" s="1025"/>
      <c r="I390" s="1025"/>
      <c r="J390" s="1025"/>
      <c r="K390" s="1025"/>
      <c r="L390" s="1025"/>
      <c r="M390" s="1025"/>
      <c r="N390" s="1025"/>
      <c r="O390" s="1025"/>
      <c r="P390" s="1021" t="s">
        <v>1994</v>
      </c>
      <c r="Q390" s="1021"/>
      <c r="R390" s="1021"/>
      <c r="S390" s="1021"/>
      <c r="T390" s="1026" t="s">
        <v>3554</v>
      </c>
      <c r="U390" s="1026"/>
      <c r="V390" s="1026"/>
      <c r="W390" s="1026"/>
    </row>
    <row r="391" spans="1:23" ht="12.95" customHeight="1">
      <c r="B391" s="1024" t="s">
        <v>2076</v>
      </c>
      <c r="C391" s="1024"/>
      <c r="D391" s="1024"/>
      <c r="E391" s="1024"/>
      <c r="F391" s="1024"/>
      <c r="G391" s="1027" t="s">
        <v>2077</v>
      </c>
      <c r="H391" s="1027"/>
      <c r="I391" s="1027"/>
      <c r="J391" s="1027"/>
      <c r="K391" s="1027"/>
      <c r="L391" s="1027"/>
      <c r="M391" s="1027"/>
      <c r="N391" s="1027"/>
      <c r="O391" s="1027"/>
      <c r="P391" s="1027"/>
      <c r="Q391" s="1027"/>
      <c r="R391" s="1027"/>
    </row>
    <row r="392" spans="1:23" ht="17.45" customHeight="1">
      <c r="D392" s="1020" t="s">
        <v>1997</v>
      </c>
      <c r="E392" s="1020"/>
      <c r="F392" s="1020"/>
      <c r="G392" s="1020"/>
      <c r="H392" s="1020"/>
      <c r="I392" s="1020"/>
      <c r="J392" s="1020"/>
      <c r="K392" s="1020"/>
      <c r="L392" s="1020"/>
      <c r="M392" s="1020"/>
      <c r="N392" s="1020"/>
      <c r="O392" s="1020"/>
      <c r="P392" s="1020"/>
      <c r="Q392" s="1020"/>
      <c r="R392" s="1020"/>
      <c r="S392" s="986" t="s">
        <v>1997</v>
      </c>
      <c r="T392" s="1021" t="s">
        <v>3555</v>
      </c>
      <c r="U392" s="1021"/>
      <c r="V392" s="1021"/>
    </row>
    <row r="393" spans="1:23" ht="8.25" customHeight="1">
      <c r="A393" s="987" t="s">
        <v>1347</v>
      </c>
      <c r="C393" s="1022" t="s">
        <v>1348</v>
      </c>
      <c r="D393" s="1022"/>
      <c r="F393" s="1022" t="s">
        <v>1349</v>
      </c>
      <c r="G393" s="1022"/>
      <c r="H393" s="1022"/>
      <c r="I393" s="1022"/>
      <c r="J393" s="988" t="s">
        <v>1350</v>
      </c>
      <c r="K393" s="988" t="s">
        <v>1351</v>
      </c>
      <c r="N393" s="988" t="s">
        <v>1350</v>
      </c>
      <c r="O393" s="1023" t="s">
        <v>1351</v>
      </c>
      <c r="P393" s="1023"/>
      <c r="R393" s="1023" t="s">
        <v>1350</v>
      </c>
      <c r="S393" s="1023"/>
      <c r="T393" s="1023" t="s">
        <v>1351</v>
      </c>
      <c r="U393" s="1023"/>
      <c r="V393" s="1023"/>
    </row>
    <row r="394" spans="1:23" ht="9.6" customHeight="1">
      <c r="A394" s="989" t="s">
        <v>1352</v>
      </c>
      <c r="C394" s="1019" t="s">
        <v>3495</v>
      </c>
      <c r="D394" s="1019"/>
      <c r="E394" s="1019"/>
      <c r="F394" s="1019" t="s">
        <v>3496</v>
      </c>
      <c r="G394" s="1019"/>
      <c r="H394" s="1019"/>
      <c r="I394" s="1018">
        <v>2991.38</v>
      </c>
      <c r="J394" s="1018"/>
      <c r="K394" s="1018">
        <v>0</v>
      </c>
      <c r="L394" s="1018"/>
      <c r="M394" s="1018">
        <v>0</v>
      </c>
      <c r="N394" s="1018"/>
      <c r="O394" s="1018">
        <v>0</v>
      </c>
      <c r="P394" s="1018"/>
      <c r="Q394" s="1018">
        <v>2991.38</v>
      </c>
      <c r="R394" s="1018"/>
      <c r="S394" s="1018"/>
      <c r="T394" s="1018">
        <v>0</v>
      </c>
      <c r="U394" s="1018"/>
      <c r="V394" s="1018"/>
      <c r="W394" s="1018"/>
    </row>
    <row r="395" spans="1:23" ht="9.1999999999999993" customHeight="1">
      <c r="A395" s="989" t="s">
        <v>1352</v>
      </c>
      <c r="C395" s="1019" t="s">
        <v>3468</v>
      </c>
      <c r="D395" s="1019"/>
      <c r="E395" s="1019"/>
      <c r="F395" s="1019" t="s">
        <v>3469</v>
      </c>
      <c r="G395" s="1019"/>
      <c r="H395" s="1019"/>
      <c r="I395" s="1018">
        <v>3622.78</v>
      </c>
      <c r="J395" s="1018"/>
      <c r="K395" s="1018">
        <v>0</v>
      </c>
      <c r="L395" s="1018"/>
      <c r="M395" s="1018">
        <v>0</v>
      </c>
      <c r="N395" s="1018"/>
      <c r="O395" s="1018">
        <v>0</v>
      </c>
      <c r="P395" s="1018"/>
      <c r="Q395" s="1018">
        <v>3622.78</v>
      </c>
      <c r="R395" s="1018"/>
      <c r="S395" s="1018"/>
      <c r="T395" s="1018">
        <v>0</v>
      </c>
      <c r="U395" s="1018"/>
      <c r="V395" s="1018"/>
      <c r="W395" s="1018"/>
    </row>
    <row r="396" spans="1:23" ht="9.1999999999999993" customHeight="1">
      <c r="A396" s="989" t="s">
        <v>1352</v>
      </c>
      <c r="C396" s="1019" t="s">
        <v>3470</v>
      </c>
      <c r="D396" s="1019"/>
      <c r="E396" s="1019"/>
      <c r="F396" s="1019" t="s">
        <v>3471</v>
      </c>
      <c r="G396" s="1019"/>
      <c r="H396" s="1019"/>
      <c r="I396" s="1018">
        <v>0</v>
      </c>
      <c r="J396" s="1018"/>
      <c r="K396" s="1018">
        <v>0</v>
      </c>
      <c r="L396" s="1018"/>
      <c r="M396" s="1018">
        <v>1803</v>
      </c>
      <c r="N396" s="1018"/>
      <c r="O396" s="1018">
        <v>1803</v>
      </c>
      <c r="P396" s="1018"/>
      <c r="Q396" s="1018">
        <v>0</v>
      </c>
      <c r="R396" s="1018"/>
      <c r="S396" s="1018"/>
      <c r="T396" s="1018">
        <v>0</v>
      </c>
      <c r="U396" s="1018"/>
      <c r="V396" s="1018"/>
      <c r="W396" s="1018"/>
    </row>
    <row r="397" spans="1:23" ht="9.1999999999999993" customHeight="1">
      <c r="A397" s="989" t="s">
        <v>1352</v>
      </c>
      <c r="C397" s="1019" t="s">
        <v>3480</v>
      </c>
      <c r="D397" s="1019"/>
      <c r="E397" s="1019"/>
      <c r="F397" s="1019" t="s">
        <v>3481</v>
      </c>
      <c r="G397" s="1019"/>
      <c r="H397" s="1019"/>
      <c r="I397" s="1018">
        <v>0</v>
      </c>
      <c r="J397" s="1018"/>
      <c r="K397" s="1018">
        <v>0</v>
      </c>
      <c r="L397" s="1018"/>
      <c r="M397" s="1018">
        <v>107.85</v>
      </c>
      <c r="N397" s="1018"/>
      <c r="O397" s="1018">
        <v>107.85</v>
      </c>
      <c r="P397" s="1018"/>
      <c r="Q397" s="1018">
        <v>0</v>
      </c>
      <c r="R397" s="1018"/>
      <c r="S397" s="1018"/>
      <c r="T397" s="1018">
        <v>0</v>
      </c>
      <c r="U397" s="1018"/>
      <c r="V397" s="1018"/>
      <c r="W397" s="1018"/>
    </row>
    <row r="398" spans="1:23" ht="9.1999999999999993" customHeight="1">
      <c r="A398" s="989" t="s">
        <v>1352</v>
      </c>
      <c r="C398" s="1019" t="s">
        <v>3497</v>
      </c>
      <c r="D398" s="1019"/>
      <c r="E398" s="1019"/>
      <c r="F398" s="1019" t="s">
        <v>3498</v>
      </c>
      <c r="G398" s="1019"/>
      <c r="H398" s="1019"/>
      <c r="I398" s="1018">
        <v>400.29</v>
      </c>
      <c r="J398" s="1018"/>
      <c r="K398" s="1018">
        <v>0</v>
      </c>
      <c r="L398" s="1018"/>
      <c r="M398" s="1018">
        <v>436.24</v>
      </c>
      <c r="N398" s="1018"/>
      <c r="O398" s="1018">
        <v>0</v>
      </c>
      <c r="P398" s="1018"/>
      <c r="Q398" s="1018">
        <v>836.53</v>
      </c>
      <c r="R398" s="1018"/>
      <c r="S398" s="1018"/>
      <c r="T398" s="1018">
        <v>0</v>
      </c>
      <c r="U398" s="1018"/>
      <c r="V398" s="1018"/>
      <c r="W398" s="1018"/>
    </row>
    <row r="399" spans="1:23" ht="9.1999999999999993" customHeight="1">
      <c r="A399" s="989" t="s">
        <v>1352</v>
      </c>
      <c r="C399" s="1019" t="s">
        <v>3482</v>
      </c>
      <c r="D399" s="1019"/>
      <c r="E399" s="1019"/>
      <c r="F399" s="1019" t="s">
        <v>3483</v>
      </c>
      <c r="G399" s="1019"/>
      <c r="H399" s="1019"/>
      <c r="I399" s="1018">
        <v>0</v>
      </c>
      <c r="J399" s="1018"/>
      <c r="K399" s="1018">
        <v>0</v>
      </c>
      <c r="L399" s="1018"/>
      <c r="M399" s="1018">
        <v>2454.73</v>
      </c>
      <c r="N399" s="1018"/>
      <c r="O399" s="1018">
        <v>0</v>
      </c>
      <c r="P399" s="1018"/>
      <c r="Q399" s="1018">
        <v>2454.73</v>
      </c>
      <c r="R399" s="1018"/>
      <c r="S399" s="1018"/>
      <c r="T399" s="1018">
        <v>0</v>
      </c>
      <c r="U399" s="1018"/>
      <c r="V399" s="1018"/>
      <c r="W399" s="1018"/>
    </row>
    <row r="400" spans="1:23" ht="9.1999999999999993" customHeight="1">
      <c r="A400" s="989" t="s">
        <v>1352</v>
      </c>
      <c r="C400" s="1019" t="s">
        <v>3484</v>
      </c>
      <c r="D400" s="1019"/>
      <c r="E400" s="1019"/>
      <c r="F400" s="1019" t="s">
        <v>3485</v>
      </c>
      <c r="G400" s="1019"/>
      <c r="H400" s="1019"/>
      <c r="I400" s="1018">
        <v>3315.5</v>
      </c>
      <c r="J400" s="1018"/>
      <c r="K400" s="1018">
        <v>0</v>
      </c>
      <c r="L400" s="1018"/>
      <c r="M400" s="1018">
        <v>1168.6600000000001</v>
      </c>
      <c r="N400" s="1018"/>
      <c r="O400" s="1018">
        <v>0</v>
      </c>
      <c r="P400" s="1018"/>
      <c r="Q400" s="1018">
        <v>4484.16</v>
      </c>
      <c r="R400" s="1018"/>
      <c r="S400" s="1018"/>
      <c r="T400" s="1018">
        <v>0</v>
      </c>
      <c r="U400" s="1018"/>
      <c r="V400" s="1018"/>
      <c r="W400" s="1018"/>
    </row>
    <row r="401" spans="1:23" ht="9.1999999999999993" customHeight="1">
      <c r="A401" s="989" t="s">
        <v>1352</v>
      </c>
      <c r="C401" s="1019" t="s">
        <v>3486</v>
      </c>
      <c r="D401" s="1019"/>
      <c r="E401" s="1019"/>
      <c r="F401" s="1019" t="s">
        <v>3487</v>
      </c>
      <c r="G401" s="1019"/>
      <c r="H401" s="1019"/>
      <c r="I401" s="1018">
        <v>0</v>
      </c>
      <c r="J401" s="1018"/>
      <c r="K401" s="1018">
        <v>0</v>
      </c>
      <c r="L401" s="1018"/>
      <c r="M401" s="1018">
        <v>3718.69</v>
      </c>
      <c r="N401" s="1018"/>
      <c r="O401" s="1018">
        <v>0</v>
      </c>
      <c r="P401" s="1018"/>
      <c r="Q401" s="1018">
        <v>3718.69</v>
      </c>
      <c r="R401" s="1018"/>
      <c r="S401" s="1018"/>
      <c r="T401" s="1018">
        <v>0</v>
      </c>
      <c r="U401" s="1018"/>
      <c r="V401" s="1018"/>
      <c r="W401" s="1018"/>
    </row>
    <row r="402" spans="1:23" ht="9.1999999999999993" customHeight="1">
      <c r="A402" s="989" t="s">
        <v>1352</v>
      </c>
      <c r="C402" s="1019" t="s">
        <v>3488</v>
      </c>
      <c r="D402" s="1019"/>
      <c r="E402" s="1019"/>
      <c r="F402" s="1019" t="s">
        <v>3489</v>
      </c>
      <c r="G402" s="1019"/>
      <c r="H402" s="1019"/>
      <c r="I402" s="1018">
        <v>0</v>
      </c>
      <c r="J402" s="1018"/>
      <c r="K402" s="1018">
        <v>0</v>
      </c>
      <c r="L402" s="1018"/>
      <c r="M402" s="1018">
        <v>15660</v>
      </c>
      <c r="N402" s="1018"/>
      <c r="O402" s="1018">
        <v>0</v>
      </c>
      <c r="P402" s="1018"/>
      <c r="Q402" s="1018">
        <v>15660</v>
      </c>
      <c r="R402" s="1018"/>
      <c r="S402" s="1018"/>
      <c r="T402" s="1018">
        <v>0</v>
      </c>
      <c r="U402" s="1018"/>
      <c r="V402" s="1018"/>
      <c r="W402" s="1018"/>
    </row>
    <row r="403" spans="1:23" ht="9.1999999999999993" customHeight="1">
      <c r="A403" s="989" t="s">
        <v>1352</v>
      </c>
      <c r="C403" s="1019" t="s">
        <v>3558</v>
      </c>
      <c r="D403" s="1019"/>
      <c r="E403" s="1019"/>
      <c r="F403" s="1019" t="s">
        <v>3559</v>
      </c>
      <c r="G403" s="1019"/>
      <c r="H403" s="1019"/>
      <c r="I403" s="1018">
        <v>0</v>
      </c>
      <c r="J403" s="1018"/>
      <c r="K403" s="1018">
        <v>0</v>
      </c>
      <c r="L403" s="1018"/>
      <c r="M403" s="1018">
        <v>28140.45</v>
      </c>
      <c r="N403" s="1018"/>
      <c r="O403" s="1018">
        <v>28140.45</v>
      </c>
      <c r="P403" s="1018"/>
      <c r="Q403" s="1018">
        <v>0</v>
      </c>
      <c r="R403" s="1018"/>
      <c r="S403" s="1018"/>
      <c r="T403" s="1018">
        <v>0</v>
      </c>
      <c r="U403" s="1018"/>
      <c r="V403" s="1018"/>
      <c r="W403" s="1018"/>
    </row>
    <row r="404" spans="1:23" ht="9.1999999999999993" customHeight="1">
      <c r="A404" s="989" t="s">
        <v>1352</v>
      </c>
      <c r="C404" s="1019" t="s">
        <v>1561</v>
      </c>
      <c r="D404" s="1019"/>
      <c r="E404" s="1019"/>
      <c r="F404" s="1019" t="s">
        <v>2255</v>
      </c>
      <c r="G404" s="1019"/>
      <c r="H404" s="1019"/>
      <c r="I404" s="1018">
        <v>95022.68</v>
      </c>
      <c r="J404" s="1018"/>
      <c r="K404" s="1018">
        <v>0</v>
      </c>
      <c r="L404" s="1018"/>
      <c r="M404" s="1018">
        <v>107833.61</v>
      </c>
      <c r="N404" s="1018"/>
      <c r="O404" s="1018">
        <v>202856.29</v>
      </c>
      <c r="P404" s="1018"/>
      <c r="Q404" s="1018">
        <v>0</v>
      </c>
      <c r="R404" s="1018"/>
      <c r="S404" s="1018"/>
      <c r="T404" s="1018">
        <v>0</v>
      </c>
      <c r="U404" s="1018"/>
      <c r="V404" s="1018"/>
      <c r="W404" s="1018"/>
    </row>
    <row r="405" spans="1:23" ht="9.1999999999999993" customHeight="1">
      <c r="A405" s="989" t="s">
        <v>1352</v>
      </c>
      <c r="C405" s="1019" t="s">
        <v>1562</v>
      </c>
      <c r="D405" s="1019"/>
      <c r="E405" s="1019"/>
      <c r="F405" s="1019" t="s">
        <v>2256</v>
      </c>
      <c r="G405" s="1019"/>
      <c r="H405" s="1019"/>
      <c r="I405" s="1018">
        <v>3932.17</v>
      </c>
      <c r="J405" s="1018"/>
      <c r="K405" s="1018">
        <v>0</v>
      </c>
      <c r="L405" s="1018"/>
      <c r="M405" s="1018">
        <v>945.96</v>
      </c>
      <c r="N405" s="1018"/>
      <c r="O405" s="1018">
        <v>0</v>
      </c>
      <c r="P405" s="1018"/>
      <c r="Q405" s="1018">
        <v>4878.13</v>
      </c>
      <c r="R405" s="1018"/>
      <c r="S405" s="1018"/>
      <c r="T405" s="1018">
        <v>0</v>
      </c>
      <c r="U405" s="1018"/>
      <c r="V405" s="1018"/>
      <c r="W405" s="1018"/>
    </row>
    <row r="406" spans="1:23" ht="9.1999999999999993" customHeight="1">
      <c r="A406" s="989" t="s">
        <v>1352</v>
      </c>
      <c r="C406" s="1019" t="s">
        <v>1563</v>
      </c>
      <c r="D406" s="1019"/>
      <c r="E406" s="1019"/>
      <c r="F406" s="1019" t="s">
        <v>2257</v>
      </c>
      <c r="G406" s="1019"/>
      <c r="H406" s="1019"/>
      <c r="I406" s="1018">
        <v>238103.15</v>
      </c>
      <c r="J406" s="1018"/>
      <c r="K406" s="1018">
        <v>0</v>
      </c>
      <c r="L406" s="1018"/>
      <c r="M406" s="1018">
        <v>48278.69</v>
      </c>
      <c r="N406" s="1018"/>
      <c r="O406" s="1018">
        <v>48278.69</v>
      </c>
      <c r="P406" s="1018"/>
      <c r="Q406" s="1018">
        <v>238103.15</v>
      </c>
      <c r="R406" s="1018"/>
      <c r="S406" s="1018"/>
      <c r="T406" s="1018">
        <v>0</v>
      </c>
      <c r="U406" s="1018"/>
      <c r="V406" s="1018"/>
      <c r="W406" s="1018"/>
    </row>
    <row r="407" spans="1:23" ht="9.1999999999999993" customHeight="1">
      <c r="A407" s="989" t="s">
        <v>1352</v>
      </c>
      <c r="C407" s="1019" t="s">
        <v>1564</v>
      </c>
      <c r="D407" s="1019"/>
      <c r="E407" s="1019"/>
      <c r="F407" s="1019" t="s">
        <v>2258</v>
      </c>
      <c r="G407" s="1019"/>
      <c r="H407" s="1019"/>
      <c r="I407" s="1018">
        <v>130813.14</v>
      </c>
      <c r="J407" s="1018"/>
      <c r="K407" s="1018">
        <v>0</v>
      </c>
      <c r="L407" s="1018"/>
      <c r="M407" s="1018">
        <v>64239.09</v>
      </c>
      <c r="N407" s="1018"/>
      <c r="O407" s="1018">
        <v>30235.05</v>
      </c>
      <c r="P407" s="1018"/>
      <c r="Q407" s="1018">
        <v>164817.18</v>
      </c>
      <c r="R407" s="1018"/>
      <c r="S407" s="1018"/>
      <c r="T407" s="1018">
        <v>0</v>
      </c>
      <c r="U407" s="1018"/>
      <c r="V407" s="1018"/>
      <c r="W407" s="1018"/>
    </row>
    <row r="408" spans="1:23" ht="9.1999999999999993" customHeight="1">
      <c r="A408" s="989" t="s">
        <v>1352</v>
      </c>
      <c r="C408" s="1019" t="s">
        <v>1565</v>
      </c>
      <c r="D408" s="1019"/>
      <c r="E408" s="1019"/>
      <c r="F408" s="1019" t="s">
        <v>2259</v>
      </c>
      <c r="G408" s="1019"/>
      <c r="H408" s="1019"/>
      <c r="I408" s="1018">
        <v>2509.35</v>
      </c>
      <c r="J408" s="1018"/>
      <c r="K408" s="1018">
        <v>0</v>
      </c>
      <c r="L408" s="1018"/>
      <c r="M408" s="1018">
        <v>0</v>
      </c>
      <c r="N408" s="1018"/>
      <c r="O408" s="1018">
        <v>0</v>
      </c>
      <c r="P408" s="1018"/>
      <c r="Q408" s="1018">
        <v>2509.35</v>
      </c>
      <c r="R408" s="1018"/>
      <c r="S408" s="1018"/>
      <c r="T408" s="1018">
        <v>0</v>
      </c>
      <c r="U408" s="1018"/>
      <c r="V408" s="1018"/>
      <c r="W408" s="1018"/>
    </row>
    <row r="409" spans="1:23" ht="9.1999999999999993" customHeight="1">
      <c r="A409" s="989" t="s">
        <v>1352</v>
      </c>
      <c r="C409" s="1019" t="s">
        <v>1566</v>
      </c>
      <c r="D409" s="1019"/>
      <c r="E409" s="1019"/>
      <c r="F409" s="1019" t="s">
        <v>2260</v>
      </c>
      <c r="G409" s="1019"/>
      <c r="H409" s="1019"/>
      <c r="I409" s="1018">
        <v>32985.64</v>
      </c>
      <c r="J409" s="1018"/>
      <c r="K409" s="1018">
        <v>0</v>
      </c>
      <c r="L409" s="1018"/>
      <c r="M409" s="1018">
        <v>934.66</v>
      </c>
      <c r="N409" s="1018"/>
      <c r="O409" s="1018">
        <v>934.66</v>
      </c>
      <c r="P409" s="1018"/>
      <c r="Q409" s="1018">
        <v>32985.64</v>
      </c>
      <c r="R409" s="1018"/>
      <c r="S409" s="1018"/>
      <c r="T409" s="1018">
        <v>0</v>
      </c>
      <c r="U409" s="1018"/>
      <c r="V409" s="1018"/>
      <c r="W409" s="1018"/>
    </row>
    <row r="410" spans="1:23" ht="9.1999999999999993" customHeight="1">
      <c r="A410" s="989" t="s">
        <v>1352</v>
      </c>
      <c r="C410" s="1019" t="s">
        <v>1567</v>
      </c>
      <c r="D410" s="1019"/>
      <c r="E410" s="1019"/>
      <c r="F410" s="1019" t="s">
        <v>2261</v>
      </c>
      <c r="G410" s="1019"/>
      <c r="H410" s="1019"/>
      <c r="I410" s="1018">
        <v>4273.72</v>
      </c>
      <c r="J410" s="1018"/>
      <c r="K410" s="1018">
        <v>0</v>
      </c>
      <c r="L410" s="1018"/>
      <c r="M410" s="1018">
        <v>9921.76</v>
      </c>
      <c r="N410" s="1018"/>
      <c r="O410" s="1018">
        <v>9921.76</v>
      </c>
      <c r="P410" s="1018"/>
      <c r="Q410" s="1018">
        <v>4273.72</v>
      </c>
      <c r="R410" s="1018"/>
      <c r="S410" s="1018"/>
      <c r="T410" s="1018">
        <v>0</v>
      </c>
      <c r="U410" s="1018"/>
      <c r="V410" s="1018"/>
      <c r="W410" s="1018"/>
    </row>
    <row r="411" spans="1:23" ht="9.1999999999999993" customHeight="1">
      <c r="A411" s="989" t="s">
        <v>1352</v>
      </c>
      <c r="C411" s="1019" t="s">
        <v>1910</v>
      </c>
      <c r="D411" s="1019"/>
      <c r="E411" s="1019"/>
      <c r="F411" s="1019" t="s">
        <v>2262</v>
      </c>
      <c r="G411" s="1019"/>
      <c r="H411" s="1019"/>
      <c r="I411" s="1018">
        <v>35030.49</v>
      </c>
      <c r="J411" s="1018"/>
      <c r="K411" s="1018">
        <v>0</v>
      </c>
      <c r="L411" s="1018"/>
      <c r="M411" s="1018">
        <v>35748.57</v>
      </c>
      <c r="N411" s="1018"/>
      <c r="O411" s="1018">
        <v>0</v>
      </c>
      <c r="P411" s="1018"/>
      <c r="Q411" s="1018">
        <v>70779.06</v>
      </c>
      <c r="R411" s="1018"/>
      <c r="S411" s="1018"/>
      <c r="T411" s="1018">
        <v>0</v>
      </c>
      <c r="U411" s="1018"/>
      <c r="V411" s="1018"/>
      <c r="W411" s="1018"/>
    </row>
    <row r="412" spans="1:23" ht="9.1999999999999993" customHeight="1">
      <c r="A412" s="989" t="s">
        <v>1352</v>
      </c>
      <c r="C412" s="1019" t="s">
        <v>1568</v>
      </c>
      <c r="D412" s="1019"/>
      <c r="E412" s="1019"/>
      <c r="F412" s="1019" t="s">
        <v>2263</v>
      </c>
      <c r="G412" s="1019"/>
      <c r="H412" s="1019"/>
      <c r="I412" s="1018">
        <v>1181.46</v>
      </c>
      <c r="J412" s="1018"/>
      <c r="K412" s="1018">
        <v>0</v>
      </c>
      <c r="L412" s="1018"/>
      <c r="M412" s="1018">
        <v>0</v>
      </c>
      <c r="N412" s="1018"/>
      <c r="O412" s="1018">
        <v>0</v>
      </c>
      <c r="P412" s="1018"/>
      <c r="Q412" s="1018">
        <v>1181.46</v>
      </c>
      <c r="R412" s="1018"/>
      <c r="S412" s="1018"/>
      <c r="T412" s="1018">
        <v>0</v>
      </c>
      <c r="U412" s="1018"/>
      <c r="V412" s="1018"/>
      <c r="W412" s="1018"/>
    </row>
    <row r="413" spans="1:23" ht="9.1999999999999993" customHeight="1">
      <c r="A413" s="989" t="s">
        <v>1352</v>
      </c>
      <c r="C413" s="1019" t="s">
        <v>1569</v>
      </c>
      <c r="D413" s="1019"/>
      <c r="E413" s="1019"/>
      <c r="F413" s="1019" t="s">
        <v>2264</v>
      </c>
      <c r="G413" s="1019"/>
      <c r="H413" s="1019"/>
      <c r="I413" s="1018">
        <v>21213.62</v>
      </c>
      <c r="J413" s="1018"/>
      <c r="K413" s="1018">
        <v>0</v>
      </c>
      <c r="L413" s="1018"/>
      <c r="M413" s="1018">
        <v>0</v>
      </c>
      <c r="N413" s="1018"/>
      <c r="O413" s="1018">
        <v>0</v>
      </c>
      <c r="P413" s="1018"/>
      <c r="Q413" s="1018">
        <v>21213.62</v>
      </c>
      <c r="R413" s="1018"/>
      <c r="S413" s="1018"/>
      <c r="T413" s="1018">
        <v>0</v>
      </c>
      <c r="U413" s="1018"/>
      <c r="V413" s="1018"/>
      <c r="W413" s="1018"/>
    </row>
    <row r="414" spans="1:23" ht="9.1999999999999993" customHeight="1">
      <c r="A414" s="989" t="s">
        <v>1352</v>
      </c>
      <c r="C414" s="1019" t="s">
        <v>1570</v>
      </c>
      <c r="D414" s="1019"/>
      <c r="E414" s="1019"/>
      <c r="F414" s="1019" t="s">
        <v>2265</v>
      </c>
      <c r="G414" s="1019"/>
      <c r="H414" s="1019"/>
      <c r="I414" s="1018">
        <v>9350.89</v>
      </c>
      <c r="J414" s="1018"/>
      <c r="K414" s="1018">
        <v>0</v>
      </c>
      <c r="L414" s="1018"/>
      <c r="M414" s="1018">
        <v>0</v>
      </c>
      <c r="N414" s="1018"/>
      <c r="O414" s="1018">
        <v>0</v>
      </c>
      <c r="P414" s="1018"/>
      <c r="Q414" s="1018">
        <v>9350.89</v>
      </c>
      <c r="R414" s="1018"/>
      <c r="S414" s="1018"/>
      <c r="T414" s="1018">
        <v>0</v>
      </c>
      <c r="U414" s="1018"/>
      <c r="V414" s="1018"/>
      <c r="W414" s="1018"/>
    </row>
    <row r="415" spans="1:23" ht="9.1999999999999993" customHeight="1">
      <c r="A415" s="989" t="s">
        <v>1352</v>
      </c>
      <c r="C415" s="1019" t="s">
        <v>1571</v>
      </c>
      <c r="D415" s="1019"/>
      <c r="E415" s="1019"/>
      <c r="F415" s="1019" t="s">
        <v>2266</v>
      </c>
      <c r="G415" s="1019"/>
      <c r="H415" s="1019"/>
      <c r="I415" s="1018">
        <v>5133.08</v>
      </c>
      <c r="J415" s="1018"/>
      <c r="K415" s="1018">
        <v>0</v>
      </c>
      <c r="L415" s="1018"/>
      <c r="M415" s="1018">
        <v>6769.71</v>
      </c>
      <c r="N415" s="1018"/>
      <c r="O415" s="1018">
        <v>0</v>
      </c>
      <c r="P415" s="1018"/>
      <c r="Q415" s="1018">
        <v>11902.79</v>
      </c>
      <c r="R415" s="1018"/>
      <c r="S415" s="1018"/>
      <c r="T415" s="1018">
        <v>0</v>
      </c>
      <c r="U415" s="1018"/>
      <c r="V415" s="1018"/>
      <c r="W415" s="1018"/>
    </row>
    <row r="416" spans="1:23" ht="9.1999999999999993" customHeight="1">
      <c r="A416" s="989" t="s">
        <v>1352</v>
      </c>
      <c r="C416" s="1019" t="s">
        <v>1572</v>
      </c>
      <c r="D416" s="1019"/>
      <c r="E416" s="1019"/>
      <c r="F416" s="1019" t="s">
        <v>1051</v>
      </c>
      <c r="G416" s="1019"/>
      <c r="H416" s="1019"/>
      <c r="I416" s="1018">
        <v>126736.24</v>
      </c>
      <c r="J416" s="1018"/>
      <c r="K416" s="1018">
        <v>0</v>
      </c>
      <c r="L416" s="1018"/>
      <c r="M416" s="1018">
        <v>98341.6</v>
      </c>
      <c r="N416" s="1018"/>
      <c r="O416" s="1018">
        <v>0</v>
      </c>
      <c r="P416" s="1018"/>
      <c r="Q416" s="1018">
        <v>225077.84</v>
      </c>
      <c r="R416" s="1018"/>
      <c r="S416" s="1018"/>
      <c r="T416" s="1018">
        <v>0</v>
      </c>
      <c r="U416" s="1018"/>
      <c r="V416" s="1018"/>
      <c r="W416" s="1018"/>
    </row>
    <row r="417" spans="1:23" ht="9.1999999999999993" customHeight="1">
      <c r="A417" s="989" t="s">
        <v>1352</v>
      </c>
      <c r="C417" s="1019" t="s">
        <v>1573</v>
      </c>
      <c r="D417" s="1019"/>
      <c r="E417" s="1019"/>
      <c r="F417" s="1019" t="s">
        <v>2267</v>
      </c>
      <c r="G417" s="1019"/>
      <c r="H417" s="1019"/>
      <c r="I417" s="1018">
        <v>5100.42</v>
      </c>
      <c r="J417" s="1018"/>
      <c r="K417" s="1018">
        <v>0</v>
      </c>
      <c r="L417" s="1018"/>
      <c r="M417" s="1018">
        <v>0</v>
      </c>
      <c r="N417" s="1018"/>
      <c r="O417" s="1018">
        <v>0</v>
      </c>
      <c r="P417" s="1018"/>
      <c r="Q417" s="1018">
        <v>5100.42</v>
      </c>
      <c r="R417" s="1018"/>
      <c r="S417" s="1018"/>
      <c r="T417" s="1018">
        <v>0</v>
      </c>
      <c r="U417" s="1018"/>
      <c r="V417" s="1018"/>
      <c r="W417" s="1018"/>
    </row>
    <row r="418" spans="1:23" ht="9.1999999999999993" customHeight="1">
      <c r="A418" s="989" t="s">
        <v>1352</v>
      </c>
      <c r="C418" s="1019" t="s">
        <v>1574</v>
      </c>
      <c r="D418" s="1019"/>
      <c r="E418" s="1019"/>
      <c r="F418" s="1019" t="s">
        <v>1057</v>
      </c>
      <c r="G418" s="1019"/>
      <c r="H418" s="1019"/>
      <c r="I418" s="1018">
        <v>148286.48000000001</v>
      </c>
      <c r="J418" s="1018"/>
      <c r="K418" s="1018">
        <v>0</v>
      </c>
      <c r="L418" s="1018"/>
      <c r="M418" s="1018">
        <v>32297.17</v>
      </c>
      <c r="N418" s="1018"/>
      <c r="O418" s="1018">
        <v>0</v>
      </c>
      <c r="P418" s="1018"/>
      <c r="Q418" s="1018">
        <v>180583.65</v>
      </c>
      <c r="R418" s="1018"/>
      <c r="S418" s="1018"/>
      <c r="T418" s="1018">
        <v>0</v>
      </c>
      <c r="U418" s="1018"/>
      <c r="V418" s="1018"/>
      <c r="W418" s="1018"/>
    </row>
    <row r="419" spans="1:23" ht="9.1999999999999993" customHeight="1">
      <c r="A419" s="989" t="s">
        <v>1352</v>
      </c>
      <c r="C419" s="1019" t="s">
        <v>1575</v>
      </c>
      <c r="D419" s="1019"/>
      <c r="E419" s="1019"/>
      <c r="F419" s="1019" t="s">
        <v>2200</v>
      </c>
      <c r="G419" s="1019"/>
      <c r="H419" s="1019"/>
      <c r="I419" s="1018">
        <v>32330.86</v>
      </c>
      <c r="J419" s="1018"/>
      <c r="K419" s="1018">
        <v>0</v>
      </c>
      <c r="L419" s="1018"/>
      <c r="M419" s="1018">
        <v>2594.44</v>
      </c>
      <c r="N419" s="1018"/>
      <c r="O419" s="1018">
        <v>14907.24</v>
      </c>
      <c r="P419" s="1018"/>
      <c r="Q419" s="1018">
        <v>20018.060000000001</v>
      </c>
      <c r="R419" s="1018"/>
      <c r="S419" s="1018"/>
      <c r="T419" s="1018">
        <v>0</v>
      </c>
      <c r="U419" s="1018"/>
      <c r="V419" s="1018"/>
      <c r="W419" s="1018"/>
    </row>
    <row r="420" spans="1:23" ht="9.1999999999999993" customHeight="1">
      <c r="A420" s="989" t="s">
        <v>1352</v>
      </c>
      <c r="C420" s="1019" t="s">
        <v>1576</v>
      </c>
      <c r="D420" s="1019"/>
      <c r="E420" s="1019"/>
      <c r="F420" s="1019" t="s">
        <v>2269</v>
      </c>
      <c r="G420" s="1019"/>
      <c r="H420" s="1019"/>
      <c r="I420" s="1018">
        <v>35530.67</v>
      </c>
      <c r="J420" s="1018"/>
      <c r="K420" s="1018">
        <v>0</v>
      </c>
      <c r="L420" s="1018"/>
      <c r="M420" s="1018">
        <v>743.05</v>
      </c>
      <c r="N420" s="1018"/>
      <c r="O420" s="1018">
        <v>743.05</v>
      </c>
      <c r="P420" s="1018"/>
      <c r="Q420" s="1018">
        <v>35530.67</v>
      </c>
      <c r="R420" s="1018"/>
      <c r="S420" s="1018"/>
      <c r="T420" s="1018">
        <v>0</v>
      </c>
      <c r="U420" s="1018"/>
      <c r="V420" s="1018"/>
      <c r="W420" s="1018"/>
    </row>
    <row r="421" spans="1:23" ht="9.1999999999999993" customHeight="1">
      <c r="A421" s="989" t="s">
        <v>1352</v>
      </c>
      <c r="C421" s="1019" t="s">
        <v>3314</v>
      </c>
      <c r="D421" s="1019"/>
      <c r="E421" s="1019"/>
      <c r="F421" s="1019" t="s">
        <v>3315</v>
      </c>
      <c r="G421" s="1019"/>
      <c r="H421" s="1019"/>
      <c r="I421" s="1018">
        <v>29772.44</v>
      </c>
      <c r="J421" s="1018"/>
      <c r="K421" s="1018">
        <v>0</v>
      </c>
      <c r="L421" s="1018"/>
      <c r="M421" s="1018">
        <v>1441.86</v>
      </c>
      <c r="N421" s="1018"/>
      <c r="O421" s="1018">
        <v>0</v>
      </c>
      <c r="P421" s="1018"/>
      <c r="Q421" s="1018">
        <v>31214.3</v>
      </c>
      <c r="R421" s="1018"/>
      <c r="S421" s="1018"/>
      <c r="T421" s="1018">
        <v>0</v>
      </c>
      <c r="U421" s="1018"/>
      <c r="V421" s="1018"/>
      <c r="W421" s="1018"/>
    </row>
    <row r="422" spans="1:23" ht="9.1999999999999993" customHeight="1">
      <c r="A422" s="989" t="s">
        <v>1352</v>
      </c>
      <c r="C422" s="1019" t="s">
        <v>3316</v>
      </c>
      <c r="D422" s="1019"/>
      <c r="E422" s="1019"/>
      <c r="F422" s="1019" t="s">
        <v>2020</v>
      </c>
      <c r="G422" s="1019"/>
      <c r="H422" s="1019"/>
      <c r="I422" s="1018">
        <v>3364.3</v>
      </c>
      <c r="J422" s="1018"/>
      <c r="K422" s="1018">
        <v>0</v>
      </c>
      <c r="L422" s="1018"/>
      <c r="M422" s="1018">
        <v>2213.94</v>
      </c>
      <c r="N422" s="1018"/>
      <c r="O422" s="1018">
        <v>2213.94</v>
      </c>
      <c r="P422" s="1018"/>
      <c r="Q422" s="1018">
        <v>3364.3</v>
      </c>
      <c r="R422" s="1018"/>
      <c r="S422" s="1018"/>
      <c r="T422" s="1018">
        <v>0</v>
      </c>
      <c r="U422" s="1018"/>
      <c r="V422" s="1018"/>
      <c r="W422" s="1018"/>
    </row>
    <row r="423" spans="1:23" ht="9.1999999999999993" customHeight="1">
      <c r="A423" s="989" t="s">
        <v>1352</v>
      </c>
      <c r="C423" s="1019" t="s">
        <v>1577</v>
      </c>
      <c r="D423" s="1019"/>
      <c r="E423" s="1019"/>
      <c r="F423" s="1019" t="s">
        <v>2270</v>
      </c>
      <c r="G423" s="1019"/>
      <c r="H423" s="1019"/>
      <c r="I423" s="1018">
        <v>765.47</v>
      </c>
      <c r="J423" s="1018"/>
      <c r="K423" s="1018">
        <v>0</v>
      </c>
      <c r="L423" s="1018"/>
      <c r="M423" s="1018">
        <v>765.47</v>
      </c>
      <c r="N423" s="1018"/>
      <c r="O423" s="1018">
        <v>1530.94</v>
      </c>
      <c r="P423" s="1018"/>
      <c r="Q423" s="1018">
        <v>0</v>
      </c>
      <c r="R423" s="1018"/>
      <c r="S423" s="1018"/>
      <c r="T423" s="1018">
        <v>0</v>
      </c>
      <c r="U423" s="1018"/>
      <c r="V423" s="1018"/>
      <c r="W423" s="1018"/>
    </row>
    <row r="424" spans="1:23" ht="9.1999999999999993" customHeight="1">
      <c r="A424" s="989" t="s">
        <v>1352</v>
      </c>
      <c r="C424" s="1019" t="s">
        <v>3021</v>
      </c>
      <c r="D424" s="1019"/>
      <c r="E424" s="1019"/>
      <c r="F424" s="1019" t="s">
        <v>3004</v>
      </c>
      <c r="G424" s="1019"/>
      <c r="H424" s="1019"/>
      <c r="I424" s="1018">
        <v>4811.43</v>
      </c>
      <c r="J424" s="1018"/>
      <c r="K424" s="1018">
        <v>0</v>
      </c>
      <c r="L424" s="1018"/>
      <c r="M424" s="1018">
        <v>2490.89</v>
      </c>
      <c r="N424" s="1018"/>
      <c r="O424" s="1018">
        <v>0</v>
      </c>
      <c r="P424" s="1018"/>
      <c r="Q424" s="1018">
        <v>7302.32</v>
      </c>
      <c r="R424" s="1018"/>
      <c r="S424" s="1018"/>
      <c r="T424" s="1018">
        <v>0</v>
      </c>
      <c r="U424" s="1018"/>
      <c r="V424" s="1018"/>
      <c r="W424" s="1018"/>
    </row>
    <row r="425" spans="1:23" ht="9.1999999999999993" customHeight="1">
      <c r="A425" s="989" t="s">
        <v>1352</v>
      </c>
      <c r="C425" s="1019" t="s">
        <v>1829</v>
      </c>
      <c r="D425" s="1019"/>
      <c r="E425" s="1019"/>
      <c r="F425" s="1019" t="s">
        <v>2271</v>
      </c>
      <c r="G425" s="1019"/>
      <c r="H425" s="1019"/>
      <c r="I425" s="1018">
        <v>60023.02</v>
      </c>
      <c r="J425" s="1018"/>
      <c r="K425" s="1018">
        <v>0</v>
      </c>
      <c r="L425" s="1018"/>
      <c r="M425" s="1018">
        <v>21576</v>
      </c>
      <c r="N425" s="1018"/>
      <c r="O425" s="1018">
        <v>21576</v>
      </c>
      <c r="P425" s="1018"/>
      <c r="Q425" s="1018">
        <v>60023.02</v>
      </c>
      <c r="R425" s="1018"/>
      <c r="S425" s="1018"/>
      <c r="T425" s="1018">
        <v>0</v>
      </c>
      <c r="U425" s="1018"/>
      <c r="V425" s="1018"/>
      <c r="W425" s="1018"/>
    </row>
    <row r="426" spans="1:23" ht="9.1999999999999993" customHeight="1">
      <c r="A426" s="989" t="s">
        <v>1352</v>
      </c>
      <c r="C426" s="1019" t="s">
        <v>1578</v>
      </c>
      <c r="D426" s="1019"/>
      <c r="E426" s="1019"/>
      <c r="F426" s="1019" t="s">
        <v>2272</v>
      </c>
      <c r="G426" s="1019"/>
      <c r="H426" s="1019"/>
      <c r="I426" s="1018">
        <v>0</v>
      </c>
      <c r="J426" s="1018"/>
      <c r="K426" s="1018">
        <v>0</v>
      </c>
      <c r="L426" s="1018"/>
      <c r="M426" s="1018">
        <v>6399.35</v>
      </c>
      <c r="N426" s="1018"/>
      <c r="O426" s="1018">
        <v>6399.35</v>
      </c>
      <c r="P426" s="1018"/>
      <c r="Q426" s="1018">
        <v>0</v>
      </c>
      <c r="R426" s="1018"/>
      <c r="S426" s="1018"/>
      <c r="T426" s="1018">
        <v>0</v>
      </c>
      <c r="U426" s="1018"/>
      <c r="V426" s="1018"/>
      <c r="W426" s="1018"/>
    </row>
    <row r="427" spans="1:23" ht="9.1999999999999993" customHeight="1">
      <c r="A427" s="989" t="s">
        <v>1352</v>
      </c>
      <c r="C427" s="1019" t="s">
        <v>1579</v>
      </c>
      <c r="D427" s="1019"/>
      <c r="E427" s="1019"/>
      <c r="F427" s="1019" t="s">
        <v>2273</v>
      </c>
      <c r="G427" s="1019"/>
      <c r="H427" s="1019"/>
      <c r="I427" s="1018">
        <v>0</v>
      </c>
      <c r="J427" s="1018"/>
      <c r="K427" s="1018">
        <v>0</v>
      </c>
      <c r="L427" s="1018"/>
      <c r="M427" s="1018">
        <v>1366.04</v>
      </c>
      <c r="N427" s="1018"/>
      <c r="O427" s="1018">
        <v>1366.04</v>
      </c>
      <c r="P427" s="1018"/>
      <c r="Q427" s="1018">
        <v>0</v>
      </c>
      <c r="R427" s="1018"/>
      <c r="S427" s="1018"/>
      <c r="T427" s="1018">
        <v>0</v>
      </c>
      <c r="U427" s="1018"/>
      <c r="V427" s="1018"/>
      <c r="W427" s="1018"/>
    </row>
    <row r="428" spans="1:23" ht="9.1999999999999993" customHeight="1">
      <c r="A428" s="989" t="s">
        <v>1352</v>
      </c>
      <c r="C428" s="1019" t="s">
        <v>1580</v>
      </c>
      <c r="D428" s="1019"/>
      <c r="E428" s="1019"/>
      <c r="F428" s="1019" t="s">
        <v>2274</v>
      </c>
      <c r="G428" s="1019"/>
      <c r="H428" s="1019"/>
      <c r="I428" s="1018">
        <v>3637.39</v>
      </c>
      <c r="J428" s="1018"/>
      <c r="K428" s="1018">
        <v>0</v>
      </c>
      <c r="L428" s="1018"/>
      <c r="M428" s="1018">
        <v>303047.14</v>
      </c>
      <c r="N428" s="1018"/>
      <c r="O428" s="1018">
        <v>0</v>
      </c>
      <c r="P428" s="1018"/>
      <c r="Q428" s="1018">
        <v>306684.53000000003</v>
      </c>
      <c r="R428" s="1018"/>
      <c r="S428" s="1018"/>
      <c r="T428" s="1018">
        <v>0</v>
      </c>
      <c r="U428" s="1018"/>
      <c r="V428" s="1018"/>
      <c r="W428" s="1018"/>
    </row>
    <row r="429" spans="1:23" ht="9.1999999999999993" customHeight="1">
      <c r="A429" s="989" t="s">
        <v>1352</v>
      </c>
      <c r="C429" s="1019" t="s">
        <v>1581</v>
      </c>
      <c r="D429" s="1019"/>
      <c r="E429" s="1019"/>
      <c r="F429" s="1019" t="s">
        <v>2275</v>
      </c>
      <c r="G429" s="1019"/>
      <c r="H429" s="1019"/>
      <c r="I429" s="1018">
        <v>0</v>
      </c>
      <c r="J429" s="1018"/>
      <c r="K429" s="1018">
        <v>0</v>
      </c>
      <c r="L429" s="1018"/>
      <c r="M429" s="1018">
        <v>263077.94</v>
      </c>
      <c r="N429" s="1018"/>
      <c r="O429" s="1018">
        <v>263077.94</v>
      </c>
      <c r="P429" s="1018"/>
      <c r="Q429" s="1018">
        <v>0</v>
      </c>
      <c r="R429" s="1018"/>
      <c r="S429" s="1018"/>
      <c r="T429" s="1018">
        <v>0</v>
      </c>
      <c r="U429" s="1018"/>
      <c r="V429" s="1018"/>
      <c r="W429" s="1018"/>
    </row>
    <row r="430" spans="1:23" ht="9.1999999999999993" customHeight="1">
      <c r="A430" s="989" t="s">
        <v>1352</v>
      </c>
      <c r="C430" s="1019" t="s">
        <v>1582</v>
      </c>
      <c r="D430" s="1019"/>
      <c r="E430" s="1019"/>
      <c r="F430" s="1019" t="s">
        <v>2081</v>
      </c>
      <c r="G430" s="1019"/>
      <c r="H430" s="1019"/>
      <c r="I430" s="1018">
        <v>20915.740000000002</v>
      </c>
      <c r="J430" s="1018"/>
      <c r="K430" s="1018">
        <v>0</v>
      </c>
      <c r="L430" s="1018"/>
      <c r="M430" s="1018">
        <v>2782.55</v>
      </c>
      <c r="N430" s="1018"/>
      <c r="O430" s="1018">
        <v>0</v>
      </c>
      <c r="P430" s="1018"/>
      <c r="Q430" s="1018">
        <v>23698.29</v>
      </c>
      <c r="R430" s="1018"/>
      <c r="S430" s="1018"/>
      <c r="T430" s="1018">
        <v>0</v>
      </c>
      <c r="U430" s="1018"/>
      <c r="V430" s="1018"/>
      <c r="W430" s="1018"/>
    </row>
    <row r="431" spans="1:23" ht="9.1999999999999993" customHeight="1">
      <c r="A431" s="989" t="s">
        <v>1352</v>
      </c>
      <c r="C431" s="1019" t="s">
        <v>1583</v>
      </c>
      <c r="D431" s="1019"/>
      <c r="E431" s="1019"/>
      <c r="F431" s="1019" t="s">
        <v>1052</v>
      </c>
      <c r="G431" s="1019"/>
      <c r="H431" s="1019"/>
      <c r="I431" s="1018">
        <v>147222.38</v>
      </c>
      <c r="J431" s="1018"/>
      <c r="K431" s="1018">
        <v>0</v>
      </c>
      <c r="L431" s="1018"/>
      <c r="M431" s="1018">
        <v>11200.17</v>
      </c>
      <c r="N431" s="1018"/>
      <c r="O431" s="1018">
        <v>0</v>
      </c>
      <c r="P431" s="1018"/>
      <c r="Q431" s="1018">
        <v>158422.54999999999</v>
      </c>
      <c r="R431" s="1018"/>
      <c r="S431" s="1018"/>
      <c r="T431" s="1018">
        <v>0</v>
      </c>
      <c r="U431" s="1018"/>
      <c r="V431" s="1018"/>
      <c r="W431" s="1018"/>
    </row>
    <row r="432" spans="1:23" ht="9.1999999999999993" customHeight="1">
      <c r="A432" s="989" t="s">
        <v>1352</v>
      </c>
      <c r="C432" s="1019" t="s">
        <v>1584</v>
      </c>
      <c r="D432" s="1019"/>
      <c r="E432" s="1019"/>
      <c r="F432" s="1019" t="s">
        <v>2276</v>
      </c>
      <c r="G432" s="1019"/>
      <c r="H432" s="1019"/>
      <c r="I432" s="1018">
        <v>37794.39</v>
      </c>
      <c r="J432" s="1018"/>
      <c r="K432" s="1018">
        <v>0</v>
      </c>
      <c r="L432" s="1018"/>
      <c r="M432" s="1018">
        <v>44061.7</v>
      </c>
      <c r="N432" s="1018"/>
      <c r="O432" s="1018">
        <v>44061.7</v>
      </c>
      <c r="P432" s="1018"/>
      <c r="Q432" s="1018">
        <v>37794.39</v>
      </c>
      <c r="R432" s="1018"/>
      <c r="S432" s="1018"/>
      <c r="T432" s="1018">
        <v>0</v>
      </c>
      <c r="U432" s="1018"/>
      <c r="V432" s="1018"/>
      <c r="W432" s="1018"/>
    </row>
    <row r="433" spans="1:23" ht="9.1999999999999993" customHeight="1">
      <c r="A433" s="989" t="s">
        <v>1352</v>
      </c>
      <c r="C433" s="1019" t="s">
        <v>2277</v>
      </c>
      <c r="D433" s="1019"/>
      <c r="E433" s="1019"/>
      <c r="F433" s="1019" t="s">
        <v>2278</v>
      </c>
      <c r="G433" s="1019"/>
      <c r="H433" s="1019"/>
      <c r="I433" s="1018">
        <v>13137.93</v>
      </c>
      <c r="J433" s="1018"/>
      <c r="K433" s="1018">
        <v>0</v>
      </c>
      <c r="L433" s="1018"/>
      <c r="M433" s="1018">
        <v>5436.63</v>
      </c>
      <c r="N433" s="1018"/>
      <c r="O433" s="1018">
        <v>0</v>
      </c>
      <c r="P433" s="1018"/>
      <c r="Q433" s="1018">
        <v>18574.560000000001</v>
      </c>
      <c r="R433" s="1018"/>
      <c r="S433" s="1018"/>
      <c r="T433" s="1018">
        <v>0</v>
      </c>
      <c r="U433" s="1018"/>
      <c r="V433" s="1018"/>
      <c r="W433" s="1018"/>
    </row>
    <row r="434" spans="1:23" ht="9.1999999999999993" customHeight="1">
      <c r="A434" s="989" t="s">
        <v>1352</v>
      </c>
      <c r="C434" s="1019" t="s">
        <v>3152</v>
      </c>
      <c r="D434" s="1019"/>
      <c r="E434" s="1019"/>
      <c r="F434" s="1019" t="s">
        <v>3153</v>
      </c>
      <c r="G434" s="1019"/>
      <c r="H434" s="1019"/>
      <c r="I434" s="1018">
        <v>255154.61</v>
      </c>
      <c r="J434" s="1018"/>
      <c r="K434" s="1018">
        <v>0</v>
      </c>
      <c r="L434" s="1018"/>
      <c r="M434" s="1018">
        <v>16477.830000000002</v>
      </c>
      <c r="N434" s="1018"/>
      <c r="O434" s="1018">
        <v>0</v>
      </c>
      <c r="P434" s="1018"/>
      <c r="Q434" s="1018">
        <v>271632.44</v>
      </c>
      <c r="R434" s="1018"/>
      <c r="S434" s="1018"/>
      <c r="T434" s="1018">
        <v>0</v>
      </c>
      <c r="U434" s="1018"/>
      <c r="V434" s="1018"/>
      <c r="W434" s="1018"/>
    </row>
    <row r="435" spans="1:23" ht="9.1999999999999993" customHeight="1">
      <c r="A435" s="989" t="s">
        <v>1352</v>
      </c>
      <c r="C435" s="1019" t="s">
        <v>1585</v>
      </c>
      <c r="D435" s="1019"/>
      <c r="E435" s="1019"/>
      <c r="F435" s="1019" t="s">
        <v>2279</v>
      </c>
      <c r="G435" s="1019"/>
      <c r="H435" s="1019"/>
      <c r="I435" s="1018">
        <v>61.91</v>
      </c>
      <c r="J435" s="1018"/>
      <c r="K435" s="1018">
        <v>0</v>
      </c>
      <c r="L435" s="1018"/>
      <c r="M435" s="1018">
        <v>61.91</v>
      </c>
      <c r="N435" s="1018"/>
      <c r="O435" s="1018">
        <v>61.91</v>
      </c>
      <c r="P435" s="1018"/>
      <c r="Q435" s="1018">
        <v>61.91</v>
      </c>
      <c r="R435" s="1018"/>
      <c r="S435" s="1018"/>
      <c r="T435" s="1018">
        <v>0</v>
      </c>
      <c r="U435" s="1018"/>
      <c r="V435" s="1018"/>
      <c r="W435" s="1018"/>
    </row>
    <row r="436" spans="1:23" ht="9.1999999999999993" customHeight="1">
      <c r="A436" s="989" t="s">
        <v>1352</v>
      </c>
      <c r="C436" s="1019" t="s">
        <v>1586</v>
      </c>
      <c r="D436" s="1019"/>
      <c r="E436" s="1019"/>
      <c r="F436" s="1019" t="s">
        <v>2280</v>
      </c>
      <c r="G436" s="1019"/>
      <c r="H436" s="1019"/>
      <c r="I436" s="1018">
        <v>0</v>
      </c>
      <c r="J436" s="1018"/>
      <c r="K436" s="1018">
        <v>0</v>
      </c>
      <c r="L436" s="1018"/>
      <c r="M436" s="1018">
        <v>9760.16</v>
      </c>
      <c r="N436" s="1018"/>
      <c r="O436" s="1018">
        <v>9760.16</v>
      </c>
      <c r="P436" s="1018"/>
      <c r="Q436" s="1018">
        <v>0</v>
      </c>
      <c r="R436" s="1018"/>
      <c r="S436" s="1018"/>
      <c r="T436" s="1018">
        <v>0</v>
      </c>
      <c r="U436" s="1018"/>
      <c r="V436" s="1018"/>
      <c r="W436" s="1018"/>
    </row>
    <row r="437" spans="1:23" ht="9.1999999999999993" customHeight="1">
      <c r="A437" s="989" t="s">
        <v>1352</v>
      </c>
      <c r="C437" s="1019" t="s">
        <v>3371</v>
      </c>
      <c r="D437" s="1019"/>
      <c r="E437" s="1019"/>
      <c r="F437" s="1019" t="s">
        <v>3372</v>
      </c>
      <c r="G437" s="1019"/>
      <c r="H437" s="1019"/>
      <c r="I437" s="1018">
        <v>0</v>
      </c>
      <c r="J437" s="1018"/>
      <c r="K437" s="1018">
        <v>0</v>
      </c>
      <c r="L437" s="1018"/>
      <c r="M437" s="1018">
        <v>17235.900000000001</v>
      </c>
      <c r="N437" s="1018"/>
      <c r="O437" s="1018">
        <v>0</v>
      </c>
      <c r="P437" s="1018"/>
      <c r="Q437" s="1018">
        <v>17235.900000000001</v>
      </c>
      <c r="R437" s="1018"/>
      <c r="S437" s="1018"/>
      <c r="T437" s="1018">
        <v>0</v>
      </c>
      <c r="U437" s="1018"/>
      <c r="V437" s="1018"/>
      <c r="W437" s="1018"/>
    </row>
    <row r="438" spans="1:23" ht="9.1999999999999993" customHeight="1">
      <c r="A438" s="989" t="s">
        <v>1352</v>
      </c>
      <c r="C438" s="1019" t="s">
        <v>1587</v>
      </c>
      <c r="D438" s="1019"/>
      <c r="E438" s="1019"/>
      <c r="F438" s="1019" t="s">
        <v>2281</v>
      </c>
      <c r="G438" s="1019"/>
      <c r="H438" s="1019"/>
      <c r="I438" s="1018">
        <v>1106.1099999999999</v>
      </c>
      <c r="J438" s="1018"/>
      <c r="K438" s="1018">
        <v>0</v>
      </c>
      <c r="L438" s="1018"/>
      <c r="M438" s="1018">
        <v>198.11</v>
      </c>
      <c r="N438" s="1018"/>
      <c r="O438" s="1018">
        <v>198.11</v>
      </c>
      <c r="P438" s="1018"/>
      <c r="Q438" s="1018">
        <v>1106.1099999999999</v>
      </c>
      <c r="R438" s="1018"/>
      <c r="S438" s="1018"/>
      <c r="T438" s="1018">
        <v>0</v>
      </c>
      <c r="U438" s="1018"/>
      <c r="V438" s="1018"/>
      <c r="W438" s="1018"/>
    </row>
    <row r="439" spans="1:23" ht="9.1999999999999993" customHeight="1">
      <c r="A439" s="989" t="s">
        <v>1352</v>
      </c>
      <c r="C439" s="1019" t="s">
        <v>1588</v>
      </c>
      <c r="D439" s="1019"/>
      <c r="E439" s="1019"/>
      <c r="F439" s="1019" t="s">
        <v>2266</v>
      </c>
      <c r="G439" s="1019"/>
      <c r="H439" s="1019"/>
      <c r="I439" s="1018">
        <v>7646.17</v>
      </c>
      <c r="J439" s="1018"/>
      <c r="K439" s="1018">
        <v>0</v>
      </c>
      <c r="L439" s="1018"/>
      <c r="M439" s="1018">
        <v>3315.05</v>
      </c>
      <c r="N439" s="1018"/>
      <c r="O439" s="1018">
        <v>0</v>
      </c>
      <c r="P439" s="1018"/>
      <c r="Q439" s="1018">
        <v>10961.22</v>
      </c>
      <c r="R439" s="1018"/>
      <c r="S439" s="1018"/>
      <c r="T439" s="1018">
        <v>0</v>
      </c>
      <c r="U439" s="1018"/>
      <c r="V439" s="1018"/>
      <c r="W439" s="1018"/>
    </row>
    <row r="440" spans="1:23" ht="9.1999999999999993" customHeight="1">
      <c r="A440" s="989" t="s">
        <v>1352</v>
      </c>
      <c r="C440" s="1019" t="s">
        <v>1589</v>
      </c>
      <c r="D440" s="1019"/>
      <c r="E440" s="1019"/>
      <c r="F440" s="1019" t="s">
        <v>2282</v>
      </c>
      <c r="G440" s="1019"/>
      <c r="H440" s="1019"/>
      <c r="I440" s="1018">
        <v>6863.9</v>
      </c>
      <c r="J440" s="1018"/>
      <c r="K440" s="1018">
        <v>0</v>
      </c>
      <c r="L440" s="1018"/>
      <c r="M440" s="1018">
        <v>7293.12</v>
      </c>
      <c r="N440" s="1018"/>
      <c r="O440" s="1018">
        <v>14157.02</v>
      </c>
      <c r="P440" s="1018"/>
      <c r="Q440" s="1018">
        <v>0</v>
      </c>
      <c r="R440" s="1018"/>
      <c r="S440" s="1018"/>
      <c r="T440" s="1018">
        <v>0</v>
      </c>
      <c r="U440" s="1018"/>
      <c r="V440" s="1018"/>
      <c r="W440" s="1018"/>
    </row>
    <row r="441" spans="1:23" ht="9.1999999999999993" customHeight="1">
      <c r="A441" s="989" t="s">
        <v>1352</v>
      </c>
      <c r="C441" s="1019" t="s">
        <v>1590</v>
      </c>
      <c r="D441" s="1019"/>
      <c r="E441" s="1019"/>
      <c r="F441" s="1019" t="s">
        <v>2283</v>
      </c>
      <c r="G441" s="1019"/>
      <c r="H441" s="1019"/>
      <c r="I441" s="1018">
        <v>0</v>
      </c>
      <c r="J441" s="1018"/>
      <c r="K441" s="1018">
        <v>0</v>
      </c>
      <c r="L441" s="1018"/>
      <c r="M441" s="1018">
        <v>3949.75</v>
      </c>
      <c r="N441" s="1018"/>
      <c r="O441" s="1018">
        <v>3949.75</v>
      </c>
      <c r="P441" s="1018"/>
      <c r="Q441" s="1018">
        <v>0</v>
      </c>
      <c r="R441" s="1018"/>
      <c r="S441" s="1018"/>
      <c r="T441" s="1018">
        <v>0</v>
      </c>
      <c r="U441" s="1018"/>
      <c r="V441" s="1018"/>
      <c r="W441" s="1018"/>
    </row>
    <row r="442" spans="1:23" ht="17.45" customHeight="1">
      <c r="T442" s="1016" t="s">
        <v>2298</v>
      </c>
      <c r="U442" s="1016"/>
      <c r="V442" s="1016"/>
      <c r="W442" s="1016"/>
    </row>
    <row r="443" spans="1:23" ht="16.149999999999999" customHeight="1">
      <c r="A443" s="1028"/>
      <c r="B443" s="1028"/>
      <c r="C443" s="1028"/>
      <c r="D443" s="1028"/>
      <c r="E443" s="1028"/>
      <c r="F443" s="1029" t="s">
        <v>3194</v>
      </c>
      <c r="G443" s="1029"/>
      <c r="H443" s="1029"/>
      <c r="I443" s="1029"/>
      <c r="J443" s="1029"/>
      <c r="K443" s="1029"/>
      <c r="L443" s="1029"/>
      <c r="M443" s="1029"/>
      <c r="N443" s="1029"/>
      <c r="O443" s="1029"/>
      <c r="P443" s="1029"/>
      <c r="Q443" s="1029"/>
      <c r="R443" s="1029"/>
      <c r="S443" s="1029"/>
      <c r="T443" s="1029"/>
      <c r="U443" s="1029"/>
    </row>
    <row r="444" spans="1:23" ht="12.95" customHeight="1">
      <c r="A444" s="1028"/>
      <c r="B444" s="1028"/>
      <c r="C444" s="1028"/>
      <c r="D444" s="1028"/>
      <c r="E444" s="1028"/>
      <c r="F444" s="1030" t="s">
        <v>79</v>
      </c>
      <c r="G444" s="1030"/>
      <c r="H444" s="1030"/>
      <c r="I444" s="1030"/>
      <c r="J444" s="1030"/>
      <c r="K444" s="1030"/>
      <c r="L444" s="1030"/>
      <c r="M444" s="1030"/>
      <c r="N444" s="1030"/>
      <c r="O444" s="1030"/>
      <c r="P444" s="1030"/>
      <c r="Q444" s="1030"/>
      <c r="R444" s="1030"/>
      <c r="S444" s="1030"/>
    </row>
    <row r="445" spans="1:23" ht="12.95" customHeight="1">
      <c r="D445" s="1025" t="s">
        <v>3553</v>
      </c>
      <c r="E445" s="1025"/>
      <c r="F445" s="1025"/>
      <c r="G445" s="1025"/>
      <c r="H445" s="1025"/>
      <c r="I445" s="1025"/>
      <c r="J445" s="1025"/>
      <c r="K445" s="1025"/>
      <c r="L445" s="1025"/>
      <c r="M445" s="1025"/>
      <c r="N445" s="1025"/>
      <c r="O445" s="1025"/>
      <c r="P445" s="1021" t="s">
        <v>1994</v>
      </c>
      <c r="Q445" s="1021"/>
      <c r="R445" s="1021"/>
      <c r="S445" s="1021"/>
      <c r="T445" s="1026" t="s">
        <v>3554</v>
      </c>
      <c r="U445" s="1026"/>
      <c r="V445" s="1026"/>
      <c r="W445" s="1026"/>
    </row>
    <row r="446" spans="1:23" ht="12.95" customHeight="1">
      <c r="B446" s="1024" t="s">
        <v>1996</v>
      </c>
      <c r="C446" s="1024"/>
      <c r="D446" s="1020" t="s">
        <v>1997</v>
      </c>
      <c r="E446" s="1020"/>
      <c r="F446" s="1020"/>
      <c r="G446" s="1020"/>
      <c r="H446" s="1020"/>
      <c r="I446" s="1020"/>
      <c r="J446" s="1020"/>
      <c r="K446" s="1020"/>
      <c r="L446" s="1020"/>
      <c r="M446" s="1020"/>
      <c r="N446" s="1020"/>
      <c r="O446" s="1020"/>
      <c r="P446" s="1020"/>
      <c r="Q446" s="1020"/>
      <c r="R446" s="1020"/>
      <c r="S446" s="986" t="s">
        <v>1997</v>
      </c>
      <c r="T446" s="1021" t="s">
        <v>3555</v>
      </c>
      <c r="U446" s="1021"/>
      <c r="V446" s="1021"/>
    </row>
    <row r="447" spans="1:23" ht="17.45" customHeight="1"/>
    <row r="448" spans="1:23" ht="8.25" customHeight="1">
      <c r="A448" s="987" t="s">
        <v>1347</v>
      </c>
      <c r="C448" s="1022" t="s">
        <v>1348</v>
      </c>
      <c r="D448" s="1022"/>
      <c r="F448" s="1022" t="s">
        <v>1349</v>
      </c>
      <c r="G448" s="1022"/>
      <c r="H448" s="1022"/>
      <c r="I448" s="1022"/>
      <c r="J448" s="988" t="s">
        <v>1350</v>
      </c>
      <c r="K448" s="988" t="s">
        <v>1351</v>
      </c>
      <c r="N448" s="988" t="s">
        <v>1350</v>
      </c>
      <c r="O448" s="1023" t="s">
        <v>1351</v>
      </c>
      <c r="P448" s="1023"/>
      <c r="R448" s="1023" t="s">
        <v>1350</v>
      </c>
      <c r="S448" s="1023"/>
      <c r="T448" s="1023" t="s">
        <v>1351</v>
      </c>
      <c r="U448" s="1023"/>
      <c r="V448" s="1023"/>
    </row>
    <row r="449" spans="1:23" ht="9.6" customHeight="1">
      <c r="A449" s="989" t="s">
        <v>1352</v>
      </c>
      <c r="C449" s="1019" t="s">
        <v>3092</v>
      </c>
      <c r="D449" s="1019"/>
      <c r="E449" s="1019"/>
      <c r="F449" s="1019" t="s">
        <v>3093</v>
      </c>
      <c r="G449" s="1019"/>
      <c r="H449" s="1019"/>
      <c r="I449" s="1018">
        <v>18073.7</v>
      </c>
      <c r="J449" s="1018"/>
      <c r="K449" s="1018">
        <v>0</v>
      </c>
      <c r="L449" s="1018"/>
      <c r="M449" s="1018">
        <v>24835.34</v>
      </c>
      <c r="N449" s="1018"/>
      <c r="O449" s="1018">
        <v>39825.519999999997</v>
      </c>
      <c r="P449" s="1018"/>
      <c r="Q449" s="1018">
        <v>3083.52</v>
      </c>
      <c r="R449" s="1018"/>
      <c r="S449" s="1018"/>
      <c r="T449" s="1018">
        <v>0</v>
      </c>
      <c r="U449" s="1018"/>
      <c r="V449" s="1018"/>
      <c r="W449" s="1018"/>
    </row>
    <row r="450" spans="1:23" ht="9.1999999999999993" customHeight="1">
      <c r="A450" s="989" t="s">
        <v>1352</v>
      </c>
      <c r="C450" s="1019" t="s">
        <v>3197</v>
      </c>
      <c r="D450" s="1019"/>
      <c r="E450" s="1019"/>
      <c r="F450" s="1019" t="s">
        <v>3198</v>
      </c>
      <c r="G450" s="1019"/>
      <c r="H450" s="1019"/>
      <c r="I450" s="1018">
        <v>0</v>
      </c>
      <c r="J450" s="1018"/>
      <c r="K450" s="1018">
        <v>0</v>
      </c>
      <c r="L450" s="1018"/>
      <c r="M450" s="1018">
        <v>6856290.2400000002</v>
      </c>
      <c r="N450" s="1018"/>
      <c r="O450" s="1018">
        <v>6856290.2400000002</v>
      </c>
      <c r="P450" s="1018"/>
      <c r="Q450" s="1018">
        <v>0</v>
      </c>
      <c r="R450" s="1018"/>
      <c r="S450" s="1018"/>
      <c r="T450" s="1018">
        <v>0</v>
      </c>
      <c r="U450" s="1018"/>
      <c r="V450" s="1018"/>
      <c r="W450" s="1018"/>
    </row>
    <row r="451" spans="1:23" ht="16.7" customHeight="1">
      <c r="F451" s="1019"/>
      <c r="G451" s="1019"/>
      <c r="H451" s="1019"/>
    </row>
    <row r="452" spans="1:23" ht="8.25" customHeight="1">
      <c r="A452" s="989" t="s">
        <v>1352</v>
      </c>
      <c r="C452" s="1019" t="s">
        <v>3199</v>
      </c>
      <c r="D452" s="1019"/>
      <c r="E452" s="1019"/>
      <c r="F452" s="1019" t="s">
        <v>3200</v>
      </c>
      <c r="G452" s="1019"/>
      <c r="H452" s="1019"/>
      <c r="I452" s="1018">
        <v>0</v>
      </c>
      <c r="J452" s="1018"/>
      <c r="K452" s="1018">
        <v>0</v>
      </c>
      <c r="L452" s="1018"/>
      <c r="M452" s="1018">
        <v>165502.49</v>
      </c>
      <c r="N452" s="1018"/>
      <c r="O452" s="1018">
        <v>165502.49</v>
      </c>
      <c r="P452" s="1018"/>
      <c r="Q452" s="1018">
        <v>0</v>
      </c>
      <c r="R452" s="1018"/>
      <c r="S452" s="1018"/>
      <c r="T452" s="1018">
        <v>0</v>
      </c>
      <c r="U452" s="1018"/>
      <c r="V452" s="1018"/>
      <c r="W452" s="1018"/>
    </row>
    <row r="453" spans="1:23" ht="8.85" customHeight="1">
      <c r="F453" s="1019"/>
      <c r="G453" s="1019"/>
      <c r="H453" s="1019"/>
    </row>
    <row r="454" spans="1:23" ht="8.25" customHeight="1">
      <c r="A454" s="989" t="s">
        <v>1352</v>
      </c>
      <c r="C454" s="1019" t="s">
        <v>3201</v>
      </c>
      <c r="D454" s="1019"/>
      <c r="E454" s="1019"/>
      <c r="F454" s="1019" t="s">
        <v>3202</v>
      </c>
      <c r="G454" s="1019"/>
      <c r="H454" s="1019"/>
      <c r="I454" s="1018">
        <v>0</v>
      </c>
      <c r="J454" s="1018"/>
      <c r="K454" s="1018">
        <v>0</v>
      </c>
      <c r="L454" s="1018"/>
      <c r="M454" s="1018">
        <v>1.88</v>
      </c>
      <c r="N454" s="1018"/>
      <c r="O454" s="1018">
        <v>1.88</v>
      </c>
      <c r="P454" s="1018"/>
      <c r="Q454" s="1018">
        <v>0</v>
      </c>
      <c r="R454" s="1018"/>
      <c r="S454" s="1018"/>
      <c r="T454" s="1018">
        <v>0</v>
      </c>
      <c r="U454" s="1018"/>
      <c r="V454" s="1018"/>
      <c r="W454" s="1018"/>
    </row>
    <row r="455" spans="1:23" ht="9.1999999999999993" customHeight="1">
      <c r="A455" s="989" t="s">
        <v>1352</v>
      </c>
      <c r="C455" s="1019" t="s">
        <v>1591</v>
      </c>
      <c r="D455" s="1019"/>
      <c r="E455" s="1019"/>
      <c r="F455" s="1019" t="s">
        <v>1592</v>
      </c>
      <c r="G455" s="1019"/>
      <c r="H455" s="1019"/>
      <c r="I455" s="1018">
        <v>1010231.7</v>
      </c>
      <c r="J455" s="1018"/>
      <c r="K455" s="1018">
        <v>0</v>
      </c>
      <c r="L455" s="1018"/>
      <c r="M455" s="1018">
        <v>60231.71</v>
      </c>
      <c r="N455" s="1018"/>
      <c r="O455" s="1018">
        <v>1010231.7</v>
      </c>
      <c r="P455" s="1018"/>
      <c r="Q455" s="1018">
        <v>60231.71</v>
      </c>
      <c r="R455" s="1018"/>
      <c r="S455" s="1018"/>
      <c r="T455" s="1018">
        <v>0</v>
      </c>
      <c r="U455" s="1018"/>
      <c r="V455" s="1018"/>
      <c r="W455" s="1018"/>
    </row>
    <row r="456" spans="1:23" ht="9.1999999999999993" customHeight="1">
      <c r="A456" s="989" t="s">
        <v>1352</v>
      </c>
      <c r="C456" s="1019" t="s">
        <v>1593</v>
      </c>
      <c r="D456" s="1019"/>
      <c r="E456" s="1019"/>
      <c r="F456" s="1019" t="s">
        <v>2284</v>
      </c>
      <c r="G456" s="1019"/>
      <c r="H456" s="1019"/>
      <c r="I456" s="1018">
        <v>10231.700000000001</v>
      </c>
      <c r="J456" s="1018"/>
      <c r="K456" s="1018">
        <v>0</v>
      </c>
      <c r="L456" s="1018"/>
      <c r="M456" s="1018">
        <v>10231.709999999999</v>
      </c>
      <c r="N456" s="1018"/>
      <c r="O456" s="1018">
        <v>10231.700000000001</v>
      </c>
      <c r="P456" s="1018"/>
      <c r="Q456" s="1018">
        <v>10231.709999999999</v>
      </c>
      <c r="R456" s="1018"/>
      <c r="S456" s="1018"/>
      <c r="T456" s="1018">
        <v>0</v>
      </c>
      <c r="U456" s="1018"/>
      <c r="V456" s="1018"/>
      <c r="W456" s="1018"/>
    </row>
    <row r="457" spans="1:23" ht="9.1999999999999993" customHeight="1">
      <c r="A457" s="989" t="s">
        <v>1352</v>
      </c>
      <c r="C457" s="1019" t="s">
        <v>1857</v>
      </c>
      <c r="D457" s="1019"/>
      <c r="E457" s="1019"/>
      <c r="F457" s="1019" t="s">
        <v>2285</v>
      </c>
      <c r="G457" s="1019"/>
      <c r="H457" s="1019"/>
      <c r="I457" s="1018">
        <v>0</v>
      </c>
      <c r="J457" s="1018"/>
      <c r="K457" s="1018">
        <v>0</v>
      </c>
      <c r="L457" s="1018"/>
      <c r="M457" s="1018">
        <v>50000</v>
      </c>
      <c r="N457" s="1018"/>
      <c r="O457" s="1018">
        <v>0</v>
      </c>
      <c r="P457" s="1018"/>
      <c r="Q457" s="1018">
        <v>50000</v>
      </c>
      <c r="R457" s="1018"/>
      <c r="S457" s="1018"/>
      <c r="T457" s="1018">
        <v>0</v>
      </c>
      <c r="U457" s="1018"/>
      <c r="V457" s="1018"/>
      <c r="W457" s="1018"/>
    </row>
    <row r="458" spans="1:23" ht="9.1999999999999993" customHeight="1">
      <c r="A458" s="989" t="s">
        <v>1352</v>
      </c>
      <c r="C458" s="1019" t="s">
        <v>3494</v>
      </c>
      <c r="D458" s="1019"/>
      <c r="E458" s="1019"/>
      <c r="F458" s="1019" t="s">
        <v>3499</v>
      </c>
      <c r="G458" s="1019"/>
      <c r="H458" s="1019"/>
      <c r="I458" s="1018">
        <v>1000000</v>
      </c>
      <c r="J458" s="1018"/>
      <c r="K458" s="1018">
        <v>0</v>
      </c>
      <c r="L458" s="1018"/>
      <c r="M458" s="1018">
        <v>0</v>
      </c>
      <c r="N458" s="1018"/>
      <c r="O458" s="1018">
        <v>1000000</v>
      </c>
      <c r="P458" s="1018"/>
      <c r="Q458" s="1018">
        <v>0</v>
      </c>
      <c r="R458" s="1018"/>
      <c r="S458" s="1018"/>
      <c r="T458" s="1018">
        <v>0</v>
      </c>
      <c r="U458" s="1018"/>
      <c r="V458" s="1018"/>
      <c r="W458" s="1018"/>
    </row>
    <row r="459" spans="1:23" ht="9.1999999999999993" customHeight="1">
      <c r="A459" s="989" t="s">
        <v>1352</v>
      </c>
      <c r="C459" s="1019" t="s">
        <v>1594</v>
      </c>
      <c r="D459" s="1019"/>
      <c r="E459" s="1019"/>
      <c r="F459" s="1019" t="s">
        <v>213</v>
      </c>
      <c r="G459" s="1019"/>
      <c r="H459" s="1019"/>
      <c r="I459" s="1018">
        <v>4424843.45</v>
      </c>
      <c r="J459" s="1018"/>
      <c r="K459" s="1018">
        <v>0</v>
      </c>
      <c r="L459" s="1018"/>
      <c r="M459" s="1018">
        <v>4496225.4400000004</v>
      </c>
      <c r="N459" s="1018"/>
      <c r="O459" s="1018">
        <v>5379750.9900000002</v>
      </c>
      <c r="P459" s="1018"/>
      <c r="Q459" s="1018">
        <v>3541317.9</v>
      </c>
      <c r="R459" s="1018"/>
      <c r="S459" s="1018"/>
      <c r="T459" s="1018">
        <v>0</v>
      </c>
      <c r="U459" s="1018"/>
      <c r="V459" s="1018"/>
      <c r="W459" s="1018"/>
    </row>
    <row r="460" spans="1:23" ht="9.1999999999999993" customHeight="1">
      <c r="A460" s="989" t="s">
        <v>1352</v>
      </c>
      <c r="C460" s="1019" t="s">
        <v>1595</v>
      </c>
      <c r="D460" s="1019"/>
      <c r="E460" s="1019"/>
      <c r="F460" s="1019" t="s">
        <v>2286</v>
      </c>
      <c r="G460" s="1019"/>
      <c r="H460" s="1019"/>
      <c r="I460" s="1018">
        <v>0</v>
      </c>
      <c r="J460" s="1018"/>
      <c r="K460" s="1018">
        <v>0</v>
      </c>
      <c r="L460" s="1018"/>
      <c r="M460" s="1018">
        <v>2719622.99</v>
      </c>
      <c r="N460" s="1018"/>
      <c r="O460" s="1018">
        <v>2719622.99</v>
      </c>
      <c r="P460" s="1018"/>
      <c r="Q460" s="1018">
        <v>0</v>
      </c>
      <c r="R460" s="1018"/>
      <c r="S460" s="1018"/>
      <c r="T460" s="1018">
        <v>0</v>
      </c>
      <c r="U460" s="1018"/>
      <c r="V460" s="1018"/>
      <c r="W460" s="1018"/>
    </row>
    <row r="461" spans="1:23" ht="9.1999999999999993" customHeight="1">
      <c r="A461" s="989" t="s">
        <v>1352</v>
      </c>
      <c r="C461" s="1019" t="s">
        <v>1596</v>
      </c>
      <c r="D461" s="1019"/>
      <c r="E461" s="1019"/>
      <c r="F461" s="1019" t="s">
        <v>2287</v>
      </c>
      <c r="G461" s="1019"/>
      <c r="H461" s="1019"/>
      <c r="I461" s="1018">
        <v>0</v>
      </c>
      <c r="J461" s="1018"/>
      <c r="K461" s="1018">
        <v>0</v>
      </c>
      <c r="L461" s="1018"/>
      <c r="M461" s="1018">
        <v>127579.09</v>
      </c>
      <c r="N461" s="1018"/>
      <c r="O461" s="1018">
        <v>127579.09</v>
      </c>
      <c r="P461" s="1018"/>
      <c r="Q461" s="1018">
        <v>0</v>
      </c>
      <c r="R461" s="1018"/>
      <c r="S461" s="1018"/>
      <c r="T461" s="1018">
        <v>0</v>
      </c>
      <c r="U461" s="1018"/>
      <c r="V461" s="1018"/>
      <c r="W461" s="1018"/>
    </row>
    <row r="462" spans="1:23" ht="9.1999999999999993" customHeight="1">
      <c r="A462" s="989" t="s">
        <v>1352</v>
      </c>
      <c r="C462" s="1019" t="s">
        <v>1597</v>
      </c>
      <c r="D462" s="1019"/>
      <c r="E462" s="1019"/>
      <c r="F462" s="1019" t="s">
        <v>2288</v>
      </c>
      <c r="G462" s="1019"/>
      <c r="H462" s="1019"/>
      <c r="I462" s="1018">
        <v>2420424.56</v>
      </c>
      <c r="J462" s="1018"/>
      <c r="K462" s="1018">
        <v>0</v>
      </c>
      <c r="L462" s="1018"/>
      <c r="M462" s="1018">
        <v>221484.63</v>
      </c>
      <c r="N462" s="1018"/>
      <c r="O462" s="1018">
        <v>2420424.56</v>
      </c>
      <c r="P462" s="1018"/>
      <c r="Q462" s="1018">
        <v>221484.63</v>
      </c>
      <c r="R462" s="1018"/>
      <c r="S462" s="1018"/>
      <c r="T462" s="1018">
        <v>0</v>
      </c>
      <c r="U462" s="1018"/>
      <c r="V462" s="1018"/>
      <c r="W462" s="1018"/>
    </row>
    <row r="463" spans="1:23" ht="9.1999999999999993" customHeight="1">
      <c r="A463" s="989" t="s">
        <v>1352</v>
      </c>
      <c r="C463" s="1019" t="s">
        <v>1598</v>
      </c>
      <c r="D463" s="1019"/>
      <c r="E463" s="1019"/>
      <c r="F463" s="1019" t="s">
        <v>2289</v>
      </c>
      <c r="G463" s="1019"/>
      <c r="H463" s="1019"/>
      <c r="I463" s="1018">
        <v>118204.35</v>
      </c>
      <c r="J463" s="1018"/>
      <c r="K463" s="1018">
        <v>0</v>
      </c>
      <c r="L463" s="1018"/>
      <c r="M463" s="1018">
        <v>2562.3200000000002</v>
      </c>
      <c r="N463" s="1018"/>
      <c r="O463" s="1018">
        <v>112124.35</v>
      </c>
      <c r="P463" s="1018"/>
      <c r="Q463" s="1018">
        <v>8642.32</v>
      </c>
      <c r="R463" s="1018"/>
      <c r="S463" s="1018"/>
      <c r="T463" s="1018">
        <v>0</v>
      </c>
      <c r="U463" s="1018"/>
      <c r="V463" s="1018"/>
      <c r="W463" s="1018"/>
    </row>
    <row r="464" spans="1:23" ht="9.1999999999999993" customHeight="1">
      <c r="A464" s="989" t="s">
        <v>1352</v>
      </c>
      <c r="C464" s="1019" t="s">
        <v>3500</v>
      </c>
      <c r="D464" s="1019"/>
      <c r="E464" s="1019"/>
      <c r="F464" s="1019" t="s">
        <v>3501</v>
      </c>
      <c r="G464" s="1019"/>
      <c r="H464" s="1019"/>
      <c r="I464" s="1018">
        <v>25000</v>
      </c>
      <c r="J464" s="1018"/>
      <c r="K464" s="1018">
        <v>0</v>
      </c>
      <c r="L464" s="1018"/>
      <c r="M464" s="1018">
        <v>0</v>
      </c>
      <c r="N464" s="1018"/>
      <c r="O464" s="1018">
        <v>0</v>
      </c>
      <c r="P464" s="1018"/>
      <c r="Q464" s="1018">
        <v>25000</v>
      </c>
      <c r="R464" s="1018"/>
      <c r="S464" s="1018"/>
      <c r="T464" s="1018">
        <v>0</v>
      </c>
      <c r="U464" s="1018"/>
      <c r="V464" s="1018"/>
      <c r="W464" s="1018"/>
    </row>
    <row r="465" spans="1:23" ht="9.1999999999999993" customHeight="1">
      <c r="A465" s="989" t="s">
        <v>1352</v>
      </c>
      <c r="C465" s="1019" t="s">
        <v>3502</v>
      </c>
      <c r="D465" s="1019"/>
      <c r="E465" s="1019"/>
      <c r="F465" s="1019" t="s">
        <v>3503</v>
      </c>
      <c r="G465" s="1019"/>
      <c r="H465" s="1019"/>
      <c r="I465" s="1018">
        <v>1861214.54</v>
      </c>
      <c r="J465" s="1018"/>
      <c r="K465" s="1018">
        <v>0</v>
      </c>
      <c r="L465" s="1018"/>
      <c r="M465" s="1018">
        <v>0</v>
      </c>
      <c r="N465" s="1018"/>
      <c r="O465" s="1018">
        <v>0</v>
      </c>
      <c r="P465" s="1018"/>
      <c r="Q465" s="1018">
        <v>1861214.54</v>
      </c>
      <c r="R465" s="1018"/>
      <c r="S465" s="1018"/>
      <c r="T465" s="1018">
        <v>0</v>
      </c>
      <c r="U465" s="1018"/>
      <c r="V465" s="1018"/>
      <c r="W465" s="1018"/>
    </row>
    <row r="466" spans="1:23" ht="9.1999999999999993" customHeight="1">
      <c r="A466" s="989" t="s">
        <v>1352</v>
      </c>
      <c r="C466" s="1019" t="s">
        <v>3560</v>
      </c>
      <c r="D466" s="1019"/>
      <c r="E466" s="1019"/>
      <c r="F466" s="1019" t="s">
        <v>3561</v>
      </c>
      <c r="G466" s="1019"/>
      <c r="H466" s="1019"/>
      <c r="I466" s="1018">
        <v>0</v>
      </c>
      <c r="J466" s="1018"/>
      <c r="K466" s="1018">
        <v>0</v>
      </c>
      <c r="L466" s="1018"/>
      <c r="M466" s="1018">
        <v>1424976.41</v>
      </c>
      <c r="N466" s="1018"/>
      <c r="O466" s="1018">
        <v>0</v>
      </c>
      <c r="P466" s="1018"/>
      <c r="Q466" s="1018">
        <v>1424976.41</v>
      </c>
      <c r="R466" s="1018"/>
      <c r="S466" s="1018"/>
      <c r="T466" s="1018">
        <v>0</v>
      </c>
      <c r="U466" s="1018"/>
      <c r="V466" s="1018"/>
      <c r="W466" s="1018"/>
    </row>
    <row r="467" spans="1:23" ht="9.1999999999999993" customHeight="1">
      <c r="A467" s="989" t="s">
        <v>1352</v>
      </c>
      <c r="C467" s="1019" t="s">
        <v>2290</v>
      </c>
      <c r="D467" s="1019"/>
      <c r="E467" s="1019"/>
      <c r="F467" s="1019" t="s">
        <v>2291</v>
      </c>
      <c r="G467" s="1019"/>
      <c r="H467" s="1019"/>
      <c r="I467" s="1018">
        <v>0</v>
      </c>
      <c r="J467" s="1018"/>
      <c r="K467" s="1018">
        <v>0</v>
      </c>
      <c r="L467" s="1018"/>
      <c r="M467" s="1018">
        <v>7000</v>
      </c>
      <c r="N467" s="1018"/>
      <c r="O467" s="1018">
        <v>7000</v>
      </c>
      <c r="P467" s="1018"/>
      <c r="Q467" s="1018">
        <v>0</v>
      </c>
      <c r="R467" s="1018"/>
      <c r="S467" s="1018"/>
      <c r="T467" s="1018">
        <v>0</v>
      </c>
      <c r="U467" s="1018"/>
      <c r="V467" s="1018"/>
      <c r="W467" s="1018"/>
    </row>
    <row r="468" spans="1:23" ht="8.85" customHeight="1">
      <c r="F468" s="1019"/>
      <c r="G468" s="1019"/>
      <c r="H468" s="1019"/>
    </row>
    <row r="469" spans="1:23" ht="8.25" customHeight="1">
      <c r="A469" s="989" t="s">
        <v>1352</v>
      </c>
      <c r="C469" s="1019" t="s">
        <v>3361</v>
      </c>
      <c r="D469" s="1019"/>
      <c r="E469" s="1019"/>
      <c r="F469" s="1019" t="s">
        <v>3373</v>
      </c>
      <c r="G469" s="1019"/>
      <c r="H469" s="1019"/>
      <c r="I469" s="1018">
        <v>0</v>
      </c>
      <c r="J469" s="1018"/>
      <c r="K469" s="1018">
        <v>0</v>
      </c>
      <c r="L469" s="1018"/>
      <c r="M469" s="1018">
        <v>7000</v>
      </c>
      <c r="N469" s="1018"/>
      <c r="O469" s="1018">
        <v>7000</v>
      </c>
      <c r="P469" s="1018"/>
      <c r="Q469" s="1018">
        <v>0</v>
      </c>
      <c r="R469" s="1018"/>
      <c r="S469" s="1018"/>
      <c r="T469" s="1018">
        <v>0</v>
      </c>
      <c r="U469" s="1018"/>
      <c r="V469" s="1018"/>
      <c r="W469" s="1018"/>
    </row>
    <row r="470" spans="1:23" ht="9.1999999999999993" customHeight="1">
      <c r="A470" s="989" t="s">
        <v>1352</v>
      </c>
      <c r="C470" s="1019" t="s">
        <v>2292</v>
      </c>
      <c r="D470" s="1019"/>
      <c r="E470" s="1019"/>
      <c r="F470" s="1019" t="s">
        <v>1025</v>
      </c>
      <c r="G470" s="1019"/>
      <c r="H470" s="1019"/>
      <c r="I470" s="1018">
        <v>161414.53</v>
      </c>
      <c r="J470" s="1018"/>
      <c r="K470" s="1018">
        <v>0</v>
      </c>
      <c r="L470" s="1018"/>
      <c r="M470" s="1018">
        <v>32084.19</v>
      </c>
      <c r="N470" s="1018"/>
      <c r="O470" s="1018">
        <v>45976.14</v>
      </c>
      <c r="P470" s="1018"/>
      <c r="Q470" s="1018">
        <v>147522.57999999999</v>
      </c>
      <c r="R470" s="1018"/>
      <c r="S470" s="1018"/>
      <c r="T470" s="1018">
        <v>0</v>
      </c>
      <c r="U470" s="1018"/>
      <c r="V470" s="1018"/>
      <c r="W470" s="1018"/>
    </row>
    <row r="471" spans="1:23" ht="9.1999999999999993" customHeight="1">
      <c r="A471" s="989" t="s">
        <v>1352</v>
      </c>
      <c r="C471" s="1019" t="s">
        <v>1599</v>
      </c>
      <c r="D471" s="1019"/>
      <c r="E471" s="1019"/>
      <c r="F471" s="1019" t="s">
        <v>2293</v>
      </c>
      <c r="G471" s="1019"/>
      <c r="H471" s="1019"/>
      <c r="I471" s="1018">
        <v>14648</v>
      </c>
      <c r="J471" s="1018"/>
      <c r="K471" s="1018">
        <v>0</v>
      </c>
      <c r="L471" s="1018"/>
      <c r="M471" s="1018">
        <v>32084.19</v>
      </c>
      <c r="N471" s="1018"/>
      <c r="O471" s="1018">
        <v>17705</v>
      </c>
      <c r="P471" s="1018"/>
      <c r="Q471" s="1018">
        <v>29027.19</v>
      </c>
      <c r="R471" s="1018"/>
      <c r="S471" s="1018"/>
      <c r="T471" s="1018">
        <v>0</v>
      </c>
      <c r="U471" s="1018"/>
      <c r="V471" s="1018"/>
      <c r="W471" s="1018"/>
    </row>
    <row r="472" spans="1:23" ht="8.85" customHeight="1">
      <c r="F472" s="1019"/>
      <c r="G472" s="1019"/>
      <c r="H472" s="1019"/>
    </row>
    <row r="473" spans="1:23" ht="8.25" customHeight="1">
      <c r="A473" s="989" t="s">
        <v>1352</v>
      </c>
      <c r="C473" s="1019" t="s">
        <v>1993</v>
      </c>
      <c r="D473" s="1019"/>
      <c r="E473" s="1019"/>
      <c r="F473" s="1019" t="s">
        <v>2294</v>
      </c>
      <c r="G473" s="1019"/>
      <c r="H473" s="1019"/>
      <c r="I473" s="1018">
        <v>0</v>
      </c>
      <c r="J473" s="1018"/>
      <c r="K473" s="1018">
        <v>0</v>
      </c>
      <c r="L473" s="1018"/>
      <c r="M473" s="1018">
        <v>3057</v>
      </c>
      <c r="N473" s="1018"/>
      <c r="O473" s="1018">
        <v>3057</v>
      </c>
      <c r="P473" s="1018"/>
      <c r="Q473" s="1018">
        <v>0</v>
      </c>
      <c r="R473" s="1018"/>
      <c r="S473" s="1018"/>
      <c r="T473" s="1018">
        <v>0</v>
      </c>
      <c r="U473" s="1018"/>
      <c r="V473" s="1018"/>
      <c r="W473" s="1018"/>
    </row>
    <row r="474" spans="1:23" ht="9.1999999999999993" customHeight="1">
      <c r="A474" s="989" t="s">
        <v>1352</v>
      </c>
      <c r="C474" s="1019" t="s">
        <v>3475</v>
      </c>
      <c r="D474" s="1019"/>
      <c r="E474" s="1019"/>
      <c r="F474" s="1019" t="s">
        <v>3490</v>
      </c>
      <c r="G474" s="1019"/>
      <c r="H474" s="1019"/>
      <c r="I474" s="1018">
        <v>14648</v>
      </c>
      <c r="J474" s="1018"/>
      <c r="K474" s="1018">
        <v>0</v>
      </c>
      <c r="L474" s="1018"/>
      <c r="M474" s="1018">
        <v>0</v>
      </c>
      <c r="N474" s="1018"/>
      <c r="O474" s="1018">
        <v>14648</v>
      </c>
      <c r="P474" s="1018"/>
      <c r="Q474" s="1018">
        <v>0</v>
      </c>
      <c r="R474" s="1018"/>
      <c r="S474" s="1018"/>
      <c r="T474" s="1018">
        <v>0</v>
      </c>
      <c r="U474" s="1018"/>
      <c r="V474" s="1018"/>
      <c r="W474" s="1018"/>
    </row>
    <row r="475" spans="1:23" ht="9.1999999999999993" customHeight="1">
      <c r="A475" s="989" t="s">
        <v>1352</v>
      </c>
      <c r="C475" s="1019" t="s">
        <v>3549</v>
      </c>
      <c r="D475" s="1019"/>
      <c r="E475" s="1019"/>
      <c r="F475" s="1019" t="s">
        <v>3562</v>
      </c>
      <c r="G475" s="1019"/>
      <c r="H475" s="1019"/>
      <c r="I475" s="1018">
        <v>0</v>
      </c>
      <c r="J475" s="1018"/>
      <c r="K475" s="1018">
        <v>0</v>
      </c>
      <c r="L475" s="1018"/>
      <c r="M475" s="1018">
        <v>29027.19</v>
      </c>
      <c r="N475" s="1018"/>
      <c r="O475" s="1018">
        <v>0</v>
      </c>
      <c r="P475" s="1018"/>
      <c r="Q475" s="1018">
        <v>29027.19</v>
      </c>
      <c r="R475" s="1018"/>
      <c r="S475" s="1018"/>
      <c r="T475" s="1018">
        <v>0</v>
      </c>
      <c r="U475" s="1018"/>
      <c r="V475" s="1018"/>
      <c r="W475" s="1018"/>
    </row>
    <row r="476" spans="1:23" ht="9.1999999999999993" customHeight="1">
      <c r="A476" s="989" t="s">
        <v>1352</v>
      </c>
      <c r="C476" s="1019" t="s">
        <v>1600</v>
      </c>
      <c r="D476" s="1019"/>
      <c r="E476" s="1019"/>
      <c r="F476" s="1019" t="s">
        <v>2295</v>
      </c>
      <c r="G476" s="1019"/>
      <c r="H476" s="1019"/>
      <c r="I476" s="1018">
        <v>146766.53</v>
      </c>
      <c r="J476" s="1018"/>
      <c r="K476" s="1018">
        <v>0</v>
      </c>
      <c r="L476" s="1018"/>
      <c r="M476" s="1018">
        <v>0</v>
      </c>
      <c r="N476" s="1018"/>
      <c r="O476" s="1018">
        <v>28271.14</v>
      </c>
      <c r="P476" s="1018"/>
      <c r="Q476" s="1018">
        <v>118495.39</v>
      </c>
      <c r="R476" s="1018"/>
      <c r="S476" s="1018"/>
      <c r="T476" s="1018">
        <v>0</v>
      </c>
      <c r="U476" s="1018"/>
      <c r="V476" s="1018"/>
      <c r="W476" s="1018"/>
    </row>
    <row r="477" spans="1:23" ht="8.85" customHeight="1">
      <c r="F477" s="1019"/>
      <c r="G477" s="1019"/>
      <c r="H477" s="1019"/>
    </row>
    <row r="478" spans="1:23" ht="8.25" customHeight="1">
      <c r="A478" s="989" t="s">
        <v>1352</v>
      </c>
      <c r="C478" s="1019" t="s">
        <v>1601</v>
      </c>
      <c r="D478" s="1019"/>
      <c r="E478" s="1019"/>
      <c r="F478" s="1019" t="s">
        <v>2296</v>
      </c>
      <c r="G478" s="1019"/>
      <c r="H478" s="1019"/>
      <c r="I478" s="1018">
        <v>102138.81</v>
      </c>
      <c r="J478" s="1018"/>
      <c r="K478" s="1018">
        <v>0</v>
      </c>
      <c r="L478" s="1018"/>
      <c r="M478" s="1018">
        <v>0</v>
      </c>
      <c r="N478" s="1018"/>
      <c r="O478" s="1018">
        <v>18108.97</v>
      </c>
      <c r="P478" s="1018"/>
      <c r="Q478" s="1018">
        <v>84029.84</v>
      </c>
      <c r="R478" s="1018"/>
      <c r="S478" s="1018"/>
      <c r="T478" s="1018">
        <v>0</v>
      </c>
      <c r="U478" s="1018"/>
      <c r="V478" s="1018"/>
      <c r="W478" s="1018"/>
    </row>
    <row r="479" spans="1:23" ht="9.1999999999999993" customHeight="1">
      <c r="A479" s="989" t="s">
        <v>1352</v>
      </c>
      <c r="C479" s="1019" t="s">
        <v>1602</v>
      </c>
      <c r="D479" s="1019"/>
      <c r="E479" s="1019"/>
      <c r="F479" s="1019" t="s">
        <v>2297</v>
      </c>
      <c r="G479" s="1019"/>
      <c r="H479" s="1019"/>
      <c r="I479" s="1018">
        <v>44627.72</v>
      </c>
      <c r="J479" s="1018"/>
      <c r="K479" s="1018">
        <v>0</v>
      </c>
      <c r="L479" s="1018"/>
      <c r="M479" s="1018">
        <v>0</v>
      </c>
      <c r="N479" s="1018"/>
      <c r="O479" s="1018">
        <v>10162.17</v>
      </c>
      <c r="P479" s="1018"/>
      <c r="Q479" s="1018">
        <v>34465.550000000003</v>
      </c>
      <c r="R479" s="1018"/>
      <c r="S479" s="1018"/>
      <c r="T479" s="1018">
        <v>0</v>
      </c>
      <c r="U479" s="1018"/>
      <c r="V479" s="1018"/>
      <c r="W479" s="1018"/>
    </row>
    <row r="480" spans="1:23" ht="9.1999999999999993" customHeight="1">
      <c r="A480" s="989" t="s">
        <v>1352</v>
      </c>
      <c r="C480" s="1019" t="s">
        <v>2299</v>
      </c>
      <c r="D480" s="1019"/>
      <c r="E480" s="1019"/>
      <c r="F480" s="1019" t="s">
        <v>1026</v>
      </c>
      <c r="G480" s="1019"/>
      <c r="H480" s="1019"/>
      <c r="I480" s="1018">
        <v>157809.14000000001</v>
      </c>
      <c r="J480" s="1018"/>
      <c r="K480" s="1018">
        <v>0</v>
      </c>
      <c r="L480" s="1018"/>
      <c r="M480" s="1018">
        <v>0</v>
      </c>
      <c r="N480" s="1018"/>
      <c r="O480" s="1018">
        <v>0</v>
      </c>
      <c r="P480" s="1018"/>
      <c r="Q480" s="1018">
        <v>157809.14000000001</v>
      </c>
      <c r="R480" s="1018"/>
      <c r="S480" s="1018"/>
      <c r="T480" s="1018">
        <v>0</v>
      </c>
      <c r="U480" s="1018"/>
      <c r="V480" s="1018"/>
      <c r="W480" s="1018"/>
    </row>
    <row r="481" spans="1:23" ht="9.1999999999999993" customHeight="1">
      <c r="A481" s="989" t="s">
        <v>1352</v>
      </c>
      <c r="C481" s="1019" t="s">
        <v>1603</v>
      </c>
      <c r="D481" s="1019"/>
      <c r="E481" s="1019"/>
      <c r="F481" s="1019" t="s">
        <v>192</v>
      </c>
      <c r="G481" s="1019"/>
      <c r="H481" s="1019"/>
      <c r="I481" s="1018">
        <v>157809.14000000001</v>
      </c>
      <c r="J481" s="1018"/>
      <c r="K481" s="1018">
        <v>0</v>
      </c>
      <c r="L481" s="1018"/>
      <c r="M481" s="1018">
        <v>0</v>
      </c>
      <c r="N481" s="1018"/>
      <c r="O481" s="1018">
        <v>0</v>
      </c>
      <c r="P481" s="1018"/>
      <c r="Q481" s="1018">
        <v>157809.14000000001</v>
      </c>
      <c r="R481" s="1018"/>
      <c r="S481" s="1018"/>
      <c r="T481" s="1018">
        <v>0</v>
      </c>
      <c r="U481" s="1018"/>
      <c r="V481" s="1018"/>
      <c r="W481" s="1018"/>
    </row>
    <row r="482" spans="1:23" ht="9.1999999999999993" customHeight="1">
      <c r="A482" s="989" t="s">
        <v>1352</v>
      </c>
      <c r="C482" s="1019" t="s">
        <v>1604</v>
      </c>
      <c r="D482" s="1019"/>
      <c r="E482" s="1019"/>
      <c r="F482" s="1019" t="s">
        <v>2300</v>
      </c>
      <c r="G482" s="1019"/>
      <c r="H482" s="1019"/>
      <c r="I482" s="1018">
        <v>157809.14000000001</v>
      </c>
      <c r="J482" s="1018"/>
      <c r="K482" s="1018">
        <v>0</v>
      </c>
      <c r="L482" s="1018"/>
      <c r="M482" s="1018">
        <v>0</v>
      </c>
      <c r="N482" s="1018"/>
      <c r="O482" s="1018">
        <v>0</v>
      </c>
      <c r="P482" s="1018"/>
      <c r="Q482" s="1018">
        <v>157809.14000000001</v>
      </c>
      <c r="R482" s="1018"/>
      <c r="S482" s="1018"/>
      <c r="T482" s="1018">
        <v>0</v>
      </c>
      <c r="U482" s="1018"/>
      <c r="V482" s="1018"/>
      <c r="W482" s="1018"/>
    </row>
    <row r="483" spans="1:23" ht="9.1999999999999993" customHeight="1">
      <c r="A483" s="989" t="s">
        <v>1352</v>
      </c>
      <c r="C483" s="1019" t="s">
        <v>2301</v>
      </c>
      <c r="D483" s="1019"/>
      <c r="E483" s="1019"/>
      <c r="F483" s="1019" t="s">
        <v>1027</v>
      </c>
      <c r="G483" s="1019"/>
      <c r="H483" s="1019"/>
      <c r="I483" s="1018">
        <v>849968548.49000001</v>
      </c>
      <c r="J483" s="1018"/>
      <c r="K483" s="1018">
        <v>0</v>
      </c>
      <c r="L483" s="1018"/>
      <c r="M483" s="1018">
        <v>1168226.31</v>
      </c>
      <c r="N483" s="1018"/>
      <c r="O483" s="1018">
        <v>311631.03999999998</v>
      </c>
      <c r="P483" s="1018"/>
      <c r="Q483" s="1018">
        <v>850825143.75999999</v>
      </c>
      <c r="R483" s="1018"/>
      <c r="S483" s="1018"/>
      <c r="T483" s="1018">
        <v>0</v>
      </c>
      <c r="U483" s="1018"/>
      <c r="V483" s="1018"/>
      <c r="W483" s="1018"/>
    </row>
    <row r="484" spans="1:23" ht="9.1999999999999993" customHeight="1">
      <c r="A484" s="989" t="s">
        <v>1352</v>
      </c>
      <c r="C484" s="1019" t="s">
        <v>2302</v>
      </c>
      <c r="D484" s="1019"/>
      <c r="E484" s="1019"/>
      <c r="F484" s="1019" t="s">
        <v>1028</v>
      </c>
      <c r="G484" s="1019"/>
      <c r="H484" s="1019"/>
      <c r="I484" s="1018">
        <v>1956273</v>
      </c>
      <c r="J484" s="1018"/>
      <c r="K484" s="1018">
        <v>0</v>
      </c>
      <c r="L484" s="1018"/>
      <c r="M484" s="1018">
        <v>0</v>
      </c>
      <c r="N484" s="1018"/>
      <c r="O484" s="1018">
        <v>0</v>
      </c>
      <c r="P484" s="1018"/>
      <c r="Q484" s="1018">
        <v>1956273</v>
      </c>
      <c r="R484" s="1018"/>
      <c r="S484" s="1018"/>
      <c r="T484" s="1018">
        <v>0</v>
      </c>
      <c r="U484" s="1018"/>
      <c r="V484" s="1018"/>
      <c r="W484" s="1018"/>
    </row>
    <row r="485" spans="1:23" ht="9.1999999999999993" customHeight="1">
      <c r="A485" s="989" t="s">
        <v>1352</v>
      </c>
      <c r="C485" s="1019" t="s">
        <v>1605</v>
      </c>
      <c r="D485" s="1019"/>
      <c r="E485" s="1019"/>
      <c r="F485" s="1019" t="s">
        <v>1606</v>
      </c>
      <c r="G485" s="1019"/>
      <c r="H485" s="1019"/>
      <c r="I485" s="1018">
        <v>1956273</v>
      </c>
      <c r="J485" s="1018"/>
      <c r="K485" s="1018">
        <v>0</v>
      </c>
      <c r="L485" s="1018"/>
      <c r="M485" s="1018">
        <v>0</v>
      </c>
      <c r="N485" s="1018"/>
      <c r="O485" s="1018">
        <v>0</v>
      </c>
      <c r="P485" s="1018"/>
      <c r="Q485" s="1018">
        <v>1956273</v>
      </c>
      <c r="R485" s="1018"/>
      <c r="S485" s="1018"/>
      <c r="T485" s="1018">
        <v>0</v>
      </c>
      <c r="U485" s="1018"/>
      <c r="V485" s="1018"/>
      <c r="W485" s="1018"/>
    </row>
    <row r="486" spans="1:23" ht="9.1999999999999993" customHeight="1">
      <c r="A486" s="989" t="s">
        <v>1352</v>
      </c>
      <c r="C486" s="1019" t="s">
        <v>1607</v>
      </c>
      <c r="D486" s="1019"/>
      <c r="E486" s="1019"/>
      <c r="F486" s="1019" t="s">
        <v>1608</v>
      </c>
      <c r="G486" s="1019"/>
      <c r="H486" s="1019"/>
      <c r="I486" s="1018">
        <v>1956273</v>
      </c>
      <c r="J486" s="1018"/>
      <c r="K486" s="1018">
        <v>0</v>
      </c>
      <c r="L486" s="1018"/>
      <c r="M486" s="1018">
        <v>0</v>
      </c>
      <c r="N486" s="1018"/>
      <c r="O486" s="1018">
        <v>0</v>
      </c>
      <c r="P486" s="1018"/>
      <c r="Q486" s="1018">
        <v>1956273</v>
      </c>
      <c r="R486" s="1018"/>
      <c r="S486" s="1018"/>
      <c r="T486" s="1018">
        <v>0</v>
      </c>
      <c r="U486" s="1018"/>
      <c r="V486" s="1018"/>
      <c r="W486" s="1018"/>
    </row>
    <row r="487" spans="1:23" ht="9.1999999999999993" customHeight="1">
      <c r="A487" s="989" t="s">
        <v>1352</v>
      </c>
      <c r="C487" s="1019" t="s">
        <v>1609</v>
      </c>
      <c r="D487" s="1019"/>
      <c r="E487" s="1019"/>
      <c r="F487" s="1019" t="s">
        <v>2303</v>
      </c>
      <c r="G487" s="1019"/>
      <c r="H487" s="1019"/>
      <c r="I487" s="1018">
        <v>8830</v>
      </c>
      <c r="J487" s="1018"/>
      <c r="K487" s="1018">
        <v>0</v>
      </c>
      <c r="L487" s="1018"/>
      <c r="M487" s="1018">
        <v>0</v>
      </c>
      <c r="N487" s="1018"/>
      <c r="O487" s="1018">
        <v>0</v>
      </c>
      <c r="P487" s="1018"/>
      <c r="Q487" s="1018">
        <v>8830</v>
      </c>
      <c r="R487" s="1018"/>
      <c r="S487" s="1018"/>
      <c r="T487" s="1018">
        <v>0</v>
      </c>
      <c r="U487" s="1018"/>
      <c r="V487" s="1018"/>
      <c r="W487" s="1018"/>
    </row>
    <row r="488" spans="1:23" ht="9.1999999999999993" customHeight="1">
      <c r="A488" s="989" t="s">
        <v>1352</v>
      </c>
      <c r="C488" s="1019" t="s">
        <v>1610</v>
      </c>
      <c r="D488" s="1019"/>
      <c r="E488" s="1019"/>
      <c r="F488" s="1019" t="s">
        <v>2304</v>
      </c>
      <c r="G488" s="1019"/>
      <c r="H488" s="1019"/>
      <c r="I488" s="1018">
        <v>197443</v>
      </c>
      <c r="J488" s="1018"/>
      <c r="K488" s="1018">
        <v>0</v>
      </c>
      <c r="L488" s="1018"/>
      <c r="M488" s="1018">
        <v>0</v>
      </c>
      <c r="N488" s="1018"/>
      <c r="O488" s="1018">
        <v>0</v>
      </c>
      <c r="P488" s="1018"/>
      <c r="Q488" s="1018">
        <v>197443</v>
      </c>
      <c r="R488" s="1018"/>
      <c r="S488" s="1018"/>
      <c r="T488" s="1018">
        <v>0</v>
      </c>
      <c r="U488" s="1018"/>
      <c r="V488" s="1018"/>
      <c r="W488" s="1018"/>
    </row>
    <row r="489" spans="1:23" ht="9.1999999999999993" customHeight="1">
      <c r="A489" s="989" t="s">
        <v>1352</v>
      </c>
      <c r="C489" s="1019" t="s">
        <v>1611</v>
      </c>
      <c r="D489" s="1019"/>
      <c r="E489" s="1019"/>
      <c r="F489" s="1019" t="s">
        <v>2305</v>
      </c>
      <c r="G489" s="1019"/>
      <c r="H489" s="1019"/>
      <c r="I489" s="1018">
        <v>1750000</v>
      </c>
      <c r="J489" s="1018"/>
      <c r="K489" s="1018">
        <v>0</v>
      </c>
      <c r="L489" s="1018"/>
      <c r="M489" s="1018">
        <v>0</v>
      </c>
      <c r="N489" s="1018"/>
      <c r="O489" s="1018">
        <v>0</v>
      </c>
      <c r="P489" s="1018"/>
      <c r="Q489" s="1018">
        <v>1750000</v>
      </c>
      <c r="R489" s="1018"/>
      <c r="S489" s="1018"/>
      <c r="T489" s="1018">
        <v>0</v>
      </c>
      <c r="U489" s="1018"/>
      <c r="V489" s="1018"/>
      <c r="W489" s="1018"/>
    </row>
    <row r="490" spans="1:23" ht="9.1999999999999993" customHeight="1">
      <c r="A490" s="989" t="s">
        <v>1352</v>
      </c>
      <c r="C490" s="1019" t="s">
        <v>2306</v>
      </c>
      <c r="D490" s="1019"/>
      <c r="E490" s="1019"/>
      <c r="F490" s="1019" t="s">
        <v>1029</v>
      </c>
      <c r="G490" s="1019"/>
      <c r="H490" s="1019"/>
      <c r="I490" s="1018">
        <v>630058.75</v>
      </c>
      <c r="J490" s="1018"/>
      <c r="K490" s="1018">
        <v>0</v>
      </c>
      <c r="L490" s="1018"/>
      <c r="M490" s="1018">
        <v>0</v>
      </c>
      <c r="N490" s="1018"/>
      <c r="O490" s="1018">
        <v>0</v>
      </c>
      <c r="P490" s="1018"/>
      <c r="Q490" s="1018">
        <v>630058.75</v>
      </c>
      <c r="R490" s="1018"/>
      <c r="S490" s="1018"/>
      <c r="T490" s="1018">
        <v>0</v>
      </c>
      <c r="U490" s="1018"/>
      <c r="V490" s="1018"/>
      <c r="W490" s="1018"/>
    </row>
    <row r="491" spans="1:23" ht="8.85" customHeight="1">
      <c r="F491" s="1019"/>
      <c r="G491" s="1019"/>
      <c r="H491" s="1019"/>
    </row>
    <row r="492" spans="1:23" ht="8.25" customHeight="1">
      <c r="A492" s="989" t="s">
        <v>1352</v>
      </c>
      <c r="C492" s="1019" t="s">
        <v>1612</v>
      </c>
      <c r="D492" s="1019"/>
      <c r="E492" s="1019"/>
      <c r="F492" s="1019" t="s">
        <v>194</v>
      </c>
      <c r="G492" s="1019"/>
      <c r="H492" s="1019"/>
      <c r="I492" s="1018">
        <v>630058.75</v>
      </c>
      <c r="J492" s="1018"/>
      <c r="K492" s="1018">
        <v>0</v>
      </c>
      <c r="L492" s="1018"/>
      <c r="M492" s="1018">
        <v>0</v>
      </c>
      <c r="N492" s="1018"/>
      <c r="O492" s="1018">
        <v>0</v>
      </c>
      <c r="P492" s="1018"/>
      <c r="Q492" s="1018">
        <v>630058.75</v>
      </c>
      <c r="R492" s="1018"/>
      <c r="S492" s="1018"/>
      <c r="T492" s="1018">
        <v>0</v>
      </c>
      <c r="U492" s="1018"/>
      <c r="V492" s="1018"/>
      <c r="W492" s="1018"/>
    </row>
    <row r="493" spans="1:23" ht="9.1999999999999993" customHeight="1">
      <c r="A493" s="989" t="s">
        <v>1352</v>
      </c>
      <c r="C493" s="1019" t="s">
        <v>1342</v>
      </c>
      <c r="D493" s="1019"/>
      <c r="E493" s="1019"/>
      <c r="F493" s="1019" t="s">
        <v>2307</v>
      </c>
      <c r="G493" s="1019"/>
      <c r="H493" s="1019"/>
      <c r="I493" s="1018">
        <v>630058.75</v>
      </c>
      <c r="J493" s="1018"/>
      <c r="K493" s="1018">
        <v>0</v>
      </c>
      <c r="L493" s="1018"/>
      <c r="M493" s="1018">
        <v>0</v>
      </c>
      <c r="N493" s="1018"/>
      <c r="O493" s="1018">
        <v>0</v>
      </c>
      <c r="P493" s="1018"/>
      <c r="Q493" s="1018">
        <v>630058.75</v>
      </c>
      <c r="R493" s="1018"/>
      <c r="S493" s="1018"/>
      <c r="T493" s="1018">
        <v>0</v>
      </c>
      <c r="U493" s="1018"/>
      <c r="V493" s="1018"/>
      <c r="W493" s="1018"/>
    </row>
    <row r="494" spans="1:23" ht="9.1999999999999993" customHeight="1">
      <c r="A494" s="989" t="s">
        <v>1352</v>
      </c>
      <c r="C494" s="1019" t="s">
        <v>2308</v>
      </c>
      <c r="D494" s="1019"/>
      <c r="E494" s="1019"/>
      <c r="F494" s="1019" t="s">
        <v>1030</v>
      </c>
      <c r="G494" s="1019"/>
      <c r="H494" s="1019"/>
      <c r="I494" s="1018">
        <v>864350090.26999998</v>
      </c>
      <c r="J494" s="1018"/>
      <c r="K494" s="1018">
        <v>0</v>
      </c>
      <c r="L494" s="1018"/>
      <c r="M494" s="1018">
        <v>1151776.8400000001</v>
      </c>
      <c r="N494" s="1018"/>
      <c r="O494" s="1018">
        <v>0</v>
      </c>
      <c r="P494" s="1018"/>
      <c r="Q494" s="1018">
        <v>865501867.11000001</v>
      </c>
      <c r="R494" s="1018"/>
      <c r="S494" s="1018"/>
      <c r="T494" s="1018">
        <v>0</v>
      </c>
      <c r="U494" s="1018"/>
      <c r="V494" s="1018"/>
      <c r="W494" s="1018"/>
    </row>
    <row r="495" spans="1:23" ht="8.85" customHeight="1">
      <c r="F495" s="1019"/>
      <c r="G495" s="1019"/>
      <c r="H495" s="1019"/>
    </row>
    <row r="496" spans="1:23" ht="8.25" customHeight="1">
      <c r="A496" s="989" t="s">
        <v>1352</v>
      </c>
      <c r="C496" s="1019" t="s">
        <v>1613</v>
      </c>
      <c r="D496" s="1019"/>
      <c r="E496" s="1019"/>
      <c r="F496" s="1019" t="s">
        <v>195</v>
      </c>
      <c r="G496" s="1019"/>
      <c r="H496" s="1019"/>
      <c r="I496" s="1018">
        <v>738752531.24000001</v>
      </c>
      <c r="J496" s="1018"/>
      <c r="K496" s="1018">
        <v>0</v>
      </c>
      <c r="L496" s="1018"/>
      <c r="M496" s="1018">
        <v>0</v>
      </c>
      <c r="N496" s="1018"/>
      <c r="O496" s="1018">
        <v>0</v>
      </c>
      <c r="P496" s="1018"/>
      <c r="Q496" s="1018">
        <v>738752531.24000001</v>
      </c>
      <c r="R496" s="1018"/>
      <c r="S496" s="1018"/>
      <c r="T496" s="1018">
        <v>0</v>
      </c>
      <c r="U496" s="1018"/>
      <c r="V496" s="1018"/>
      <c r="W496" s="1018"/>
    </row>
    <row r="497" spans="1:23" ht="17.649999999999999" customHeight="1">
      <c r="T497" s="1016" t="s">
        <v>2326</v>
      </c>
      <c r="U497" s="1016"/>
      <c r="V497" s="1016"/>
      <c r="W497" s="1016"/>
    </row>
    <row r="498" spans="1:23" ht="16.149999999999999" customHeight="1">
      <c r="A498" s="1028"/>
      <c r="B498" s="1028"/>
      <c r="C498" s="1028"/>
      <c r="D498" s="1028"/>
      <c r="E498" s="1028"/>
      <c r="F498" s="1029" t="s">
        <v>3194</v>
      </c>
      <c r="G498" s="1029"/>
      <c r="H498" s="1029"/>
      <c r="I498" s="1029"/>
      <c r="J498" s="1029"/>
      <c r="K498" s="1029"/>
      <c r="L498" s="1029"/>
      <c r="M498" s="1029"/>
      <c r="N498" s="1029"/>
      <c r="O498" s="1029"/>
      <c r="P498" s="1029"/>
      <c r="Q498" s="1029"/>
      <c r="R498" s="1029"/>
      <c r="S498" s="1029"/>
      <c r="T498" s="1029"/>
      <c r="U498" s="1029"/>
    </row>
    <row r="499" spans="1:23" ht="12.95" customHeight="1">
      <c r="A499" s="1028"/>
      <c r="B499" s="1028"/>
      <c r="C499" s="1028"/>
      <c r="D499" s="1028"/>
      <c r="E499" s="1028"/>
      <c r="F499" s="1030" t="s">
        <v>79</v>
      </c>
      <c r="G499" s="1030"/>
      <c r="H499" s="1030"/>
      <c r="I499" s="1030"/>
      <c r="J499" s="1030"/>
      <c r="K499" s="1030"/>
      <c r="L499" s="1030"/>
      <c r="M499" s="1030"/>
      <c r="N499" s="1030"/>
      <c r="O499" s="1030"/>
      <c r="P499" s="1030"/>
      <c r="Q499" s="1030"/>
      <c r="R499" s="1030"/>
      <c r="S499" s="1030"/>
    </row>
    <row r="500" spans="1:23" ht="12.95" customHeight="1">
      <c r="B500" s="1024" t="s">
        <v>1996</v>
      </c>
      <c r="C500" s="1024"/>
      <c r="D500" s="1024"/>
      <c r="E500" s="1024"/>
      <c r="F500" s="1024"/>
      <c r="G500" s="1025" t="s">
        <v>3553</v>
      </c>
      <c r="H500" s="1025"/>
      <c r="I500" s="1025"/>
      <c r="J500" s="1025"/>
      <c r="K500" s="1025"/>
      <c r="L500" s="1025"/>
      <c r="M500" s="1025"/>
      <c r="N500" s="1025"/>
      <c r="O500" s="1025"/>
      <c r="P500" s="1021" t="s">
        <v>1994</v>
      </c>
      <c r="Q500" s="1021"/>
      <c r="R500" s="1021"/>
      <c r="S500" s="1021"/>
      <c r="T500" s="1026" t="s">
        <v>3554</v>
      </c>
      <c r="U500" s="1026"/>
      <c r="V500" s="1026"/>
      <c r="W500" s="1026"/>
    </row>
    <row r="501" spans="1:23" ht="12.95" customHeight="1">
      <c r="B501" s="1024" t="s">
        <v>2076</v>
      </c>
      <c r="C501" s="1024"/>
      <c r="D501" s="1024"/>
      <c r="E501" s="1024"/>
      <c r="F501" s="1024"/>
      <c r="G501" s="1027" t="s">
        <v>2077</v>
      </c>
      <c r="H501" s="1027"/>
      <c r="I501" s="1027"/>
      <c r="J501" s="1027"/>
      <c r="K501" s="1027"/>
      <c r="L501" s="1027"/>
      <c r="M501" s="1027"/>
      <c r="N501" s="1027"/>
      <c r="O501" s="1027"/>
      <c r="P501" s="1027"/>
      <c r="Q501" s="1027"/>
      <c r="R501" s="1027"/>
    </row>
    <row r="502" spans="1:23" ht="17.45" customHeight="1">
      <c r="D502" s="1020" t="s">
        <v>1997</v>
      </c>
      <c r="E502" s="1020"/>
      <c r="F502" s="1020"/>
      <c r="G502" s="1020"/>
      <c r="H502" s="1020"/>
      <c r="I502" s="1020"/>
      <c r="J502" s="1020"/>
      <c r="K502" s="1020"/>
      <c r="L502" s="1020"/>
      <c r="M502" s="1020"/>
      <c r="N502" s="1020"/>
      <c r="O502" s="1020"/>
      <c r="P502" s="1020"/>
      <c r="Q502" s="1020"/>
      <c r="R502" s="1020"/>
      <c r="S502" s="986" t="s">
        <v>1997</v>
      </c>
      <c r="T502" s="1021" t="s">
        <v>3555</v>
      </c>
      <c r="U502" s="1021"/>
      <c r="V502" s="1021"/>
    </row>
    <row r="503" spans="1:23" ht="8.25" customHeight="1">
      <c r="A503" s="987" t="s">
        <v>1347</v>
      </c>
      <c r="C503" s="1022" t="s">
        <v>1348</v>
      </c>
      <c r="D503" s="1022"/>
      <c r="F503" s="1022" t="s">
        <v>1349</v>
      </c>
      <c r="G503" s="1022"/>
      <c r="H503" s="1022"/>
      <c r="I503" s="1022"/>
      <c r="J503" s="988" t="s">
        <v>1350</v>
      </c>
      <c r="K503" s="988" t="s">
        <v>1351</v>
      </c>
      <c r="N503" s="988" t="s">
        <v>1350</v>
      </c>
      <c r="O503" s="1023" t="s">
        <v>1351</v>
      </c>
      <c r="P503" s="1023"/>
      <c r="R503" s="1023" t="s">
        <v>1350</v>
      </c>
      <c r="S503" s="1023"/>
      <c r="T503" s="1023" t="s">
        <v>1351</v>
      </c>
      <c r="U503" s="1023"/>
      <c r="V503" s="1023"/>
    </row>
    <row r="504" spans="1:23" ht="9.6" customHeight="1">
      <c r="A504" s="989" t="s">
        <v>1352</v>
      </c>
      <c r="C504" s="1019" t="s">
        <v>3390</v>
      </c>
      <c r="D504" s="1019"/>
      <c r="E504" s="1019"/>
      <c r="F504" s="1019" t="s">
        <v>2309</v>
      </c>
      <c r="G504" s="1019"/>
      <c r="H504" s="1019"/>
      <c r="I504" s="1018">
        <v>316860738.5</v>
      </c>
      <c r="J504" s="1018"/>
      <c r="K504" s="1018">
        <v>0</v>
      </c>
      <c r="L504" s="1018"/>
      <c r="M504" s="1018">
        <v>0</v>
      </c>
      <c r="N504" s="1018"/>
      <c r="O504" s="1018">
        <v>0</v>
      </c>
      <c r="P504" s="1018"/>
      <c r="Q504" s="1018">
        <v>316860738.5</v>
      </c>
      <c r="R504" s="1018"/>
      <c r="S504" s="1018"/>
      <c r="T504" s="1018">
        <v>0</v>
      </c>
      <c r="U504" s="1018"/>
      <c r="V504" s="1018"/>
      <c r="W504" s="1018"/>
    </row>
    <row r="505" spans="1:23" ht="9.1999999999999993" customHeight="1">
      <c r="A505" s="989" t="s">
        <v>1352</v>
      </c>
      <c r="C505" s="1019" t="s">
        <v>3391</v>
      </c>
      <c r="D505" s="1019"/>
      <c r="E505" s="1019"/>
      <c r="F505" s="1019" t="s">
        <v>2310</v>
      </c>
      <c r="G505" s="1019"/>
      <c r="H505" s="1019"/>
      <c r="I505" s="1018">
        <v>106849629.95</v>
      </c>
      <c r="J505" s="1018"/>
      <c r="K505" s="1018">
        <v>0</v>
      </c>
      <c r="L505" s="1018"/>
      <c r="M505" s="1018">
        <v>0</v>
      </c>
      <c r="N505" s="1018"/>
      <c r="O505" s="1018">
        <v>0</v>
      </c>
      <c r="P505" s="1018"/>
      <c r="Q505" s="1018">
        <v>106849629.95</v>
      </c>
      <c r="R505" s="1018"/>
      <c r="S505" s="1018"/>
      <c r="T505" s="1018">
        <v>0</v>
      </c>
      <c r="U505" s="1018"/>
      <c r="V505" s="1018"/>
      <c r="W505" s="1018"/>
    </row>
    <row r="506" spans="1:23" ht="9.1999999999999993" customHeight="1">
      <c r="A506" s="989" t="s">
        <v>1352</v>
      </c>
      <c r="C506" s="1019" t="s">
        <v>3392</v>
      </c>
      <c r="D506" s="1019"/>
      <c r="E506" s="1019"/>
      <c r="F506" s="1019" t="s">
        <v>2311</v>
      </c>
      <c r="G506" s="1019"/>
      <c r="H506" s="1019"/>
      <c r="I506" s="1018">
        <v>94486101.340000004</v>
      </c>
      <c r="J506" s="1018"/>
      <c r="K506" s="1018">
        <v>0</v>
      </c>
      <c r="L506" s="1018"/>
      <c r="M506" s="1018">
        <v>0</v>
      </c>
      <c r="N506" s="1018"/>
      <c r="O506" s="1018">
        <v>0</v>
      </c>
      <c r="P506" s="1018"/>
      <c r="Q506" s="1018">
        <v>94486101.340000004</v>
      </c>
      <c r="R506" s="1018"/>
      <c r="S506" s="1018"/>
      <c r="T506" s="1018">
        <v>0</v>
      </c>
      <c r="U506" s="1018"/>
      <c r="V506" s="1018"/>
      <c r="W506" s="1018"/>
    </row>
    <row r="507" spans="1:23" ht="9.1999999999999993" customHeight="1">
      <c r="A507" s="989" t="s">
        <v>1352</v>
      </c>
      <c r="C507" s="1019" t="s">
        <v>3393</v>
      </c>
      <c r="D507" s="1019"/>
      <c r="E507" s="1019"/>
      <c r="F507" s="1019" t="s">
        <v>2312</v>
      </c>
      <c r="G507" s="1019"/>
      <c r="H507" s="1019"/>
      <c r="I507" s="1018">
        <v>19366689.239999998</v>
      </c>
      <c r="J507" s="1018"/>
      <c r="K507" s="1018">
        <v>0</v>
      </c>
      <c r="L507" s="1018"/>
      <c r="M507" s="1018">
        <v>0</v>
      </c>
      <c r="N507" s="1018"/>
      <c r="O507" s="1018">
        <v>0</v>
      </c>
      <c r="P507" s="1018"/>
      <c r="Q507" s="1018">
        <v>19366689.239999998</v>
      </c>
      <c r="R507" s="1018"/>
      <c r="S507" s="1018"/>
      <c r="T507" s="1018">
        <v>0</v>
      </c>
      <c r="U507" s="1018"/>
      <c r="V507" s="1018"/>
      <c r="W507" s="1018"/>
    </row>
    <row r="508" spans="1:23" ht="9.1999999999999993" customHeight="1">
      <c r="A508" s="989" t="s">
        <v>1352</v>
      </c>
      <c r="C508" s="1019" t="s">
        <v>3394</v>
      </c>
      <c r="D508" s="1019"/>
      <c r="E508" s="1019"/>
      <c r="F508" s="1019" t="s">
        <v>2313</v>
      </c>
      <c r="G508" s="1019"/>
      <c r="H508" s="1019"/>
      <c r="I508" s="1018">
        <v>32470535.780000001</v>
      </c>
      <c r="J508" s="1018"/>
      <c r="K508" s="1018">
        <v>0</v>
      </c>
      <c r="L508" s="1018"/>
      <c r="M508" s="1018">
        <v>0</v>
      </c>
      <c r="N508" s="1018"/>
      <c r="O508" s="1018">
        <v>0</v>
      </c>
      <c r="P508" s="1018"/>
      <c r="Q508" s="1018">
        <v>32470535.780000001</v>
      </c>
      <c r="R508" s="1018"/>
      <c r="S508" s="1018"/>
      <c r="T508" s="1018">
        <v>0</v>
      </c>
      <c r="U508" s="1018"/>
      <c r="V508" s="1018"/>
      <c r="W508" s="1018"/>
    </row>
    <row r="509" spans="1:23" ht="9.1999999999999993" customHeight="1">
      <c r="A509" s="989" t="s">
        <v>1352</v>
      </c>
      <c r="C509" s="1019" t="s">
        <v>3395</v>
      </c>
      <c r="D509" s="1019"/>
      <c r="E509" s="1019"/>
      <c r="F509" s="1019" t="s">
        <v>3396</v>
      </c>
      <c r="G509" s="1019"/>
      <c r="H509" s="1019"/>
      <c r="I509" s="1018">
        <v>29497077.57</v>
      </c>
      <c r="J509" s="1018"/>
      <c r="K509" s="1018">
        <v>0</v>
      </c>
      <c r="L509" s="1018"/>
      <c r="M509" s="1018">
        <v>0</v>
      </c>
      <c r="N509" s="1018"/>
      <c r="O509" s="1018">
        <v>0</v>
      </c>
      <c r="P509" s="1018"/>
      <c r="Q509" s="1018">
        <v>29497077.57</v>
      </c>
      <c r="R509" s="1018"/>
      <c r="S509" s="1018"/>
      <c r="T509" s="1018">
        <v>0</v>
      </c>
      <c r="U509" s="1018"/>
      <c r="V509" s="1018"/>
      <c r="W509" s="1018"/>
    </row>
    <row r="510" spans="1:23" ht="9.1999999999999993" customHeight="1">
      <c r="A510" s="989" t="s">
        <v>1352</v>
      </c>
      <c r="C510" s="1019" t="s">
        <v>3397</v>
      </c>
      <c r="D510" s="1019"/>
      <c r="E510" s="1019"/>
      <c r="F510" s="1019" t="s">
        <v>2314</v>
      </c>
      <c r="G510" s="1019"/>
      <c r="H510" s="1019"/>
      <c r="I510" s="1018">
        <v>24647094.699999999</v>
      </c>
      <c r="J510" s="1018"/>
      <c r="K510" s="1018">
        <v>0</v>
      </c>
      <c r="L510" s="1018"/>
      <c r="M510" s="1018">
        <v>0</v>
      </c>
      <c r="N510" s="1018"/>
      <c r="O510" s="1018">
        <v>0</v>
      </c>
      <c r="P510" s="1018"/>
      <c r="Q510" s="1018">
        <v>24647094.699999999</v>
      </c>
      <c r="R510" s="1018"/>
      <c r="S510" s="1018"/>
      <c r="T510" s="1018">
        <v>0</v>
      </c>
      <c r="U510" s="1018"/>
      <c r="V510" s="1018"/>
      <c r="W510" s="1018"/>
    </row>
    <row r="511" spans="1:23" ht="9.1999999999999993" customHeight="1">
      <c r="A511" s="989" t="s">
        <v>1352</v>
      </c>
      <c r="C511" s="1019" t="s">
        <v>3398</v>
      </c>
      <c r="D511" s="1019"/>
      <c r="E511" s="1019"/>
      <c r="F511" s="1019" t="s">
        <v>2315</v>
      </c>
      <c r="G511" s="1019"/>
      <c r="H511" s="1019"/>
      <c r="I511" s="1018">
        <v>9537506.0199999996</v>
      </c>
      <c r="J511" s="1018"/>
      <c r="K511" s="1018">
        <v>0</v>
      </c>
      <c r="L511" s="1018"/>
      <c r="M511" s="1018">
        <v>0</v>
      </c>
      <c r="N511" s="1018"/>
      <c r="O511" s="1018">
        <v>0</v>
      </c>
      <c r="P511" s="1018"/>
      <c r="Q511" s="1018">
        <v>9537506.0199999996</v>
      </c>
      <c r="R511" s="1018"/>
      <c r="S511" s="1018"/>
      <c r="T511" s="1018">
        <v>0</v>
      </c>
      <c r="U511" s="1018"/>
      <c r="V511" s="1018"/>
      <c r="W511" s="1018"/>
    </row>
    <row r="512" spans="1:23" ht="9.1999999999999993" customHeight="1">
      <c r="A512" s="989" t="s">
        <v>1352</v>
      </c>
      <c r="C512" s="1019" t="s">
        <v>3399</v>
      </c>
      <c r="D512" s="1019"/>
      <c r="E512" s="1019"/>
      <c r="F512" s="1019" t="s">
        <v>2316</v>
      </c>
      <c r="G512" s="1019"/>
      <c r="H512" s="1019"/>
      <c r="I512" s="1018">
        <v>42541941.060000002</v>
      </c>
      <c r="J512" s="1018"/>
      <c r="K512" s="1018">
        <v>0</v>
      </c>
      <c r="L512" s="1018"/>
      <c r="M512" s="1018">
        <v>0</v>
      </c>
      <c r="N512" s="1018"/>
      <c r="O512" s="1018">
        <v>0</v>
      </c>
      <c r="P512" s="1018"/>
      <c r="Q512" s="1018">
        <v>42541941.060000002</v>
      </c>
      <c r="R512" s="1018"/>
      <c r="S512" s="1018"/>
      <c r="T512" s="1018">
        <v>0</v>
      </c>
      <c r="U512" s="1018"/>
      <c r="V512" s="1018"/>
      <c r="W512" s="1018"/>
    </row>
    <row r="513" spans="1:23" ht="9.1999999999999993" customHeight="1">
      <c r="A513" s="989" t="s">
        <v>1352</v>
      </c>
      <c r="C513" s="1019" t="s">
        <v>3400</v>
      </c>
      <c r="D513" s="1019"/>
      <c r="E513" s="1019"/>
      <c r="F513" s="1019" t="s">
        <v>2317</v>
      </c>
      <c r="G513" s="1019"/>
      <c r="H513" s="1019"/>
      <c r="I513" s="1018">
        <v>52573470.68</v>
      </c>
      <c r="J513" s="1018"/>
      <c r="K513" s="1018">
        <v>0</v>
      </c>
      <c r="L513" s="1018"/>
      <c r="M513" s="1018">
        <v>0</v>
      </c>
      <c r="N513" s="1018"/>
      <c r="O513" s="1018">
        <v>0</v>
      </c>
      <c r="P513" s="1018"/>
      <c r="Q513" s="1018">
        <v>52573470.68</v>
      </c>
      <c r="R513" s="1018"/>
      <c r="S513" s="1018"/>
      <c r="T513" s="1018">
        <v>0</v>
      </c>
      <c r="U513" s="1018"/>
      <c r="V513" s="1018"/>
      <c r="W513" s="1018"/>
    </row>
    <row r="514" spans="1:23" ht="9.1999999999999993" customHeight="1">
      <c r="A514" s="989" t="s">
        <v>1352</v>
      </c>
      <c r="C514" s="1019" t="s">
        <v>3401</v>
      </c>
      <c r="D514" s="1019"/>
      <c r="E514" s="1019"/>
      <c r="F514" s="1019" t="s">
        <v>2318</v>
      </c>
      <c r="G514" s="1019"/>
      <c r="H514" s="1019"/>
      <c r="I514" s="1018">
        <v>6520761.4800000004</v>
      </c>
      <c r="J514" s="1018"/>
      <c r="K514" s="1018">
        <v>0</v>
      </c>
      <c r="L514" s="1018"/>
      <c r="M514" s="1018">
        <v>0</v>
      </c>
      <c r="N514" s="1018"/>
      <c r="O514" s="1018">
        <v>0</v>
      </c>
      <c r="P514" s="1018"/>
      <c r="Q514" s="1018">
        <v>6520761.4800000004</v>
      </c>
      <c r="R514" s="1018"/>
      <c r="S514" s="1018"/>
      <c r="T514" s="1018">
        <v>0</v>
      </c>
      <c r="U514" s="1018"/>
      <c r="V514" s="1018"/>
      <c r="W514" s="1018"/>
    </row>
    <row r="515" spans="1:23" ht="9.1999999999999993" customHeight="1">
      <c r="A515" s="989" t="s">
        <v>1352</v>
      </c>
      <c r="C515" s="1019" t="s">
        <v>3402</v>
      </c>
      <c r="D515" s="1019"/>
      <c r="E515" s="1019"/>
      <c r="F515" s="1019" t="s">
        <v>2319</v>
      </c>
      <c r="G515" s="1019"/>
      <c r="H515" s="1019"/>
      <c r="I515" s="1018">
        <v>3400984.92</v>
      </c>
      <c r="J515" s="1018"/>
      <c r="K515" s="1018">
        <v>0</v>
      </c>
      <c r="L515" s="1018"/>
      <c r="M515" s="1018">
        <v>0</v>
      </c>
      <c r="N515" s="1018"/>
      <c r="O515" s="1018">
        <v>0</v>
      </c>
      <c r="P515" s="1018"/>
      <c r="Q515" s="1018">
        <v>3400984.92</v>
      </c>
      <c r="R515" s="1018"/>
      <c r="S515" s="1018"/>
      <c r="T515" s="1018">
        <v>0</v>
      </c>
      <c r="U515" s="1018"/>
      <c r="V515" s="1018"/>
      <c r="W515" s="1018"/>
    </row>
    <row r="516" spans="1:23" ht="9.1999999999999993" customHeight="1">
      <c r="A516" s="989" t="s">
        <v>1352</v>
      </c>
      <c r="C516" s="1019" t="s">
        <v>1614</v>
      </c>
      <c r="D516" s="1019"/>
      <c r="E516" s="1019"/>
      <c r="F516" s="1019" t="s">
        <v>196</v>
      </c>
      <c r="G516" s="1019"/>
      <c r="H516" s="1019"/>
      <c r="I516" s="1018">
        <v>95294994.420000002</v>
      </c>
      <c r="J516" s="1018"/>
      <c r="K516" s="1018">
        <v>0</v>
      </c>
      <c r="L516" s="1018"/>
      <c r="M516" s="1018">
        <v>0</v>
      </c>
      <c r="N516" s="1018"/>
      <c r="O516" s="1018">
        <v>0</v>
      </c>
      <c r="P516" s="1018"/>
      <c r="Q516" s="1018">
        <v>95294994.420000002</v>
      </c>
      <c r="R516" s="1018"/>
      <c r="S516" s="1018"/>
      <c r="T516" s="1018">
        <v>0</v>
      </c>
      <c r="U516" s="1018"/>
      <c r="V516" s="1018"/>
      <c r="W516" s="1018"/>
    </row>
    <row r="517" spans="1:23" ht="9.1999999999999993" customHeight="1">
      <c r="A517" s="989" t="s">
        <v>1352</v>
      </c>
      <c r="C517" s="1019" t="s">
        <v>2320</v>
      </c>
      <c r="D517" s="1019"/>
      <c r="E517" s="1019"/>
      <c r="F517" s="1019" t="s">
        <v>2321</v>
      </c>
      <c r="G517" s="1019"/>
      <c r="H517" s="1019"/>
      <c r="I517" s="1018">
        <v>95294994.420000002</v>
      </c>
      <c r="J517" s="1018"/>
      <c r="K517" s="1018">
        <v>0</v>
      </c>
      <c r="L517" s="1018"/>
      <c r="M517" s="1018">
        <v>0</v>
      </c>
      <c r="N517" s="1018"/>
      <c r="O517" s="1018">
        <v>0</v>
      </c>
      <c r="P517" s="1018"/>
      <c r="Q517" s="1018">
        <v>95294994.420000002</v>
      </c>
      <c r="R517" s="1018"/>
      <c r="S517" s="1018"/>
      <c r="T517" s="1018">
        <v>0</v>
      </c>
      <c r="U517" s="1018"/>
      <c r="V517" s="1018"/>
      <c r="W517" s="1018"/>
    </row>
    <row r="518" spans="1:23" ht="9.1999999999999993" customHeight="1">
      <c r="A518" s="989" t="s">
        <v>1352</v>
      </c>
      <c r="C518" s="1019" t="s">
        <v>1615</v>
      </c>
      <c r="D518" s="1019"/>
      <c r="E518" s="1019"/>
      <c r="F518" s="1019" t="s">
        <v>196</v>
      </c>
      <c r="G518" s="1019"/>
      <c r="H518" s="1019"/>
      <c r="I518" s="1018">
        <v>95294994.420000002</v>
      </c>
      <c r="J518" s="1018"/>
      <c r="K518" s="1018">
        <v>0</v>
      </c>
      <c r="L518" s="1018"/>
      <c r="M518" s="1018">
        <v>0</v>
      </c>
      <c r="N518" s="1018"/>
      <c r="O518" s="1018">
        <v>0</v>
      </c>
      <c r="P518" s="1018"/>
      <c r="Q518" s="1018">
        <v>95294994.420000002</v>
      </c>
      <c r="R518" s="1018"/>
      <c r="S518" s="1018"/>
      <c r="T518" s="1018">
        <v>0</v>
      </c>
      <c r="U518" s="1018"/>
      <c r="V518" s="1018"/>
      <c r="W518" s="1018"/>
    </row>
    <row r="519" spans="1:23" ht="9.1999999999999993" customHeight="1">
      <c r="A519" s="989" t="s">
        <v>1352</v>
      </c>
      <c r="C519" s="1019" t="s">
        <v>3069</v>
      </c>
      <c r="D519" s="1019"/>
      <c r="E519" s="1019"/>
      <c r="F519" s="1019" t="s">
        <v>3070</v>
      </c>
      <c r="G519" s="1019"/>
      <c r="H519" s="1019"/>
      <c r="I519" s="1018">
        <v>30302564.609999999</v>
      </c>
      <c r="J519" s="1018"/>
      <c r="K519" s="1018">
        <v>0</v>
      </c>
      <c r="L519" s="1018"/>
      <c r="M519" s="1018">
        <v>1151776.8400000001</v>
      </c>
      <c r="N519" s="1018"/>
      <c r="O519" s="1018">
        <v>0</v>
      </c>
      <c r="P519" s="1018"/>
      <c r="Q519" s="1018">
        <v>31454341.449999999</v>
      </c>
      <c r="R519" s="1018"/>
      <c r="S519" s="1018"/>
      <c r="T519" s="1018">
        <v>0</v>
      </c>
      <c r="U519" s="1018"/>
      <c r="V519" s="1018"/>
      <c r="W519" s="1018"/>
    </row>
    <row r="520" spans="1:23" ht="9.1999999999999993" customHeight="1">
      <c r="A520" s="989" t="s">
        <v>1352</v>
      </c>
      <c r="C520" s="1019" t="s">
        <v>3071</v>
      </c>
      <c r="D520" s="1019"/>
      <c r="E520" s="1019"/>
      <c r="F520" s="1019" t="s">
        <v>3072</v>
      </c>
      <c r="G520" s="1019"/>
      <c r="H520" s="1019"/>
      <c r="I520" s="1018">
        <v>30302564.609999999</v>
      </c>
      <c r="J520" s="1018"/>
      <c r="K520" s="1018">
        <v>0</v>
      </c>
      <c r="L520" s="1018"/>
      <c r="M520" s="1018">
        <v>1151776.8400000001</v>
      </c>
      <c r="N520" s="1018"/>
      <c r="O520" s="1018">
        <v>0</v>
      </c>
      <c r="P520" s="1018"/>
      <c r="Q520" s="1018">
        <v>31454341.449999999</v>
      </c>
      <c r="R520" s="1018"/>
      <c r="S520" s="1018"/>
      <c r="T520" s="1018">
        <v>0</v>
      </c>
      <c r="U520" s="1018"/>
      <c r="V520" s="1018"/>
      <c r="W520" s="1018"/>
    </row>
    <row r="521" spans="1:23" ht="9.1999999999999993" customHeight="1">
      <c r="A521" s="989" t="s">
        <v>1352</v>
      </c>
      <c r="C521" s="1019" t="s">
        <v>3504</v>
      </c>
      <c r="D521" s="1019"/>
      <c r="E521" s="1019"/>
      <c r="F521" s="1019" t="s">
        <v>3505</v>
      </c>
      <c r="G521" s="1019"/>
      <c r="H521" s="1019"/>
      <c r="I521" s="1018">
        <v>30302564.609999999</v>
      </c>
      <c r="J521" s="1018"/>
      <c r="K521" s="1018">
        <v>0</v>
      </c>
      <c r="L521" s="1018"/>
      <c r="M521" s="1018">
        <v>1151776.8400000001</v>
      </c>
      <c r="N521" s="1018"/>
      <c r="O521" s="1018">
        <v>0</v>
      </c>
      <c r="P521" s="1018"/>
      <c r="Q521" s="1018">
        <v>31454341.449999999</v>
      </c>
      <c r="R521" s="1018"/>
      <c r="S521" s="1018"/>
      <c r="T521" s="1018">
        <v>0</v>
      </c>
      <c r="U521" s="1018"/>
      <c r="V521" s="1018"/>
      <c r="W521" s="1018"/>
    </row>
    <row r="522" spans="1:23" ht="9.1999999999999993" customHeight="1">
      <c r="A522" s="989" t="s">
        <v>1352</v>
      </c>
      <c r="C522" s="1019" t="s">
        <v>2322</v>
      </c>
      <c r="D522" s="1019"/>
      <c r="E522" s="1019"/>
      <c r="F522" s="1019" t="s">
        <v>1031</v>
      </c>
      <c r="G522" s="1019"/>
      <c r="H522" s="1019"/>
      <c r="I522" s="1018">
        <v>9010063.8399999999</v>
      </c>
      <c r="J522" s="1018"/>
      <c r="K522" s="1018">
        <v>0</v>
      </c>
      <c r="L522" s="1018"/>
      <c r="M522" s="1018">
        <v>16449.47</v>
      </c>
      <c r="N522" s="1018"/>
      <c r="O522" s="1018">
        <v>0</v>
      </c>
      <c r="P522" s="1018"/>
      <c r="Q522" s="1018">
        <v>9026513.3100000005</v>
      </c>
      <c r="R522" s="1018"/>
      <c r="S522" s="1018"/>
      <c r="T522" s="1018">
        <v>0</v>
      </c>
      <c r="U522" s="1018"/>
      <c r="V522" s="1018"/>
      <c r="W522" s="1018"/>
    </row>
    <row r="523" spans="1:23" ht="9.1999999999999993" customHeight="1">
      <c r="A523" s="989" t="s">
        <v>1352</v>
      </c>
      <c r="C523" s="1019" t="s">
        <v>1616</v>
      </c>
      <c r="D523" s="1019"/>
      <c r="E523" s="1019"/>
      <c r="F523" s="1019" t="s">
        <v>1617</v>
      </c>
      <c r="G523" s="1019"/>
      <c r="H523" s="1019"/>
      <c r="I523" s="1018">
        <v>3102636.42</v>
      </c>
      <c r="J523" s="1018"/>
      <c r="K523" s="1018">
        <v>0</v>
      </c>
      <c r="L523" s="1018"/>
      <c r="M523" s="1018">
        <v>2737.4</v>
      </c>
      <c r="N523" s="1018"/>
      <c r="O523" s="1018">
        <v>0</v>
      </c>
      <c r="P523" s="1018"/>
      <c r="Q523" s="1018">
        <v>3105373.82</v>
      </c>
      <c r="R523" s="1018"/>
      <c r="S523" s="1018"/>
      <c r="T523" s="1018">
        <v>0</v>
      </c>
      <c r="U523" s="1018"/>
      <c r="V523" s="1018"/>
      <c r="W523" s="1018"/>
    </row>
    <row r="524" spans="1:23" ht="9.1999999999999993" customHeight="1">
      <c r="A524" s="989" t="s">
        <v>1352</v>
      </c>
      <c r="C524" s="1019" t="s">
        <v>1618</v>
      </c>
      <c r="D524" s="1019"/>
      <c r="E524" s="1019"/>
      <c r="F524" s="1019" t="s">
        <v>2323</v>
      </c>
      <c r="G524" s="1019"/>
      <c r="H524" s="1019"/>
      <c r="I524" s="1018">
        <v>1418189.83</v>
      </c>
      <c r="J524" s="1018"/>
      <c r="K524" s="1018">
        <v>0</v>
      </c>
      <c r="L524" s="1018"/>
      <c r="M524" s="1018">
        <v>2737.4</v>
      </c>
      <c r="N524" s="1018"/>
      <c r="O524" s="1018">
        <v>0</v>
      </c>
      <c r="P524" s="1018"/>
      <c r="Q524" s="1018">
        <v>1420927.23</v>
      </c>
      <c r="R524" s="1018"/>
      <c r="S524" s="1018"/>
      <c r="T524" s="1018">
        <v>0</v>
      </c>
      <c r="U524" s="1018"/>
      <c r="V524" s="1018"/>
      <c r="W524" s="1018"/>
    </row>
    <row r="525" spans="1:23" ht="9.1999999999999993" customHeight="1">
      <c r="A525" s="989" t="s">
        <v>1352</v>
      </c>
      <c r="C525" s="1019" t="s">
        <v>1619</v>
      </c>
      <c r="D525" s="1019"/>
      <c r="E525" s="1019"/>
      <c r="F525" s="1019" t="s">
        <v>2324</v>
      </c>
      <c r="G525" s="1019"/>
      <c r="H525" s="1019"/>
      <c r="I525" s="1018">
        <v>1684446.59</v>
      </c>
      <c r="J525" s="1018"/>
      <c r="K525" s="1018">
        <v>0</v>
      </c>
      <c r="L525" s="1018"/>
      <c r="M525" s="1018">
        <v>0</v>
      </c>
      <c r="N525" s="1018"/>
      <c r="O525" s="1018">
        <v>0</v>
      </c>
      <c r="P525" s="1018"/>
      <c r="Q525" s="1018">
        <v>1684446.59</v>
      </c>
      <c r="R525" s="1018"/>
      <c r="S525" s="1018"/>
      <c r="T525" s="1018">
        <v>0</v>
      </c>
      <c r="U525" s="1018"/>
      <c r="V525" s="1018"/>
      <c r="W525" s="1018"/>
    </row>
    <row r="526" spans="1:23" ht="9.1999999999999993" customHeight="1">
      <c r="A526" s="989" t="s">
        <v>1352</v>
      </c>
      <c r="C526" s="1019" t="s">
        <v>1620</v>
      </c>
      <c r="D526" s="1019"/>
      <c r="E526" s="1019"/>
      <c r="F526" s="1019" t="s">
        <v>3203</v>
      </c>
      <c r="G526" s="1019"/>
      <c r="H526" s="1019"/>
      <c r="I526" s="1018">
        <v>2484023.15</v>
      </c>
      <c r="J526" s="1018"/>
      <c r="K526" s="1018">
        <v>0</v>
      </c>
      <c r="L526" s="1018"/>
      <c r="M526" s="1018">
        <v>0</v>
      </c>
      <c r="N526" s="1018"/>
      <c r="O526" s="1018">
        <v>0</v>
      </c>
      <c r="P526" s="1018"/>
      <c r="Q526" s="1018">
        <v>2484023.15</v>
      </c>
      <c r="R526" s="1018"/>
      <c r="S526" s="1018"/>
      <c r="T526" s="1018">
        <v>0</v>
      </c>
      <c r="U526" s="1018"/>
      <c r="V526" s="1018"/>
      <c r="W526" s="1018"/>
    </row>
    <row r="527" spans="1:23" ht="9.1999999999999993" customHeight="1">
      <c r="A527" s="989" t="s">
        <v>1352</v>
      </c>
      <c r="C527" s="1019" t="s">
        <v>1621</v>
      </c>
      <c r="D527" s="1019"/>
      <c r="E527" s="1019"/>
      <c r="F527" s="1019" t="s">
        <v>1622</v>
      </c>
      <c r="G527" s="1019"/>
      <c r="H527" s="1019"/>
      <c r="I527" s="1018">
        <v>2484023.15</v>
      </c>
      <c r="J527" s="1018"/>
      <c r="K527" s="1018">
        <v>0</v>
      </c>
      <c r="L527" s="1018"/>
      <c r="M527" s="1018">
        <v>0</v>
      </c>
      <c r="N527" s="1018"/>
      <c r="O527" s="1018">
        <v>0</v>
      </c>
      <c r="P527" s="1018"/>
      <c r="Q527" s="1018">
        <v>2484023.15</v>
      </c>
      <c r="R527" s="1018"/>
      <c r="S527" s="1018"/>
      <c r="T527" s="1018">
        <v>0</v>
      </c>
      <c r="U527" s="1018"/>
      <c r="V527" s="1018"/>
      <c r="W527" s="1018"/>
    </row>
    <row r="528" spans="1:23" ht="9.1999999999999993" customHeight="1">
      <c r="A528" s="989" t="s">
        <v>1352</v>
      </c>
      <c r="C528" s="1019" t="s">
        <v>1623</v>
      </c>
      <c r="D528" s="1019"/>
      <c r="E528" s="1019"/>
      <c r="F528" s="1019" t="s">
        <v>2325</v>
      </c>
      <c r="G528" s="1019"/>
      <c r="H528" s="1019"/>
      <c r="I528" s="1018">
        <v>2484023.15</v>
      </c>
      <c r="J528" s="1018"/>
      <c r="K528" s="1018">
        <v>0</v>
      </c>
      <c r="L528" s="1018"/>
      <c r="M528" s="1018">
        <v>0</v>
      </c>
      <c r="N528" s="1018"/>
      <c r="O528" s="1018">
        <v>0</v>
      </c>
      <c r="P528" s="1018"/>
      <c r="Q528" s="1018">
        <v>2484023.15</v>
      </c>
      <c r="R528" s="1018"/>
      <c r="S528" s="1018"/>
      <c r="T528" s="1018">
        <v>0</v>
      </c>
      <c r="U528" s="1018"/>
      <c r="V528" s="1018"/>
      <c r="W528" s="1018"/>
    </row>
    <row r="529" spans="1:23" ht="9.1999999999999993" customHeight="1">
      <c r="A529" s="989" t="s">
        <v>1352</v>
      </c>
      <c r="C529" s="1019" t="s">
        <v>1624</v>
      </c>
      <c r="D529" s="1019"/>
      <c r="E529" s="1019"/>
      <c r="F529" s="1019" t="s">
        <v>1625</v>
      </c>
      <c r="G529" s="1019"/>
      <c r="H529" s="1019"/>
      <c r="I529" s="1018">
        <v>3423404.27</v>
      </c>
      <c r="J529" s="1018"/>
      <c r="K529" s="1018">
        <v>0</v>
      </c>
      <c r="L529" s="1018"/>
      <c r="M529" s="1018">
        <v>13712.07</v>
      </c>
      <c r="N529" s="1018"/>
      <c r="O529" s="1018">
        <v>0</v>
      </c>
      <c r="P529" s="1018"/>
      <c r="Q529" s="1018">
        <v>3437116.34</v>
      </c>
      <c r="R529" s="1018"/>
      <c r="S529" s="1018"/>
      <c r="T529" s="1018">
        <v>0</v>
      </c>
      <c r="U529" s="1018"/>
      <c r="V529" s="1018"/>
      <c r="W529" s="1018"/>
    </row>
    <row r="530" spans="1:23" ht="9.1999999999999993" customHeight="1">
      <c r="A530" s="989" t="s">
        <v>1352</v>
      </c>
      <c r="C530" s="1019" t="s">
        <v>1626</v>
      </c>
      <c r="D530" s="1019"/>
      <c r="E530" s="1019"/>
      <c r="F530" s="1019" t="s">
        <v>1627</v>
      </c>
      <c r="G530" s="1019"/>
      <c r="H530" s="1019"/>
      <c r="I530" s="1018">
        <v>3423404.27</v>
      </c>
      <c r="J530" s="1018"/>
      <c r="K530" s="1018">
        <v>0</v>
      </c>
      <c r="L530" s="1018"/>
      <c r="M530" s="1018">
        <v>13712.07</v>
      </c>
      <c r="N530" s="1018"/>
      <c r="O530" s="1018">
        <v>0</v>
      </c>
      <c r="P530" s="1018"/>
      <c r="Q530" s="1018">
        <v>3437116.34</v>
      </c>
      <c r="R530" s="1018"/>
      <c r="S530" s="1018"/>
      <c r="T530" s="1018">
        <v>0</v>
      </c>
      <c r="U530" s="1018"/>
      <c r="V530" s="1018"/>
      <c r="W530" s="1018"/>
    </row>
    <row r="531" spans="1:23" ht="9.1999999999999993" customHeight="1">
      <c r="A531" s="989" t="s">
        <v>1352</v>
      </c>
      <c r="C531" s="1019" t="s">
        <v>1628</v>
      </c>
      <c r="D531" s="1019"/>
      <c r="E531" s="1019"/>
      <c r="F531" s="1019" t="s">
        <v>2327</v>
      </c>
      <c r="G531" s="1019"/>
      <c r="H531" s="1019"/>
      <c r="I531" s="1018">
        <v>3423404.27</v>
      </c>
      <c r="J531" s="1018"/>
      <c r="K531" s="1018">
        <v>0</v>
      </c>
      <c r="L531" s="1018"/>
      <c r="M531" s="1018">
        <v>13712.07</v>
      </c>
      <c r="N531" s="1018"/>
      <c r="O531" s="1018">
        <v>0</v>
      </c>
      <c r="P531" s="1018"/>
      <c r="Q531" s="1018">
        <v>3437116.34</v>
      </c>
      <c r="R531" s="1018"/>
      <c r="S531" s="1018"/>
      <c r="T531" s="1018">
        <v>0</v>
      </c>
      <c r="U531" s="1018"/>
      <c r="V531" s="1018"/>
      <c r="W531" s="1018"/>
    </row>
    <row r="532" spans="1:23" ht="9.1999999999999993" customHeight="1">
      <c r="A532" s="989" t="s">
        <v>1352</v>
      </c>
      <c r="C532" s="1019" t="s">
        <v>1629</v>
      </c>
      <c r="D532" s="1019"/>
      <c r="E532" s="1019"/>
      <c r="F532" s="1019" t="s">
        <v>199</v>
      </c>
      <c r="G532" s="1019"/>
      <c r="H532" s="1019"/>
      <c r="I532" s="1018">
        <v>5864971.7599999998</v>
      </c>
      <c r="J532" s="1018"/>
      <c r="K532" s="1018">
        <v>0</v>
      </c>
      <c r="L532" s="1018"/>
      <c r="M532" s="1018">
        <v>0</v>
      </c>
      <c r="N532" s="1018"/>
      <c r="O532" s="1018">
        <v>0</v>
      </c>
      <c r="P532" s="1018"/>
      <c r="Q532" s="1018">
        <v>5864971.7599999998</v>
      </c>
      <c r="R532" s="1018"/>
      <c r="S532" s="1018"/>
      <c r="T532" s="1018">
        <v>0</v>
      </c>
      <c r="U532" s="1018"/>
      <c r="V532" s="1018"/>
      <c r="W532" s="1018"/>
    </row>
    <row r="533" spans="1:23" ht="9.1999999999999993" customHeight="1">
      <c r="A533" s="989" t="s">
        <v>1352</v>
      </c>
      <c r="C533" s="1019" t="s">
        <v>2328</v>
      </c>
      <c r="D533" s="1019"/>
      <c r="E533" s="1019"/>
      <c r="F533" s="1019" t="s">
        <v>2329</v>
      </c>
      <c r="G533" s="1019"/>
      <c r="H533" s="1019"/>
      <c r="I533" s="1018">
        <v>5786095.5999999996</v>
      </c>
      <c r="J533" s="1018"/>
      <c r="K533" s="1018">
        <v>0</v>
      </c>
      <c r="L533" s="1018"/>
      <c r="M533" s="1018">
        <v>0</v>
      </c>
      <c r="N533" s="1018"/>
      <c r="O533" s="1018">
        <v>0</v>
      </c>
      <c r="P533" s="1018"/>
      <c r="Q533" s="1018">
        <v>5786095.5999999996</v>
      </c>
      <c r="R533" s="1018"/>
      <c r="S533" s="1018"/>
      <c r="T533" s="1018">
        <v>0</v>
      </c>
      <c r="U533" s="1018"/>
      <c r="V533" s="1018"/>
      <c r="W533" s="1018"/>
    </row>
    <row r="534" spans="1:23" ht="9.1999999999999993" customHeight="1">
      <c r="A534" s="989" t="s">
        <v>1352</v>
      </c>
      <c r="C534" s="1019" t="s">
        <v>2330</v>
      </c>
      <c r="D534" s="1019"/>
      <c r="E534" s="1019"/>
      <c r="F534" s="1019" t="s">
        <v>2331</v>
      </c>
      <c r="G534" s="1019"/>
      <c r="H534" s="1019"/>
      <c r="I534" s="1018">
        <v>5786095.5999999996</v>
      </c>
      <c r="J534" s="1018"/>
      <c r="K534" s="1018">
        <v>0</v>
      </c>
      <c r="L534" s="1018"/>
      <c r="M534" s="1018">
        <v>0</v>
      </c>
      <c r="N534" s="1018"/>
      <c r="O534" s="1018">
        <v>0</v>
      </c>
      <c r="P534" s="1018"/>
      <c r="Q534" s="1018">
        <v>5786095.5999999996</v>
      </c>
      <c r="R534" s="1018"/>
      <c r="S534" s="1018"/>
      <c r="T534" s="1018">
        <v>0</v>
      </c>
      <c r="U534" s="1018"/>
      <c r="V534" s="1018"/>
      <c r="W534" s="1018"/>
    </row>
    <row r="535" spans="1:23" ht="9.1999999999999993" customHeight="1">
      <c r="A535" s="989" t="s">
        <v>1352</v>
      </c>
      <c r="C535" s="1019" t="s">
        <v>2332</v>
      </c>
      <c r="D535" s="1019"/>
      <c r="E535" s="1019"/>
      <c r="F535" s="1019" t="s">
        <v>2333</v>
      </c>
      <c r="G535" s="1019"/>
      <c r="H535" s="1019"/>
      <c r="I535" s="1018">
        <v>78876.160000000003</v>
      </c>
      <c r="J535" s="1018"/>
      <c r="K535" s="1018">
        <v>0</v>
      </c>
      <c r="L535" s="1018"/>
      <c r="M535" s="1018">
        <v>0</v>
      </c>
      <c r="N535" s="1018"/>
      <c r="O535" s="1018">
        <v>0</v>
      </c>
      <c r="P535" s="1018"/>
      <c r="Q535" s="1018">
        <v>78876.160000000003</v>
      </c>
      <c r="R535" s="1018"/>
      <c r="S535" s="1018"/>
      <c r="T535" s="1018">
        <v>0</v>
      </c>
      <c r="U535" s="1018"/>
      <c r="V535" s="1018"/>
      <c r="W535" s="1018"/>
    </row>
    <row r="536" spans="1:23" ht="9.1999999999999993" customHeight="1">
      <c r="A536" s="989" t="s">
        <v>1352</v>
      </c>
      <c r="C536" s="1019" t="s">
        <v>2334</v>
      </c>
      <c r="D536" s="1019"/>
      <c r="E536" s="1019"/>
      <c r="F536" s="1019" t="s">
        <v>2333</v>
      </c>
      <c r="G536" s="1019"/>
      <c r="H536" s="1019"/>
      <c r="I536" s="1018">
        <v>78876.160000000003</v>
      </c>
      <c r="J536" s="1018"/>
      <c r="K536" s="1018">
        <v>0</v>
      </c>
      <c r="L536" s="1018"/>
      <c r="M536" s="1018">
        <v>0</v>
      </c>
      <c r="N536" s="1018"/>
      <c r="O536" s="1018">
        <v>0</v>
      </c>
      <c r="P536" s="1018"/>
      <c r="Q536" s="1018">
        <v>78876.160000000003</v>
      </c>
      <c r="R536" s="1018"/>
      <c r="S536" s="1018"/>
      <c r="T536" s="1018">
        <v>0</v>
      </c>
      <c r="U536" s="1018"/>
      <c r="V536" s="1018"/>
      <c r="W536" s="1018"/>
    </row>
    <row r="537" spans="1:23" ht="9.1999999999999993" customHeight="1">
      <c r="A537" s="989" t="s">
        <v>352</v>
      </c>
      <c r="C537" s="1019" t="s">
        <v>2335</v>
      </c>
      <c r="D537" s="1019"/>
      <c r="E537" s="1019"/>
      <c r="F537" s="1019" t="s">
        <v>1032</v>
      </c>
      <c r="G537" s="1019"/>
      <c r="H537" s="1019"/>
      <c r="I537" s="1018">
        <v>0</v>
      </c>
      <c r="J537" s="1018"/>
      <c r="K537" s="1018">
        <v>31842909.129999999</v>
      </c>
      <c r="L537" s="1018"/>
      <c r="M537" s="1018">
        <v>0</v>
      </c>
      <c r="N537" s="1018"/>
      <c r="O537" s="1018">
        <v>311631.03999999998</v>
      </c>
      <c r="P537" s="1018"/>
      <c r="Q537" s="1018">
        <v>0</v>
      </c>
      <c r="R537" s="1018"/>
      <c r="S537" s="1018"/>
      <c r="T537" s="1018">
        <v>32154540.170000002</v>
      </c>
      <c r="U537" s="1018"/>
      <c r="V537" s="1018"/>
      <c r="W537" s="1018"/>
    </row>
    <row r="538" spans="1:23" ht="8.85" customHeight="1">
      <c r="F538" s="1019"/>
      <c r="G538" s="1019"/>
      <c r="H538" s="1019"/>
    </row>
    <row r="539" spans="1:23" ht="8.25" customHeight="1">
      <c r="A539" s="989" t="s">
        <v>352</v>
      </c>
      <c r="C539" s="1019" t="s">
        <v>1630</v>
      </c>
      <c r="D539" s="1019"/>
      <c r="E539" s="1019"/>
      <c r="F539" s="1019" t="s">
        <v>1631</v>
      </c>
      <c r="G539" s="1019"/>
      <c r="H539" s="1019"/>
      <c r="I539" s="1018">
        <v>0</v>
      </c>
      <c r="J539" s="1018"/>
      <c r="K539" s="1018">
        <v>25109745.41</v>
      </c>
      <c r="L539" s="1018"/>
      <c r="M539" s="1018">
        <v>0</v>
      </c>
      <c r="N539" s="1018"/>
      <c r="O539" s="1018">
        <v>264638.46999999997</v>
      </c>
      <c r="P539" s="1018"/>
      <c r="Q539" s="1018">
        <v>0</v>
      </c>
      <c r="R539" s="1018"/>
      <c r="S539" s="1018"/>
      <c r="T539" s="1018">
        <v>25374383.879999999</v>
      </c>
      <c r="U539" s="1018"/>
      <c r="V539" s="1018"/>
      <c r="W539" s="1018"/>
    </row>
    <row r="540" spans="1:23" ht="9.1999999999999993" customHeight="1">
      <c r="A540" s="989" t="s">
        <v>352</v>
      </c>
      <c r="C540" s="1019" t="s">
        <v>1632</v>
      </c>
      <c r="D540" s="1019"/>
      <c r="E540" s="1019"/>
      <c r="F540" s="1019" t="s">
        <v>2336</v>
      </c>
      <c r="G540" s="1019"/>
      <c r="H540" s="1019"/>
      <c r="I540" s="1018">
        <v>0</v>
      </c>
      <c r="J540" s="1018"/>
      <c r="K540" s="1018">
        <v>25109745.41</v>
      </c>
      <c r="L540" s="1018"/>
      <c r="M540" s="1018">
        <v>0</v>
      </c>
      <c r="N540" s="1018"/>
      <c r="O540" s="1018">
        <v>264638.46999999997</v>
      </c>
      <c r="P540" s="1018"/>
      <c r="Q540" s="1018">
        <v>0</v>
      </c>
      <c r="R540" s="1018"/>
      <c r="S540" s="1018"/>
      <c r="T540" s="1018">
        <v>25374383.879999999</v>
      </c>
      <c r="U540" s="1018"/>
      <c r="V540" s="1018"/>
      <c r="W540" s="1018"/>
    </row>
    <row r="541" spans="1:23" ht="9.1999999999999993" customHeight="1">
      <c r="A541" s="989" t="s">
        <v>352</v>
      </c>
      <c r="C541" s="1019" t="s">
        <v>1633</v>
      </c>
      <c r="D541" s="1019"/>
      <c r="E541" s="1019"/>
      <c r="F541" s="1019" t="s">
        <v>201</v>
      </c>
      <c r="G541" s="1019"/>
      <c r="H541" s="1019"/>
      <c r="I541" s="1018">
        <v>0</v>
      </c>
      <c r="J541" s="1018"/>
      <c r="K541" s="1018">
        <v>6733163.7199999997</v>
      </c>
      <c r="L541" s="1018"/>
      <c r="M541" s="1018">
        <v>0</v>
      </c>
      <c r="N541" s="1018"/>
      <c r="O541" s="1018">
        <v>46992.57</v>
      </c>
      <c r="P541" s="1018"/>
      <c r="Q541" s="1018">
        <v>0</v>
      </c>
      <c r="R541" s="1018"/>
      <c r="S541" s="1018"/>
      <c r="T541" s="1018">
        <v>6780156.29</v>
      </c>
      <c r="U541" s="1018"/>
      <c r="V541" s="1018"/>
      <c r="W541" s="1018"/>
    </row>
    <row r="542" spans="1:23" ht="9.1999999999999993" customHeight="1">
      <c r="A542" s="989" t="s">
        <v>352</v>
      </c>
      <c r="C542" s="1019" t="s">
        <v>1634</v>
      </c>
      <c r="D542" s="1019"/>
      <c r="E542" s="1019"/>
      <c r="F542" s="1019" t="s">
        <v>2337</v>
      </c>
      <c r="G542" s="1019"/>
      <c r="H542" s="1019"/>
      <c r="I542" s="1018">
        <v>0</v>
      </c>
      <c r="J542" s="1018"/>
      <c r="K542" s="1018">
        <v>1225884.57</v>
      </c>
      <c r="L542" s="1018"/>
      <c r="M542" s="1018">
        <v>0</v>
      </c>
      <c r="N542" s="1018"/>
      <c r="O542" s="1018">
        <v>2581.5</v>
      </c>
      <c r="P542" s="1018"/>
      <c r="Q542" s="1018">
        <v>0</v>
      </c>
      <c r="R542" s="1018"/>
      <c r="S542" s="1018"/>
      <c r="T542" s="1018">
        <v>1228466.07</v>
      </c>
      <c r="U542" s="1018"/>
      <c r="V542" s="1018"/>
      <c r="W542" s="1018"/>
    </row>
    <row r="543" spans="1:23" ht="9.1999999999999993" customHeight="1">
      <c r="A543" s="989" t="s">
        <v>352</v>
      </c>
      <c r="C543" s="1019" t="s">
        <v>1635</v>
      </c>
      <c r="D543" s="1019"/>
      <c r="E543" s="1019"/>
      <c r="F543" s="1019" t="s">
        <v>2338</v>
      </c>
      <c r="G543" s="1019"/>
      <c r="H543" s="1019"/>
      <c r="I543" s="1018">
        <v>0</v>
      </c>
      <c r="J543" s="1018"/>
      <c r="K543" s="1018">
        <v>948930.32</v>
      </c>
      <c r="L543" s="1018"/>
      <c r="M543" s="1018">
        <v>0</v>
      </c>
      <c r="N543" s="1018"/>
      <c r="O543" s="1018">
        <v>24968.33</v>
      </c>
      <c r="P543" s="1018"/>
      <c r="Q543" s="1018">
        <v>0</v>
      </c>
      <c r="R543" s="1018"/>
      <c r="S543" s="1018"/>
      <c r="T543" s="1018">
        <v>973898.65</v>
      </c>
      <c r="U543" s="1018"/>
      <c r="V543" s="1018"/>
      <c r="W543" s="1018"/>
    </row>
    <row r="544" spans="1:23" ht="9.1999999999999993" customHeight="1">
      <c r="A544" s="989" t="s">
        <v>352</v>
      </c>
      <c r="C544" s="1019" t="s">
        <v>1636</v>
      </c>
      <c r="D544" s="1019"/>
      <c r="E544" s="1019"/>
      <c r="F544" s="1019" t="s">
        <v>2339</v>
      </c>
      <c r="G544" s="1019"/>
      <c r="H544" s="1019"/>
      <c r="I544" s="1018">
        <v>0</v>
      </c>
      <c r="J544" s="1018"/>
      <c r="K544" s="1018">
        <v>2420197.3199999998</v>
      </c>
      <c r="L544" s="1018"/>
      <c r="M544" s="1018">
        <v>0</v>
      </c>
      <c r="N544" s="1018"/>
      <c r="O544" s="1018">
        <v>5444.69</v>
      </c>
      <c r="P544" s="1018"/>
      <c r="Q544" s="1018">
        <v>0</v>
      </c>
      <c r="R544" s="1018"/>
      <c r="S544" s="1018"/>
      <c r="T544" s="1018">
        <v>2425642.0099999998</v>
      </c>
      <c r="U544" s="1018"/>
      <c r="V544" s="1018"/>
      <c r="W544" s="1018"/>
    </row>
    <row r="545" spans="1:23" ht="9.1999999999999993" customHeight="1">
      <c r="A545" s="989" t="s">
        <v>352</v>
      </c>
      <c r="C545" s="1019" t="s">
        <v>1637</v>
      </c>
      <c r="D545" s="1019"/>
      <c r="E545" s="1019"/>
      <c r="F545" s="1019" t="s">
        <v>2340</v>
      </c>
      <c r="G545" s="1019"/>
      <c r="H545" s="1019"/>
      <c r="I545" s="1018">
        <v>0</v>
      </c>
      <c r="J545" s="1018"/>
      <c r="K545" s="1018">
        <v>2138151.5099999998</v>
      </c>
      <c r="L545" s="1018"/>
      <c r="M545" s="1018">
        <v>0</v>
      </c>
      <c r="N545" s="1018"/>
      <c r="O545" s="1018">
        <v>13998.05</v>
      </c>
      <c r="P545" s="1018"/>
      <c r="Q545" s="1018">
        <v>0</v>
      </c>
      <c r="R545" s="1018"/>
      <c r="S545" s="1018"/>
      <c r="T545" s="1018">
        <v>2152149.56</v>
      </c>
      <c r="U545" s="1018"/>
      <c r="V545" s="1018"/>
      <c r="W545" s="1018"/>
    </row>
    <row r="546" spans="1:23" ht="9.1999999999999993" customHeight="1">
      <c r="A546" s="989" t="s">
        <v>352</v>
      </c>
      <c r="C546" s="1019" t="s">
        <v>2341</v>
      </c>
      <c r="D546" s="1019"/>
      <c r="E546" s="1019"/>
      <c r="F546" s="1019" t="s">
        <v>683</v>
      </c>
      <c r="G546" s="1019"/>
      <c r="H546" s="1019"/>
      <c r="I546" s="1018">
        <v>0</v>
      </c>
      <c r="J546" s="1018"/>
      <c r="K546" s="1018">
        <v>2446133.36</v>
      </c>
      <c r="L546" s="1018"/>
      <c r="M546" s="1018">
        <v>8591835.6300000008</v>
      </c>
      <c r="N546" s="1018"/>
      <c r="O546" s="1018">
        <v>7916913.5999999996</v>
      </c>
      <c r="P546" s="1018"/>
      <c r="Q546" s="1018">
        <v>0</v>
      </c>
      <c r="R546" s="1018"/>
      <c r="S546" s="1018"/>
      <c r="T546" s="1018">
        <v>1771211.33</v>
      </c>
      <c r="U546" s="1018"/>
      <c r="V546" s="1018"/>
      <c r="W546" s="1018"/>
    </row>
    <row r="547" spans="1:23" ht="9.1999999999999993" customHeight="1">
      <c r="A547" s="989" t="s">
        <v>352</v>
      </c>
      <c r="C547" s="1019" t="s">
        <v>2342</v>
      </c>
      <c r="D547" s="1019"/>
      <c r="E547" s="1019"/>
      <c r="F547" s="1019" t="s">
        <v>2343</v>
      </c>
      <c r="G547" s="1019"/>
      <c r="H547" s="1019"/>
      <c r="I547" s="1018">
        <v>0</v>
      </c>
      <c r="J547" s="1018"/>
      <c r="K547" s="1018">
        <v>2446133.36</v>
      </c>
      <c r="L547" s="1018"/>
      <c r="M547" s="1018">
        <v>8591835.6300000008</v>
      </c>
      <c r="N547" s="1018"/>
      <c r="O547" s="1018">
        <v>7916913.5999999996</v>
      </c>
      <c r="P547" s="1018"/>
      <c r="Q547" s="1018">
        <v>0</v>
      </c>
      <c r="R547" s="1018"/>
      <c r="S547" s="1018"/>
      <c r="T547" s="1018">
        <v>1771211.33</v>
      </c>
      <c r="U547" s="1018"/>
      <c r="V547" s="1018"/>
      <c r="W547" s="1018"/>
    </row>
    <row r="548" spans="1:23" ht="9.1999999999999993" customHeight="1">
      <c r="A548" s="989" t="s">
        <v>352</v>
      </c>
      <c r="C548" s="1019" t="s">
        <v>2344</v>
      </c>
      <c r="D548" s="1019"/>
      <c r="E548" s="1019"/>
      <c r="F548" s="1019" t="s">
        <v>2345</v>
      </c>
      <c r="G548" s="1019"/>
      <c r="H548" s="1019"/>
      <c r="I548" s="1018">
        <v>0</v>
      </c>
      <c r="J548" s="1018"/>
      <c r="K548" s="1018">
        <v>2437653.7799999998</v>
      </c>
      <c r="L548" s="1018"/>
      <c r="M548" s="1018">
        <v>8591835.6300000008</v>
      </c>
      <c r="N548" s="1018"/>
      <c r="O548" s="1018">
        <v>7915913.5999999996</v>
      </c>
      <c r="P548" s="1018"/>
      <c r="Q548" s="1018">
        <v>0</v>
      </c>
      <c r="R548" s="1018"/>
      <c r="S548" s="1018"/>
      <c r="T548" s="1018">
        <v>1761731.75</v>
      </c>
      <c r="U548" s="1018"/>
      <c r="V548" s="1018"/>
      <c r="W548" s="1018"/>
    </row>
    <row r="549" spans="1:23" ht="9.1999999999999993" customHeight="1">
      <c r="A549" s="989" t="s">
        <v>352</v>
      </c>
      <c r="C549" s="1019" t="s">
        <v>1638</v>
      </c>
      <c r="D549" s="1019"/>
      <c r="E549" s="1019"/>
      <c r="F549" s="1019" t="s">
        <v>1639</v>
      </c>
      <c r="G549" s="1019"/>
      <c r="H549" s="1019"/>
      <c r="I549" s="1018">
        <v>0</v>
      </c>
      <c r="J549" s="1018"/>
      <c r="K549" s="1018">
        <v>0</v>
      </c>
      <c r="L549" s="1018"/>
      <c r="M549" s="1018">
        <v>1031081.03</v>
      </c>
      <c r="N549" s="1018"/>
      <c r="O549" s="1018">
        <v>1031081.03</v>
      </c>
      <c r="P549" s="1018"/>
      <c r="Q549" s="1018">
        <v>0</v>
      </c>
      <c r="R549" s="1018"/>
      <c r="S549" s="1018"/>
      <c r="T549" s="1018">
        <v>0</v>
      </c>
      <c r="U549" s="1018"/>
      <c r="V549" s="1018"/>
      <c r="W549" s="1018"/>
    </row>
    <row r="550" spans="1:23" ht="9.1999999999999993" customHeight="1">
      <c r="A550" s="989" t="s">
        <v>352</v>
      </c>
      <c r="C550" s="1019" t="s">
        <v>1640</v>
      </c>
      <c r="D550" s="1019"/>
      <c r="E550" s="1019"/>
      <c r="F550" s="1019" t="s">
        <v>2346</v>
      </c>
      <c r="G550" s="1019"/>
      <c r="H550" s="1019"/>
      <c r="I550" s="1018">
        <v>0</v>
      </c>
      <c r="J550" s="1018"/>
      <c r="K550" s="1018">
        <v>0</v>
      </c>
      <c r="L550" s="1018"/>
      <c r="M550" s="1018">
        <v>834290.12</v>
      </c>
      <c r="N550" s="1018"/>
      <c r="O550" s="1018">
        <v>834290.12</v>
      </c>
      <c r="P550" s="1018"/>
      <c r="Q550" s="1018">
        <v>0</v>
      </c>
      <c r="R550" s="1018"/>
      <c r="S550" s="1018"/>
      <c r="T550" s="1018">
        <v>0</v>
      </c>
      <c r="U550" s="1018"/>
      <c r="V550" s="1018"/>
      <c r="W550" s="1018"/>
    </row>
    <row r="551" spans="1:23" ht="8.85" customHeight="1">
      <c r="F551" s="1019"/>
      <c r="G551" s="1019"/>
      <c r="H551" s="1019"/>
    </row>
    <row r="552" spans="1:23" ht="18.75" customHeight="1">
      <c r="T552" s="1016" t="s">
        <v>2361</v>
      </c>
      <c r="U552" s="1016"/>
      <c r="V552" s="1016"/>
      <c r="W552" s="1016"/>
    </row>
    <row r="553" spans="1:23" ht="16.149999999999999" customHeight="1">
      <c r="A553" s="1028"/>
      <c r="B553" s="1028"/>
      <c r="C553" s="1028"/>
      <c r="D553" s="1028"/>
      <c r="E553" s="1028"/>
      <c r="F553" s="1029" t="s">
        <v>3194</v>
      </c>
      <c r="G553" s="1029"/>
      <c r="H553" s="1029"/>
      <c r="I553" s="1029"/>
      <c r="J553" s="1029"/>
      <c r="K553" s="1029"/>
      <c r="L553" s="1029"/>
      <c r="M553" s="1029"/>
      <c r="N553" s="1029"/>
      <c r="O553" s="1029"/>
      <c r="P553" s="1029"/>
      <c r="Q553" s="1029"/>
      <c r="R553" s="1029"/>
      <c r="S553" s="1029"/>
      <c r="T553" s="1029"/>
      <c r="U553" s="1029"/>
    </row>
    <row r="554" spans="1:23" ht="12.95" customHeight="1">
      <c r="A554" s="1028"/>
      <c r="B554" s="1028"/>
      <c r="C554" s="1028"/>
      <c r="D554" s="1028"/>
      <c r="E554" s="1028"/>
      <c r="F554" s="1030" t="s">
        <v>79</v>
      </c>
      <c r="G554" s="1030"/>
      <c r="H554" s="1030"/>
      <c r="I554" s="1030"/>
      <c r="J554" s="1030"/>
      <c r="K554" s="1030"/>
      <c r="L554" s="1030"/>
      <c r="M554" s="1030"/>
      <c r="N554" s="1030"/>
      <c r="O554" s="1030"/>
      <c r="P554" s="1030"/>
      <c r="Q554" s="1030"/>
      <c r="R554" s="1030"/>
      <c r="S554" s="1030"/>
    </row>
    <row r="555" spans="1:23" ht="12.95" customHeight="1">
      <c r="D555" s="1025" t="s">
        <v>3553</v>
      </c>
      <c r="E555" s="1025"/>
      <c r="F555" s="1025"/>
      <c r="G555" s="1025"/>
      <c r="H555" s="1025"/>
      <c r="I555" s="1025"/>
      <c r="J555" s="1025"/>
      <c r="K555" s="1025"/>
      <c r="L555" s="1025"/>
      <c r="M555" s="1025"/>
      <c r="N555" s="1025"/>
      <c r="O555" s="1025"/>
      <c r="P555" s="1021" t="s">
        <v>1994</v>
      </c>
      <c r="Q555" s="1021"/>
      <c r="R555" s="1021"/>
      <c r="S555" s="1021"/>
      <c r="T555" s="1026" t="s">
        <v>3554</v>
      </c>
      <c r="U555" s="1026"/>
      <c r="V555" s="1026"/>
      <c r="W555" s="1026"/>
    </row>
    <row r="556" spans="1:23" ht="12.95" customHeight="1">
      <c r="B556" s="1024" t="s">
        <v>1996</v>
      </c>
      <c r="C556" s="1024"/>
      <c r="D556" s="1020" t="s">
        <v>1997</v>
      </c>
      <c r="E556" s="1020"/>
      <c r="F556" s="1020"/>
      <c r="G556" s="1020"/>
      <c r="H556" s="1020"/>
      <c r="I556" s="1020"/>
      <c r="J556" s="1020"/>
      <c r="K556" s="1020"/>
      <c r="L556" s="1020"/>
      <c r="M556" s="1020"/>
      <c r="N556" s="1020"/>
      <c r="O556" s="1020"/>
      <c r="P556" s="1020"/>
      <c r="Q556" s="1020"/>
      <c r="R556" s="1020"/>
      <c r="S556" s="986" t="s">
        <v>1997</v>
      </c>
      <c r="T556" s="1021" t="s">
        <v>3555</v>
      </c>
      <c r="U556" s="1021"/>
      <c r="V556" s="1021"/>
    </row>
    <row r="557" spans="1:23" ht="17.45" customHeight="1"/>
    <row r="558" spans="1:23" ht="8.25" customHeight="1">
      <c r="A558" s="987" t="s">
        <v>1347</v>
      </c>
      <c r="C558" s="1022" t="s">
        <v>1348</v>
      </c>
      <c r="D558" s="1022"/>
      <c r="F558" s="1022" t="s">
        <v>1349</v>
      </c>
      <c r="G558" s="1022"/>
      <c r="H558" s="1022"/>
      <c r="I558" s="1022"/>
      <c r="J558" s="988" t="s">
        <v>1350</v>
      </c>
      <c r="K558" s="988" t="s">
        <v>1351</v>
      </c>
      <c r="N558" s="988" t="s">
        <v>1350</v>
      </c>
      <c r="O558" s="1023" t="s">
        <v>1351</v>
      </c>
      <c r="P558" s="1023"/>
      <c r="R558" s="1023" t="s">
        <v>1350</v>
      </c>
      <c r="S558" s="1023"/>
      <c r="T558" s="1023" t="s">
        <v>1351</v>
      </c>
      <c r="U558" s="1023"/>
      <c r="V558" s="1023"/>
    </row>
    <row r="559" spans="1:23" ht="9.6" customHeight="1">
      <c r="A559" s="989" t="s">
        <v>352</v>
      </c>
      <c r="C559" s="1019" t="s">
        <v>2347</v>
      </c>
      <c r="D559" s="1019"/>
      <c r="E559" s="1019"/>
      <c r="F559" s="1019" t="s">
        <v>2348</v>
      </c>
      <c r="G559" s="1019"/>
      <c r="H559" s="1019"/>
      <c r="I559" s="1018">
        <v>0</v>
      </c>
      <c r="J559" s="1018"/>
      <c r="K559" s="1018">
        <v>0</v>
      </c>
      <c r="L559" s="1018"/>
      <c r="M559" s="1018">
        <v>834290.12</v>
      </c>
      <c r="N559" s="1018"/>
      <c r="O559" s="1018">
        <v>834290.12</v>
      </c>
      <c r="P559" s="1018"/>
      <c r="Q559" s="1018">
        <v>0</v>
      </c>
      <c r="R559" s="1018"/>
      <c r="S559" s="1018"/>
      <c r="T559" s="1018">
        <v>0</v>
      </c>
      <c r="U559" s="1018"/>
      <c r="V559" s="1018"/>
      <c r="W559" s="1018"/>
    </row>
    <row r="560" spans="1:23" ht="9.1999999999999993" customHeight="1">
      <c r="A560" s="989" t="s">
        <v>352</v>
      </c>
      <c r="C560" s="1019" t="s">
        <v>1641</v>
      </c>
      <c r="D560" s="1019"/>
      <c r="E560" s="1019"/>
      <c r="F560" s="1019" t="s">
        <v>2349</v>
      </c>
      <c r="G560" s="1019"/>
      <c r="H560" s="1019"/>
      <c r="I560" s="1018">
        <v>0</v>
      </c>
      <c r="J560" s="1018"/>
      <c r="K560" s="1018">
        <v>0</v>
      </c>
      <c r="L560" s="1018"/>
      <c r="M560" s="1018">
        <v>1668.63</v>
      </c>
      <c r="N560" s="1018"/>
      <c r="O560" s="1018">
        <v>1668.63</v>
      </c>
      <c r="P560" s="1018"/>
      <c r="Q560" s="1018">
        <v>0</v>
      </c>
      <c r="R560" s="1018"/>
      <c r="S560" s="1018"/>
      <c r="T560" s="1018">
        <v>0</v>
      </c>
      <c r="U560" s="1018"/>
      <c r="V560" s="1018"/>
      <c r="W560" s="1018"/>
    </row>
    <row r="561" spans="1:23" ht="9.1999999999999993" customHeight="1">
      <c r="A561" s="989" t="s">
        <v>352</v>
      </c>
      <c r="C561" s="1019" t="s">
        <v>2350</v>
      </c>
      <c r="D561" s="1019"/>
      <c r="E561" s="1019"/>
      <c r="F561" s="1019" t="s">
        <v>1749</v>
      </c>
      <c r="G561" s="1019"/>
      <c r="H561" s="1019"/>
      <c r="I561" s="1018">
        <v>0</v>
      </c>
      <c r="J561" s="1018"/>
      <c r="K561" s="1018">
        <v>0</v>
      </c>
      <c r="L561" s="1018"/>
      <c r="M561" s="1018">
        <v>1668.63</v>
      </c>
      <c r="N561" s="1018"/>
      <c r="O561" s="1018">
        <v>1668.63</v>
      </c>
      <c r="P561" s="1018"/>
      <c r="Q561" s="1018">
        <v>0</v>
      </c>
      <c r="R561" s="1018"/>
      <c r="S561" s="1018"/>
      <c r="T561" s="1018">
        <v>0</v>
      </c>
      <c r="U561" s="1018"/>
      <c r="V561" s="1018"/>
      <c r="W561" s="1018"/>
    </row>
    <row r="562" spans="1:23" ht="9.1999999999999993" customHeight="1">
      <c r="A562" s="989" t="s">
        <v>352</v>
      </c>
      <c r="C562" s="1019" t="s">
        <v>1642</v>
      </c>
      <c r="D562" s="1019"/>
      <c r="E562" s="1019"/>
      <c r="F562" s="1019" t="s">
        <v>1643</v>
      </c>
      <c r="G562" s="1019"/>
      <c r="H562" s="1019"/>
      <c r="I562" s="1018">
        <v>0</v>
      </c>
      <c r="J562" s="1018"/>
      <c r="K562" s="1018">
        <v>0</v>
      </c>
      <c r="L562" s="1018"/>
      <c r="M562" s="1018">
        <v>74836.7</v>
      </c>
      <c r="N562" s="1018"/>
      <c r="O562" s="1018">
        <v>74836.7</v>
      </c>
      <c r="P562" s="1018"/>
      <c r="Q562" s="1018">
        <v>0</v>
      </c>
      <c r="R562" s="1018"/>
      <c r="S562" s="1018"/>
      <c r="T562" s="1018">
        <v>0</v>
      </c>
      <c r="U562" s="1018"/>
      <c r="V562" s="1018"/>
      <c r="W562" s="1018"/>
    </row>
    <row r="563" spans="1:23" ht="9.1999999999999993" customHeight="1">
      <c r="A563" s="989" t="s">
        <v>352</v>
      </c>
      <c r="C563" s="1019" t="s">
        <v>2351</v>
      </c>
      <c r="D563" s="1019"/>
      <c r="E563" s="1019"/>
      <c r="F563" s="1019" t="s">
        <v>2352</v>
      </c>
      <c r="G563" s="1019"/>
      <c r="H563" s="1019"/>
      <c r="I563" s="1018">
        <v>0</v>
      </c>
      <c r="J563" s="1018"/>
      <c r="K563" s="1018">
        <v>0</v>
      </c>
      <c r="L563" s="1018"/>
      <c r="M563" s="1018">
        <v>70914.75</v>
      </c>
      <c r="N563" s="1018"/>
      <c r="O563" s="1018">
        <v>70914.75</v>
      </c>
      <c r="P563" s="1018"/>
      <c r="Q563" s="1018">
        <v>0</v>
      </c>
      <c r="R563" s="1018"/>
      <c r="S563" s="1018"/>
      <c r="T563" s="1018">
        <v>0</v>
      </c>
      <c r="U563" s="1018"/>
      <c r="V563" s="1018"/>
      <c r="W563" s="1018"/>
    </row>
    <row r="564" spans="1:23" ht="9.1999999999999993" customHeight="1">
      <c r="A564" s="989" t="s">
        <v>352</v>
      </c>
      <c r="C564" s="1019" t="s">
        <v>2353</v>
      </c>
      <c r="D564" s="1019"/>
      <c r="E564" s="1019"/>
      <c r="F564" s="1019" t="s">
        <v>2354</v>
      </c>
      <c r="G564" s="1019"/>
      <c r="H564" s="1019"/>
      <c r="I564" s="1018">
        <v>0</v>
      </c>
      <c r="J564" s="1018"/>
      <c r="K564" s="1018">
        <v>0</v>
      </c>
      <c r="L564" s="1018"/>
      <c r="M564" s="1018">
        <v>3921.95</v>
      </c>
      <c r="N564" s="1018"/>
      <c r="O564" s="1018">
        <v>3921.95</v>
      </c>
      <c r="P564" s="1018"/>
      <c r="Q564" s="1018">
        <v>0</v>
      </c>
      <c r="R564" s="1018"/>
      <c r="S564" s="1018"/>
      <c r="T564" s="1018">
        <v>0</v>
      </c>
      <c r="U564" s="1018"/>
      <c r="V564" s="1018"/>
      <c r="W564" s="1018"/>
    </row>
    <row r="565" spans="1:23" ht="9.1999999999999993" customHeight="1">
      <c r="A565" s="989" t="s">
        <v>352</v>
      </c>
      <c r="C565" s="1019" t="s">
        <v>1644</v>
      </c>
      <c r="D565" s="1019"/>
      <c r="E565" s="1019"/>
      <c r="F565" s="1019" t="s">
        <v>2355</v>
      </c>
      <c r="G565" s="1019"/>
      <c r="H565" s="1019"/>
      <c r="I565" s="1018">
        <v>0</v>
      </c>
      <c r="J565" s="1018"/>
      <c r="K565" s="1018">
        <v>0</v>
      </c>
      <c r="L565" s="1018"/>
      <c r="M565" s="1018">
        <v>120285.58</v>
      </c>
      <c r="N565" s="1018"/>
      <c r="O565" s="1018">
        <v>120285.58</v>
      </c>
      <c r="P565" s="1018"/>
      <c r="Q565" s="1018">
        <v>0</v>
      </c>
      <c r="R565" s="1018"/>
      <c r="S565" s="1018"/>
      <c r="T565" s="1018">
        <v>0</v>
      </c>
      <c r="U565" s="1018"/>
      <c r="V565" s="1018"/>
      <c r="W565" s="1018"/>
    </row>
    <row r="566" spans="1:23" ht="9.1999999999999993" customHeight="1">
      <c r="A566" s="989" t="s">
        <v>352</v>
      </c>
      <c r="C566" s="1019" t="s">
        <v>2356</v>
      </c>
      <c r="D566" s="1019"/>
      <c r="E566" s="1019"/>
      <c r="F566" s="1019" t="s">
        <v>2357</v>
      </c>
      <c r="G566" s="1019"/>
      <c r="H566" s="1019"/>
      <c r="I566" s="1018">
        <v>0</v>
      </c>
      <c r="J566" s="1018"/>
      <c r="K566" s="1018">
        <v>0</v>
      </c>
      <c r="L566" s="1018"/>
      <c r="M566" s="1018">
        <v>67446.2</v>
      </c>
      <c r="N566" s="1018"/>
      <c r="O566" s="1018">
        <v>67446.2</v>
      </c>
      <c r="P566" s="1018"/>
      <c r="Q566" s="1018">
        <v>0</v>
      </c>
      <c r="R566" s="1018"/>
      <c r="S566" s="1018"/>
      <c r="T566" s="1018">
        <v>0</v>
      </c>
      <c r="U566" s="1018"/>
      <c r="V566" s="1018"/>
      <c r="W566" s="1018"/>
    </row>
    <row r="567" spans="1:23" ht="9.1999999999999993" customHeight="1">
      <c r="A567" s="989" t="s">
        <v>352</v>
      </c>
      <c r="C567" s="1019" t="s">
        <v>2358</v>
      </c>
      <c r="D567" s="1019"/>
      <c r="E567" s="1019"/>
      <c r="F567" s="1019" t="s">
        <v>1750</v>
      </c>
      <c r="G567" s="1019"/>
      <c r="H567" s="1019"/>
      <c r="I567" s="1018">
        <v>0</v>
      </c>
      <c r="J567" s="1018"/>
      <c r="K567" s="1018">
        <v>0</v>
      </c>
      <c r="L567" s="1018"/>
      <c r="M567" s="1018">
        <v>52839.38</v>
      </c>
      <c r="N567" s="1018"/>
      <c r="O567" s="1018">
        <v>52839.38</v>
      </c>
      <c r="P567" s="1018"/>
      <c r="Q567" s="1018">
        <v>0</v>
      </c>
      <c r="R567" s="1018"/>
      <c r="S567" s="1018"/>
      <c r="T567" s="1018">
        <v>0</v>
      </c>
      <c r="U567" s="1018"/>
      <c r="V567" s="1018"/>
      <c r="W567" s="1018"/>
    </row>
    <row r="568" spans="1:23" ht="9.1999999999999993" customHeight="1">
      <c r="A568" s="989" t="s">
        <v>352</v>
      </c>
      <c r="C568" s="1019" t="s">
        <v>1645</v>
      </c>
      <c r="D568" s="1019"/>
      <c r="E568" s="1019"/>
      <c r="F568" s="1019" t="s">
        <v>212</v>
      </c>
      <c r="G568" s="1019"/>
      <c r="H568" s="1019"/>
      <c r="I568" s="1018">
        <v>0</v>
      </c>
      <c r="J568" s="1018"/>
      <c r="K568" s="1018">
        <v>0</v>
      </c>
      <c r="L568" s="1018"/>
      <c r="M568" s="1018">
        <v>4247084.93</v>
      </c>
      <c r="N568" s="1018"/>
      <c r="O568" s="1018">
        <v>4247084.93</v>
      </c>
      <c r="P568" s="1018"/>
      <c r="Q568" s="1018">
        <v>0</v>
      </c>
      <c r="R568" s="1018"/>
      <c r="S568" s="1018"/>
      <c r="T568" s="1018">
        <v>0</v>
      </c>
      <c r="U568" s="1018"/>
      <c r="V568" s="1018"/>
      <c r="W568" s="1018"/>
    </row>
    <row r="569" spans="1:23" ht="9.1999999999999993" customHeight="1">
      <c r="A569" s="989" t="s">
        <v>352</v>
      </c>
      <c r="C569" s="1019" t="s">
        <v>1646</v>
      </c>
      <c r="D569" s="1019"/>
      <c r="E569" s="1019"/>
      <c r="F569" s="1019" t="s">
        <v>2359</v>
      </c>
      <c r="G569" s="1019"/>
      <c r="H569" s="1019"/>
      <c r="I569" s="1018">
        <v>0</v>
      </c>
      <c r="J569" s="1018"/>
      <c r="K569" s="1018">
        <v>0</v>
      </c>
      <c r="L569" s="1018"/>
      <c r="M569" s="1018">
        <v>4247084.93</v>
      </c>
      <c r="N569" s="1018"/>
      <c r="O569" s="1018">
        <v>4247084.93</v>
      </c>
      <c r="P569" s="1018"/>
      <c r="Q569" s="1018">
        <v>0</v>
      </c>
      <c r="R569" s="1018"/>
      <c r="S569" s="1018"/>
      <c r="T569" s="1018">
        <v>0</v>
      </c>
      <c r="U569" s="1018"/>
      <c r="V569" s="1018"/>
      <c r="W569" s="1018"/>
    </row>
    <row r="570" spans="1:23" ht="8.85" customHeight="1">
      <c r="F570" s="1019"/>
      <c r="G570" s="1019"/>
      <c r="H570" s="1019"/>
    </row>
    <row r="571" spans="1:23" ht="8.25" customHeight="1">
      <c r="A571" s="989" t="s">
        <v>352</v>
      </c>
      <c r="C571" s="1019" t="s">
        <v>3022</v>
      </c>
      <c r="D571" s="1019"/>
      <c r="E571" s="1019"/>
      <c r="F571" s="1019" t="s">
        <v>3023</v>
      </c>
      <c r="G571" s="1019"/>
      <c r="H571" s="1019"/>
      <c r="I571" s="1018">
        <v>0</v>
      </c>
      <c r="J571" s="1018"/>
      <c r="K571" s="1018">
        <v>0</v>
      </c>
      <c r="L571" s="1018"/>
      <c r="M571" s="1018">
        <v>3100</v>
      </c>
      <c r="N571" s="1018"/>
      <c r="O571" s="1018">
        <v>3100</v>
      </c>
      <c r="P571" s="1018"/>
      <c r="Q571" s="1018">
        <v>0</v>
      </c>
      <c r="R571" s="1018"/>
      <c r="S571" s="1018"/>
      <c r="T571" s="1018">
        <v>0</v>
      </c>
      <c r="U571" s="1018"/>
      <c r="V571" s="1018"/>
      <c r="W571" s="1018"/>
    </row>
    <row r="572" spans="1:23" ht="9.1999999999999993" customHeight="1">
      <c r="A572" s="989" t="s">
        <v>352</v>
      </c>
      <c r="C572" s="1019" t="s">
        <v>3024</v>
      </c>
      <c r="D572" s="1019"/>
      <c r="E572" s="1019"/>
      <c r="F572" s="1019" t="s">
        <v>1751</v>
      </c>
      <c r="G572" s="1019"/>
      <c r="H572" s="1019"/>
      <c r="I572" s="1018">
        <v>0</v>
      </c>
      <c r="J572" s="1018"/>
      <c r="K572" s="1018">
        <v>0</v>
      </c>
      <c r="L572" s="1018"/>
      <c r="M572" s="1018">
        <v>17628.18</v>
      </c>
      <c r="N572" s="1018"/>
      <c r="O572" s="1018">
        <v>17628.18</v>
      </c>
      <c r="P572" s="1018"/>
      <c r="Q572" s="1018">
        <v>0</v>
      </c>
      <c r="R572" s="1018"/>
      <c r="S572" s="1018"/>
      <c r="T572" s="1018">
        <v>0</v>
      </c>
      <c r="U572" s="1018"/>
      <c r="V572" s="1018"/>
      <c r="W572" s="1018"/>
    </row>
    <row r="573" spans="1:23" ht="9.1999999999999993" customHeight="1">
      <c r="A573" s="989" t="s">
        <v>352</v>
      </c>
      <c r="C573" s="1019" t="s">
        <v>2362</v>
      </c>
      <c r="D573" s="1019"/>
      <c r="E573" s="1019"/>
      <c r="F573" s="1019" t="s">
        <v>2363</v>
      </c>
      <c r="G573" s="1019"/>
      <c r="H573" s="1019"/>
      <c r="I573" s="1018">
        <v>0</v>
      </c>
      <c r="J573" s="1018"/>
      <c r="K573" s="1018">
        <v>0</v>
      </c>
      <c r="L573" s="1018"/>
      <c r="M573" s="1018">
        <v>457105.82</v>
      </c>
      <c r="N573" s="1018"/>
      <c r="O573" s="1018">
        <v>457105.82</v>
      </c>
      <c r="P573" s="1018"/>
      <c r="Q573" s="1018">
        <v>0</v>
      </c>
      <c r="R573" s="1018"/>
      <c r="S573" s="1018"/>
      <c r="T573" s="1018">
        <v>0</v>
      </c>
      <c r="U573" s="1018"/>
      <c r="V573" s="1018"/>
      <c r="W573" s="1018"/>
    </row>
    <row r="574" spans="1:23" ht="9.1999999999999993" customHeight="1">
      <c r="A574" s="989" t="s">
        <v>352</v>
      </c>
      <c r="C574" s="1019" t="s">
        <v>3060</v>
      </c>
      <c r="D574" s="1019"/>
      <c r="E574" s="1019"/>
      <c r="F574" s="1019" t="s">
        <v>1823</v>
      </c>
      <c r="G574" s="1019"/>
      <c r="H574" s="1019"/>
      <c r="I574" s="1018">
        <v>0</v>
      </c>
      <c r="J574" s="1018"/>
      <c r="K574" s="1018">
        <v>0</v>
      </c>
      <c r="L574" s="1018"/>
      <c r="M574" s="1018">
        <v>4014.68</v>
      </c>
      <c r="N574" s="1018"/>
      <c r="O574" s="1018">
        <v>4014.68</v>
      </c>
      <c r="P574" s="1018"/>
      <c r="Q574" s="1018">
        <v>0</v>
      </c>
      <c r="R574" s="1018"/>
      <c r="S574" s="1018"/>
      <c r="T574" s="1018">
        <v>0</v>
      </c>
      <c r="U574" s="1018"/>
      <c r="V574" s="1018"/>
      <c r="W574" s="1018"/>
    </row>
    <row r="575" spans="1:23" ht="9.1999999999999993" customHeight="1">
      <c r="A575" s="989" t="s">
        <v>352</v>
      </c>
      <c r="C575" s="1019" t="s">
        <v>3025</v>
      </c>
      <c r="D575" s="1019"/>
      <c r="E575" s="1019"/>
      <c r="F575" s="1019" t="s">
        <v>249</v>
      </c>
      <c r="G575" s="1019"/>
      <c r="H575" s="1019"/>
      <c r="I575" s="1018">
        <v>0</v>
      </c>
      <c r="J575" s="1018"/>
      <c r="K575" s="1018">
        <v>0</v>
      </c>
      <c r="L575" s="1018"/>
      <c r="M575" s="1018">
        <v>25179.17</v>
      </c>
      <c r="N575" s="1018"/>
      <c r="O575" s="1018">
        <v>25179.17</v>
      </c>
      <c r="P575" s="1018"/>
      <c r="Q575" s="1018">
        <v>0</v>
      </c>
      <c r="R575" s="1018"/>
      <c r="S575" s="1018"/>
      <c r="T575" s="1018">
        <v>0</v>
      </c>
      <c r="U575" s="1018"/>
      <c r="V575" s="1018"/>
      <c r="W575" s="1018"/>
    </row>
    <row r="576" spans="1:23" ht="9.1999999999999993" customHeight="1">
      <c r="A576" s="989" t="s">
        <v>352</v>
      </c>
      <c r="C576" s="1019" t="s">
        <v>2364</v>
      </c>
      <c r="D576" s="1019"/>
      <c r="E576" s="1019"/>
      <c r="F576" s="1019" t="s">
        <v>2365</v>
      </c>
      <c r="G576" s="1019"/>
      <c r="H576" s="1019"/>
      <c r="I576" s="1018">
        <v>0</v>
      </c>
      <c r="J576" s="1018"/>
      <c r="K576" s="1018">
        <v>0</v>
      </c>
      <c r="L576" s="1018"/>
      <c r="M576" s="1018">
        <v>383</v>
      </c>
      <c r="N576" s="1018"/>
      <c r="O576" s="1018">
        <v>383</v>
      </c>
      <c r="P576" s="1018"/>
      <c r="Q576" s="1018">
        <v>0</v>
      </c>
      <c r="R576" s="1018"/>
      <c r="S576" s="1018"/>
      <c r="T576" s="1018">
        <v>0</v>
      </c>
      <c r="U576" s="1018"/>
      <c r="V576" s="1018"/>
      <c r="W576" s="1018"/>
    </row>
    <row r="577" spans="1:23" ht="9.1999999999999993" customHeight="1">
      <c r="A577" s="989" t="s">
        <v>352</v>
      </c>
      <c r="C577" s="1019" t="s">
        <v>3026</v>
      </c>
      <c r="D577" s="1019"/>
      <c r="E577" s="1019"/>
      <c r="F577" s="1019" t="s">
        <v>1752</v>
      </c>
      <c r="G577" s="1019"/>
      <c r="H577" s="1019"/>
      <c r="I577" s="1018">
        <v>0</v>
      </c>
      <c r="J577" s="1018"/>
      <c r="K577" s="1018">
        <v>0</v>
      </c>
      <c r="L577" s="1018"/>
      <c r="M577" s="1018">
        <v>2700</v>
      </c>
      <c r="N577" s="1018"/>
      <c r="O577" s="1018">
        <v>2700</v>
      </c>
      <c r="P577" s="1018"/>
      <c r="Q577" s="1018">
        <v>0</v>
      </c>
      <c r="R577" s="1018"/>
      <c r="S577" s="1018"/>
      <c r="T577" s="1018">
        <v>0</v>
      </c>
      <c r="U577" s="1018"/>
      <c r="V577" s="1018"/>
      <c r="W577" s="1018"/>
    </row>
    <row r="578" spans="1:23" ht="9.1999999999999993" customHeight="1">
      <c r="A578" s="989" t="s">
        <v>352</v>
      </c>
      <c r="C578" s="1019" t="s">
        <v>2366</v>
      </c>
      <c r="D578" s="1019"/>
      <c r="E578" s="1019"/>
      <c r="F578" s="1019" t="s">
        <v>2367</v>
      </c>
      <c r="G578" s="1019"/>
      <c r="H578" s="1019"/>
      <c r="I578" s="1018">
        <v>0</v>
      </c>
      <c r="J578" s="1018"/>
      <c r="K578" s="1018">
        <v>0</v>
      </c>
      <c r="L578" s="1018"/>
      <c r="M578" s="1018">
        <v>10162.17</v>
      </c>
      <c r="N578" s="1018"/>
      <c r="O578" s="1018">
        <v>10162.17</v>
      </c>
      <c r="P578" s="1018"/>
      <c r="Q578" s="1018">
        <v>0</v>
      </c>
      <c r="R578" s="1018"/>
      <c r="S578" s="1018"/>
      <c r="T578" s="1018">
        <v>0</v>
      </c>
      <c r="U578" s="1018"/>
      <c r="V578" s="1018"/>
      <c r="W578" s="1018"/>
    </row>
    <row r="579" spans="1:23" ht="9.1999999999999993" customHeight="1">
      <c r="A579" s="989" t="s">
        <v>352</v>
      </c>
      <c r="C579" s="1019" t="s">
        <v>2368</v>
      </c>
      <c r="D579" s="1019"/>
      <c r="E579" s="1019"/>
      <c r="F579" s="1019" t="s">
        <v>2369</v>
      </c>
      <c r="G579" s="1019"/>
      <c r="H579" s="1019"/>
      <c r="I579" s="1018">
        <v>0</v>
      </c>
      <c r="J579" s="1018"/>
      <c r="K579" s="1018">
        <v>0</v>
      </c>
      <c r="L579" s="1018"/>
      <c r="M579" s="1018">
        <v>6041.38</v>
      </c>
      <c r="N579" s="1018"/>
      <c r="O579" s="1018">
        <v>6041.38</v>
      </c>
      <c r="P579" s="1018"/>
      <c r="Q579" s="1018">
        <v>0</v>
      </c>
      <c r="R579" s="1018"/>
      <c r="S579" s="1018"/>
      <c r="T579" s="1018">
        <v>0</v>
      </c>
      <c r="U579" s="1018"/>
      <c r="V579" s="1018"/>
      <c r="W579" s="1018"/>
    </row>
    <row r="580" spans="1:23" ht="9.1999999999999993" customHeight="1">
      <c r="A580" s="989" t="s">
        <v>352</v>
      </c>
      <c r="C580" s="1019" t="s">
        <v>3027</v>
      </c>
      <c r="D580" s="1019"/>
      <c r="E580" s="1019"/>
      <c r="F580" s="1019" t="s">
        <v>2481</v>
      </c>
      <c r="G580" s="1019"/>
      <c r="H580" s="1019"/>
      <c r="I580" s="1018">
        <v>0</v>
      </c>
      <c r="J580" s="1018"/>
      <c r="K580" s="1018">
        <v>0</v>
      </c>
      <c r="L580" s="1018"/>
      <c r="M580" s="1018">
        <v>12000</v>
      </c>
      <c r="N580" s="1018"/>
      <c r="O580" s="1018">
        <v>12000</v>
      </c>
      <c r="P580" s="1018"/>
      <c r="Q580" s="1018">
        <v>0</v>
      </c>
      <c r="R580" s="1018"/>
      <c r="S580" s="1018"/>
      <c r="T580" s="1018">
        <v>0</v>
      </c>
      <c r="U580" s="1018"/>
      <c r="V580" s="1018"/>
      <c r="W580" s="1018"/>
    </row>
    <row r="581" spans="1:23" ht="9.1999999999999993" customHeight="1">
      <c r="A581" s="989" t="s">
        <v>352</v>
      </c>
      <c r="C581" s="1019" t="s">
        <v>2370</v>
      </c>
      <c r="D581" s="1019"/>
      <c r="E581" s="1019"/>
      <c r="F581" s="1019" t="s">
        <v>1824</v>
      </c>
      <c r="G581" s="1019"/>
      <c r="H581" s="1019"/>
      <c r="I581" s="1018">
        <v>0</v>
      </c>
      <c r="J581" s="1018"/>
      <c r="K581" s="1018">
        <v>0</v>
      </c>
      <c r="L581" s="1018"/>
      <c r="M581" s="1018">
        <v>2652.4</v>
      </c>
      <c r="N581" s="1018"/>
      <c r="O581" s="1018">
        <v>2652.4</v>
      </c>
      <c r="P581" s="1018"/>
      <c r="Q581" s="1018">
        <v>0</v>
      </c>
      <c r="R581" s="1018"/>
      <c r="S581" s="1018"/>
      <c r="T581" s="1018">
        <v>0</v>
      </c>
      <c r="U581" s="1018"/>
      <c r="V581" s="1018"/>
      <c r="W581" s="1018"/>
    </row>
    <row r="582" spans="1:23" ht="9.1999999999999993" customHeight="1">
      <c r="A582" s="989" t="s">
        <v>352</v>
      </c>
      <c r="C582" s="1019" t="s">
        <v>2371</v>
      </c>
      <c r="D582" s="1019"/>
      <c r="E582" s="1019"/>
      <c r="F582" s="1019" t="s">
        <v>2372</v>
      </c>
      <c r="G582" s="1019"/>
      <c r="H582" s="1019"/>
      <c r="I582" s="1018">
        <v>0</v>
      </c>
      <c r="J582" s="1018"/>
      <c r="K582" s="1018">
        <v>0</v>
      </c>
      <c r="L582" s="1018"/>
      <c r="M582" s="1018">
        <v>14187.02</v>
      </c>
      <c r="N582" s="1018"/>
      <c r="O582" s="1018">
        <v>14187.02</v>
      </c>
      <c r="P582" s="1018"/>
      <c r="Q582" s="1018">
        <v>0</v>
      </c>
      <c r="R582" s="1018"/>
      <c r="S582" s="1018"/>
      <c r="T582" s="1018">
        <v>0</v>
      </c>
      <c r="U582" s="1018"/>
      <c r="V582" s="1018"/>
      <c r="W582" s="1018"/>
    </row>
    <row r="583" spans="1:23" ht="9.1999999999999993" customHeight="1">
      <c r="A583" s="989" t="s">
        <v>352</v>
      </c>
      <c r="C583" s="1019" t="s">
        <v>2373</v>
      </c>
      <c r="D583" s="1019"/>
      <c r="E583" s="1019"/>
      <c r="F583" s="1019" t="s">
        <v>2374</v>
      </c>
      <c r="G583" s="1019"/>
      <c r="H583" s="1019"/>
      <c r="I583" s="1018">
        <v>0</v>
      </c>
      <c r="J583" s="1018"/>
      <c r="K583" s="1018">
        <v>0</v>
      </c>
      <c r="L583" s="1018"/>
      <c r="M583" s="1018">
        <v>845.43</v>
      </c>
      <c r="N583" s="1018"/>
      <c r="O583" s="1018">
        <v>845.43</v>
      </c>
      <c r="P583" s="1018"/>
      <c r="Q583" s="1018">
        <v>0</v>
      </c>
      <c r="R583" s="1018"/>
      <c r="S583" s="1018"/>
      <c r="T583" s="1018">
        <v>0</v>
      </c>
      <c r="U583" s="1018"/>
      <c r="V583" s="1018"/>
      <c r="W583" s="1018"/>
    </row>
    <row r="584" spans="1:23" ht="9.1999999999999993" customHeight="1">
      <c r="A584" s="989" t="s">
        <v>352</v>
      </c>
      <c r="C584" s="1019" t="s">
        <v>2375</v>
      </c>
      <c r="D584" s="1019"/>
      <c r="E584" s="1019"/>
      <c r="F584" s="1019" t="s">
        <v>2376</v>
      </c>
      <c r="G584" s="1019"/>
      <c r="H584" s="1019"/>
      <c r="I584" s="1018">
        <v>0</v>
      </c>
      <c r="J584" s="1018"/>
      <c r="K584" s="1018">
        <v>0</v>
      </c>
      <c r="L584" s="1018"/>
      <c r="M584" s="1018">
        <v>294573.05</v>
      </c>
      <c r="N584" s="1018"/>
      <c r="O584" s="1018">
        <v>294573.05</v>
      </c>
      <c r="P584" s="1018"/>
      <c r="Q584" s="1018">
        <v>0</v>
      </c>
      <c r="R584" s="1018"/>
      <c r="S584" s="1018"/>
      <c r="T584" s="1018">
        <v>0</v>
      </c>
      <c r="U584" s="1018"/>
      <c r="V584" s="1018"/>
      <c r="W584" s="1018"/>
    </row>
    <row r="585" spans="1:23" ht="9.1999999999999993" customHeight="1">
      <c r="A585" s="989" t="s">
        <v>352</v>
      </c>
      <c r="C585" s="1019" t="s">
        <v>3028</v>
      </c>
      <c r="D585" s="1019"/>
      <c r="E585" s="1019"/>
      <c r="F585" s="1019" t="s">
        <v>2488</v>
      </c>
      <c r="G585" s="1019"/>
      <c r="H585" s="1019"/>
      <c r="I585" s="1018">
        <v>0</v>
      </c>
      <c r="J585" s="1018"/>
      <c r="K585" s="1018">
        <v>0</v>
      </c>
      <c r="L585" s="1018"/>
      <c r="M585" s="1018">
        <v>19630</v>
      </c>
      <c r="N585" s="1018"/>
      <c r="O585" s="1018">
        <v>19630</v>
      </c>
      <c r="P585" s="1018"/>
      <c r="Q585" s="1018">
        <v>0</v>
      </c>
      <c r="R585" s="1018"/>
      <c r="S585" s="1018"/>
      <c r="T585" s="1018">
        <v>0</v>
      </c>
      <c r="U585" s="1018"/>
      <c r="V585" s="1018"/>
      <c r="W585" s="1018"/>
    </row>
    <row r="586" spans="1:23" ht="9.1999999999999993" customHeight="1">
      <c r="A586" s="989" t="s">
        <v>352</v>
      </c>
      <c r="C586" s="1019" t="s">
        <v>3029</v>
      </c>
      <c r="D586" s="1019"/>
      <c r="E586" s="1019"/>
      <c r="F586" s="1019" t="s">
        <v>3030</v>
      </c>
      <c r="G586" s="1019"/>
      <c r="H586" s="1019"/>
      <c r="I586" s="1018">
        <v>0</v>
      </c>
      <c r="J586" s="1018"/>
      <c r="K586" s="1018">
        <v>0</v>
      </c>
      <c r="L586" s="1018"/>
      <c r="M586" s="1018">
        <v>15960</v>
      </c>
      <c r="N586" s="1018"/>
      <c r="O586" s="1018">
        <v>15960</v>
      </c>
      <c r="P586" s="1018"/>
      <c r="Q586" s="1018">
        <v>0</v>
      </c>
      <c r="R586" s="1018"/>
      <c r="S586" s="1018"/>
      <c r="T586" s="1018">
        <v>0</v>
      </c>
      <c r="U586" s="1018"/>
      <c r="V586" s="1018"/>
      <c r="W586" s="1018"/>
    </row>
    <row r="587" spans="1:23" ht="9.1999999999999993" customHeight="1">
      <c r="A587" s="989" t="s">
        <v>352</v>
      </c>
      <c r="C587" s="1019" t="s">
        <v>3031</v>
      </c>
      <c r="D587" s="1019"/>
      <c r="E587" s="1019"/>
      <c r="F587" s="1019" t="s">
        <v>2490</v>
      </c>
      <c r="G587" s="1019"/>
      <c r="H587" s="1019"/>
      <c r="I587" s="1018">
        <v>0</v>
      </c>
      <c r="J587" s="1018"/>
      <c r="K587" s="1018">
        <v>0</v>
      </c>
      <c r="L587" s="1018"/>
      <c r="M587" s="1018">
        <v>1928.62</v>
      </c>
      <c r="N587" s="1018"/>
      <c r="O587" s="1018">
        <v>1928.62</v>
      </c>
      <c r="P587" s="1018"/>
      <c r="Q587" s="1018">
        <v>0</v>
      </c>
      <c r="R587" s="1018"/>
      <c r="S587" s="1018"/>
      <c r="T587" s="1018">
        <v>0</v>
      </c>
      <c r="U587" s="1018"/>
      <c r="V587" s="1018"/>
      <c r="W587" s="1018"/>
    </row>
    <row r="588" spans="1:23" ht="9.1999999999999993" customHeight="1">
      <c r="A588" s="989" t="s">
        <v>352</v>
      </c>
      <c r="C588" s="1019" t="s">
        <v>2377</v>
      </c>
      <c r="D588" s="1019"/>
      <c r="E588" s="1019"/>
      <c r="F588" s="1019" t="s">
        <v>2378</v>
      </c>
      <c r="G588" s="1019"/>
      <c r="H588" s="1019"/>
      <c r="I588" s="1018">
        <v>0</v>
      </c>
      <c r="J588" s="1018"/>
      <c r="K588" s="1018">
        <v>0</v>
      </c>
      <c r="L588" s="1018"/>
      <c r="M588" s="1018">
        <v>27015.87</v>
      </c>
      <c r="N588" s="1018"/>
      <c r="O588" s="1018">
        <v>27015.87</v>
      </c>
      <c r="P588" s="1018"/>
      <c r="Q588" s="1018">
        <v>0</v>
      </c>
      <c r="R588" s="1018"/>
      <c r="S588" s="1018"/>
      <c r="T588" s="1018">
        <v>0</v>
      </c>
      <c r="U588" s="1018"/>
      <c r="V588" s="1018"/>
      <c r="W588" s="1018"/>
    </row>
    <row r="589" spans="1:23" ht="9.1999999999999993" customHeight="1">
      <c r="A589" s="989" t="s">
        <v>352</v>
      </c>
      <c r="C589" s="1019" t="s">
        <v>3154</v>
      </c>
      <c r="D589" s="1019"/>
      <c r="E589" s="1019"/>
      <c r="F589" s="1019" t="s">
        <v>3155</v>
      </c>
      <c r="G589" s="1019"/>
      <c r="H589" s="1019"/>
      <c r="I589" s="1018">
        <v>0</v>
      </c>
      <c r="J589" s="1018"/>
      <c r="K589" s="1018">
        <v>0</v>
      </c>
      <c r="L589" s="1018"/>
      <c r="M589" s="1018">
        <v>10282.89</v>
      </c>
      <c r="N589" s="1018"/>
      <c r="O589" s="1018">
        <v>10282.89</v>
      </c>
      <c r="P589" s="1018"/>
      <c r="Q589" s="1018">
        <v>0</v>
      </c>
      <c r="R589" s="1018"/>
      <c r="S589" s="1018"/>
      <c r="T589" s="1018">
        <v>0</v>
      </c>
      <c r="U589" s="1018"/>
      <c r="V589" s="1018"/>
      <c r="W589" s="1018"/>
    </row>
    <row r="590" spans="1:23" ht="9.1999999999999993" customHeight="1">
      <c r="A590" s="989" t="s">
        <v>352</v>
      </c>
      <c r="C590" s="1019" t="s">
        <v>3318</v>
      </c>
      <c r="D590" s="1019"/>
      <c r="E590" s="1019"/>
      <c r="F590" s="1019" t="s">
        <v>3319</v>
      </c>
      <c r="G590" s="1019"/>
      <c r="H590" s="1019"/>
      <c r="I590" s="1018">
        <v>0</v>
      </c>
      <c r="J590" s="1018"/>
      <c r="K590" s="1018">
        <v>0</v>
      </c>
      <c r="L590" s="1018"/>
      <c r="M590" s="1018">
        <v>372728.05</v>
      </c>
      <c r="N590" s="1018"/>
      <c r="O590" s="1018">
        <v>372728.05</v>
      </c>
      <c r="P590" s="1018"/>
      <c r="Q590" s="1018">
        <v>0</v>
      </c>
      <c r="R590" s="1018"/>
      <c r="S590" s="1018"/>
      <c r="T590" s="1018">
        <v>0</v>
      </c>
      <c r="U590" s="1018"/>
      <c r="V590" s="1018"/>
      <c r="W590" s="1018"/>
    </row>
    <row r="591" spans="1:23" ht="9.1999999999999993" customHeight="1">
      <c r="A591" s="989" t="s">
        <v>352</v>
      </c>
      <c r="C591" s="1019" t="s">
        <v>3334</v>
      </c>
      <c r="D591" s="1019"/>
      <c r="E591" s="1019"/>
      <c r="F591" s="1019" t="s">
        <v>3335</v>
      </c>
      <c r="G591" s="1019"/>
      <c r="H591" s="1019"/>
      <c r="I591" s="1018">
        <v>0</v>
      </c>
      <c r="J591" s="1018"/>
      <c r="K591" s="1018">
        <v>0</v>
      </c>
      <c r="L591" s="1018"/>
      <c r="M591" s="1018">
        <v>3692.23</v>
      </c>
      <c r="N591" s="1018"/>
      <c r="O591" s="1018">
        <v>3692.23</v>
      </c>
      <c r="P591" s="1018"/>
      <c r="Q591" s="1018">
        <v>0</v>
      </c>
      <c r="R591" s="1018"/>
      <c r="S591" s="1018"/>
      <c r="T591" s="1018">
        <v>0</v>
      </c>
      <c r="U591" s="1018"/>
      <c r="V591" s="1018"/>
      <c r="W591" s="1018"/>
    </row>
    <row r="592" spans="1:23" ht="9.1999999999999993" customHeight="1">
      <c r="A592" s="989" t="s">
        <v>352</v>
      </c>
      <c r="C592" s="1019" t="s">
        <v>2379</v>
      </c>
      <c r="D592" s="1019"/>
      <c r="E592" s="1019"/>
      <c r="F592" s="1019" t="s">
        <v>2380</v>
      </c>
      <c r="G592" s="1019"/>
      <c r="H592" s="1019"/>
      <c r="I592" s="1018">
        <v>0</v>
      </c>
      <c r="J592" s="1018"/>
      <c r="K592" s="1018">
        <v>0</v>
      </c>
      <c r="L592" s="1018"/>
      <c r="M592" s="1018">
        <v>2945274.97</v>
      </c>
      <c r="N592" s="1018"/>
      <c r="O592" s="1018">
        <v>2945274.97</v>
      </c>
      <c r="P592" s="1018"/>
      <c r="Q592" s="1018">
        <v>0</v>
      </c>
      <c r="R592" s="1018"/>
      <c r="S592" s="1018"/>
      <c r="T592" s="1018">
        <v>0</v>
      </c>
      <c r="U592" s="1018"/>
      <c r="V592" s="1018"/>
      <c r="W592" s="1018"/>
    </row>
    <row r="593" spans="1:23" ht="9.1999999999999993" customHeight="1">
      <c r="A593" s="989" t="s">
        <v>352</v>
      </c>
      <c r="C593" s="1019" t="s">
        <v>2381</v>
      </c>
      <c r="D593" s="1019"/>
      <c r="E593" s="1019"/>
      <c r="F593" s="1019" t="s">
        <v>2382</v>
      </c>
      <c r="G593" s="1019"/>
      <c r="H593" s="1019"/>
      <c r="I593" s="1018">
        <v>0</v>
      </c>
      <c r="J593" s="1018"/>
      <c r="K593" s="1018">
        <v>0</v>
      </c>
      <c r="L593" s="1018"/>
      <c r="M593" s="1018">
        <v>63070.43</v>
      </c>
      <c r="N593" s="1018"/>
      <c r="O593" s="1018">
        <v>63070.43</v>
      </c>
      <c r="P593" s="1018"/>
      <c r="Q593" s="1018">
        <v>0</v>
      </c>
      <c r="R593" s="1018"/>
      <c r="S593" s="1018"/>
      <c r="T593" s="1018">
        <v>0</v>
      </c>
      <c r="U593" s="1018"/>
      <c r="V593" s="1018"/>
      <c r="W593" s="1018"/>
    </row>
    <row r="594" spans="1:23" ht="8.85" customHeight="1">
      <c r="F594" s="1019"/>
      <c r="G594" s="1019"/>
      <c r="H594" s="1019"/>
    </row>
    <row r="595" spans="1:23" ht="8.25" customHeight="1">
      <c r="A595" s="989" t="s">
        <v>352</v>
      </c>
      <c r="C595" s="1019" t="s">
        <v>2383</v>
      </c>
      <c r="D595" s="1019"/>
      <c r="E595" s="1019"/>
      <c r="F595" s="1019" t="s">
        <v>2384</v>
      </c>
      <c r="G595" s="1019"/>
      <c r="H595" s="1019"/>
      <c r="I595" s="1018">
        <v>0</v>
      </c>
      <c r="J595" s="1018"/>
      <c r="K595" s="1018">
        <v>0</v>
      </c>
      <c r="L595" s="1018"/>
      <c r="M595" s="1018">
        <v>35622.47</v>
      </c>
      <c r="N595" s="1018"/>
      <c r="O595" s="1018">
        <v>35622.47</v>
      </c>
      <c r="P595" s="1018"/>
      <c r="Q595" s="1018">
        <v>0</v>
      </c>
      <c r="R595" s="1018"/>
      <c r="S595" s="1018"/>
      <c r="T595" s="1018">
        <v>0</v>
      </c>
      <c r="U595" s="1018"/>
      <c r="V595" s="1018"/>
      <c r="W595" s="1018"/>
    </row>
    <row r="596" spans="1:23" ht="9.1999999999999993" customHeight="1">
      <c r="A596" s="989" t="s">
        <v>352</v>
      </c>
      <c r="C596" s="1019" t="s">
        <v>2385</v>
      </c>
      <c r="D596" s="1019"/>
      <c r="E596" s="1019"/>
      <c r="F596" s="1019" t="s">
        <v>2386</v>
      </c>
      <c r="G596" s="1019"/>
      <c r="H596" s="1019"/>
      <c r="I596" s="1018">
        <v>0</v>
      </c>
      <c r="J596" s="1018"/>
      <c r="K596" s="1018">
        <v>0</v>
      </c>
      <c r="L596" s="1018"/>
      <c r="M596" s="1018">
        <v>19956.84</v>
      </c>
      <c r="N596" s="1018"/>
      <c r="O596" s="1018">
        <v>19956.84</v>
      </c>
      <c r="P596" s="1018"/>
      <c r="Q596" s="1018">
        <v>0</v>
      </c>
      <c r="R596" s="1018"/>
      <c r="S596" s="1018"/>
      <c r="T596" s="1018">
        <v>0</v>
      </c>
      <c r="U596" s="1018"/>
      <c r="V596" s="1018"/>
      <c r="W596" s="1018"/>
    </row>
    <row r="597" spans="1:23" ht="9.1999999999999993" customHeight="1">
      <c r="A597" s="989" t="s">
        <v>352</v>
      </c>
      <c r="C597" s="1019" t="s">
        <v>3156</v>
      </c>
      <c r="D597" s="1019"/>
      <c r="E597" s="1019"/>
      <c r="F597" s="1019" t="s">
        <v>3157</v>
      </c>
      <c r="G597" s="1019"/>
      <c r="H597" s="1019"/>
      <c r="I597" s="1018">
        <v>0</v>
      </c>
      <c r="J597" s="1018"/>
      <c r="K597" s="1018">
        <v>0</v>
      </c>
      <c r="L597" s="1018"/>
      <c r="M597" s="1018">
        <v>7491.12</v>
      </c>
      <c r="N597" s="1018"/>
      <c r="O597" s="1018">
        <v>7491.12</v>
      </c>
      <c r="P597" s="1018"/>
      <c r="Q597" s="1018">
        <v>0</v>
      </c>
      <c r="R597" s="1018"/>
      <c r="S597" s="1018"/>
      <c r="T597" s="1018">
        <v>0</v>
      </c>
      <c r="U597" s="1018"/>
      <c r="V597" s="1018"/>
      <c r="W597" s="1018"/>
    </row>
    <row r="598" spans="1:23" ht="9.1999999999999993" customHeight="1">
      <c r="A598" s="989" t="s">
        <v>352</v>
      </c>
      <c r="C598" s="1019" t="s">
        <v>1647</v>
      </c>
      <c r="D598" s="1019"/>
      <c r="E598" s="1019"/>
      <c r="F598" s="1019" t="s">
        <v>2387</v>
      </c>
      <c r="G598" s="1019"/>
      <c r="H598" s="1019"/>
      <c r="I598" s="1018">
        <v>0</v>
      </c>
      <c r="J598" s="1018"/>
      <c r="K598" s="1018">
        <v>2022087.51</v>
      </c>
      <c r="L598" s="1018"/>
      <c r="M598" s="1018">
        <v>2841077.66</v>
      </c>
      <c r="N598" s="1018"/>
      <c r="O598" s="1018">
        <v>2438889.81</v>
      </c>
      <c r="P598" s="1018"/>
      <c r="Q598" s="1018">
        <v>0</v>
      </c>
      <c r="R598" s="1018"/>
      <c r="S598" s="1018"/>
      <c r="T598" s="1018">
        <v>1619899.66</v>
      </c>
      <c r="U598" s="1018"/>
      <c r="V598" s="1018"/>
      <c r="W598" s="1018"/>
    </row>
    <row r="599" spans="1:23" ht="8.85" customHeight="1">
      <c r="F599" s="1019"/>
      <c r="G599" s="1019"/>
      <c r="H599" s="1019"/>
    </row>
    <row r="600" spans="1:23" ht="8.25" customHeight="1">
      <c r="A600" s="989" t="s">
        <v>352</v>
      </c>
      <c r="C600" s="1019" t="s">
        <v>1648</v>
      </c>
      <c r="D600" s="1019"/>
      <c r="E600" s="1019"/>
      <c r="F600" s="1019" t="s">
        <v>2388</v>
      </c>
      <c r="G600" s="1019"/>
      <c r="H600" s="1019"/>
      <c r="I600" s="1018">
        <v>0</v>
      </c>
      <c r="J600" s="1018"/>
      <c r="K600" s="1018">
        <v>534749.88</v>
      </c>
      <c r="L600" s="1018"/>
      <c r="M600" s="1018">
        <v>534749.88</v>
      </c>
      <c r="N600" s="1018"/>
      <c r="O600" s="1018">
        <v>168811.27</v>
      </c>
      <c r="P600" s="1018"/>
      <c r="Q600" s="1018">
        <v>0</v>
      </c>
      <c r="R600" s="1018"/>
      <c r="S600" s="1018"/>
      <c r="T600" s="1018">
        <v>168811.27</v>
      </c>
      <c r="U600" s="1018"/>
      <c r="V600" s="1018"/>
      <c r="W600" s="1018"/>
    </row>
    <row r="601" spans="1:23" ht="9.1999999999999993" customHeight="1">
      <c r="A601" s="989" t="s">
        <v>352</v>
      </c>
      <c r="C601" s="1019" t="s">
        <v>1649</v>
      </c>
      <c r="D601" s="1019"/>
      <c r="E601" s="1019"/>
      <c r="F601" s="1019" t="s">
        <v>2389</v>
      </c>
      <c r="G601" s="1019"/>
      <c r="H601" s="1019"/>
      <c r="I601" s="1018">
        <v>0</v>
      </c>
      <c r="J601" s="1018"/>
      <c r="K601" s="1018">
        <v>0</v>
      </c>
      <c r="L601" s="1018"/>
      <c r="M601" s="1018">
        <v>50057.43</v>
      </c>
      <c r="N601" s="1018"/>
      <c r="O601" s="1018">
        <v>100114.86</v>
      </c>
      <c r="P601" s="1018"/>
      <c r="Q601" s="1018">
        <v>0</v>
      </c>
      <c r="R601" s="1018"/>
      <c r="S601" s="1018"/>
      <c r="T601" s="1018">
        <v>50057.43</v>
      </c>
      <c r="U601" s="1018"/>
      <c r="V601" s="1018"/>
      <c r="W601" s="1018"/>
    </row>
    <row r="602" spans="1:23" ht="9.1999999999999993" customHeight="1">
      <c r="A602" s="989" t="s">
        <v>352</v>
      </c>
      <c r="C602" s="1019" t="s">
        <v>1650</v>
      </c>
      <c r="D602" s="1019"/>
      <c r="E602" s="1019"/>
      <c r="F602" s="1019" t="s">
        <v>2390</v>
      </c>
      <c r="G602" s="1019"/>
      <c r="H602" s="1019"/>
      <c r="I602" s="1018">
        <v>0</v>
      </c>
      <c r="J602" s="1018"/>
      <c r="K602" s="1018">
        <v>0</v>
      </c>
      <c r="L602" s="1018"/>
      <c r="M602" s="1018">
        <v>981312.69</v>
      </c>
      <c r="N602" s="1018"/>
      <c r="O602" s="1018">
        <v>981312.69</v>
      </c>
      <c r="P602" s="1018"/>
      <c r="Q602" s="1018">
        <v>0</v>
      </c>
      <c r="R602" s="1018"/>
      <c r="S602" s="1018"/>
      <c r="T602" s="1018">
        <v>0</v>
      </c>
      <c r="U602" s="1018"/>
      <c r="V602" s="1018"/>
      <c r="W602" s="1018"/>
    </row>
    <row r="603" spans="1:23" ht="9.1999999999999993" customHeight="1">
      <c r="A603" s="989" t="s">
        <v>352</v>
      </c>
      <c r="C603" s="1019" t="s">
        <v>1651</v>
      </c>
      <c r="D603" s="1019"/>
      <c r="E603" s="1019"/>
      <c r="F603" s="1019" t="s">
        <v>2391</v>
      </c>
      <c r="G603" s="1019"/>
      <c r="H603" s="1019"/>
      <c r="I603" s="1018">
        <v>0</v>
      </c>
      <c r="J603" s="1018"/>
      <c r="K603" s="1018">
        <v>1064398.94</v>
      </c>
      <c r="L603" s="1018"/>
      <c r="M603" s="1018">
        <v>1084342.24</v>
      </c>
      <c r="N603" s="1018"/>
      <c r="O603" s="1018">
        <v>924201.9</v>
      </c>
      <c r="P603" s="1018"/>
      <c r="Q603" s="1018">
        <v>0</v>
      </c>
      <c r="R603" s="1018"/>
      <c r="S603" s="1018"/>
      <c r="T603" s="1018">
        <v>904258.6</v>
      </c>
      <c r="U603" s="1018"/>
      <c r="V603" s="1018"/>
      <c r="W603" s="1018"/>
    </row>
    <row r="604" spans="1:23" ht="9.1999999999999993" customHeight="1">
      <c r="A604" s="989" t="s">
        <v>352</v>
      </c>
      <c r="C604" s="1019" t="s">
        <v>1652</v>
      </c>
      <c r="D604" s="1019"/>
      <c r="E604" s="1019"/>
      <c r="F604" s="1019" t="s">
        <v>2390</v>
      </c>
      <c r="G604" s="1019"/>
      <c r="H604" s="1019"/>
      <c r="I604" s="1018">
        <v>0</v>
      </c>
      <c r="J604" s="1018"/>
      <c r="K604" s="1018">
        <v>0</v>
      </c>
      <c r="L604" s="1018"/>
      <c r="M604" s="1018">
        <v>38600.79</v>
      </c>
      <c r="N604" s="1018"/>
      <c r="O604" s="1018">
        <v>38600.79</v>
      </c>
      <c r="P604" s="1018"/>
      <c r="Q604" s="1018">
        <v>0</v>
      </c>
      <c r="R604" s="1018"/>
      <c r="S604" s="1018"/>
      <c r="T604" s="1018">
        <v>0</v>
      </c>
      <c r="U604" s="1018"/>
      <c r="V604" s="1018"/>
      <c r="W604" s="1018"/>
    </row>
    <row r="605" spans="1:23" ht="9.1999999999999993" customHeight="1">
      <c r="A605" s="989" t="s">
        <v>352</v>
      </c>
      <c r="C605" s="1019" t="s">
        <v>1653</v>
      </c>
      <c r="D605" s="1019"/>
      <c r="E605" s="1019"/>
      <c r="F605" s="1019" t="s">
        <v>2391</v>
      </c>
      <c r="G605" s="1019"/>
      <c r="H605" s="1019"/>
      <c r="I605" s="1018">
        <v>0</v>
      </c>
      <c r="J605" s="1018"/>
      <c r="K605" s="1018">
        <v>134335.38</v>
      </c>
      <c r="L605" s="1018"/>
      <c r="M605" s="1018">
        <v>42771.14</v>
      </c>
      <c r="N605" s="1018"/>
      <c r="O605" s="1018">
        <v>57326.79</v>
      </c>
      <c r="P605" s="1018"/>
      <c r="Q605" s="1018">
        <v>0</v>
      </c>
      <c r="R605" s="1018"/>
      <c r="S605" s="1018"/>
      <c r="T605" s="1018">
        <v>148891.03</v>
      </c>
      <c r="U605" s="1018"/>
      <c r="V605" s="1018"/>
      <c r="W605" s="1018"/>
    </row>
    <row r="606" spans="1:23" ht="9.1999999999999993" customHeight="1">
      <c r="A606" s="989" t="s">
        <v>352</v>
      </c>
      <c r="C606" s="1019" t="s">
        <v>1654</v>
      </c>
      <c r="D606" s="1019"/>
      <c r="E606" s="1019"/>
      <c r="F606" s="1019" t="s">
        <v>2390</v>
      </c>
      <c r="G606" s="1019"/>
      <c r="H606" s="1019"/>
      <c r="I606" s="1018">
        <v>0</v>
      </c>
      <c r="J606" s="1018"/>
      <c r="K606" s="1018">
        <v>0</v>
      </c>
      <c r="L606" s="1018"/>
      <c r="M606" s="1018">
        <v>46622.33</v>
      </c>
      <c r="N606" s="1018"/>
      <c r="O606" s="1018">
        <v>46622.33</v>
      </c>
      <c r="P606" s="1018"/>
      <c r="Q606" s="1018">
        <v>0</v>
      </c>
      <c r="R606" s="1018"/>
      <c r="S606" s="1018"/>
      <c r="T606" s="1018">
        <v>0</v>
      </c>
      <c r="U606" s="1018"/>
      <c r="V606" s="1018"/>
      <c r="W606" s="1018"/>
    </row>
    <row r="607" spans="1:23" ht="20.85" customHeight="1">
      <c r="T607" s="1016" t="s">
        <v>2398</v>
      </c>
      <c r="U607" s="1016"/>
      <c r="V607" s="1016"/>
      <c r="W607" s="1016"/>
    </row>
    <row r="608" spans="1:23" ht="16.149999999999999" customHeight="1">
      <c r="A608" s="1028"/>
      <c r="B608" s="1028"/>
      <c r="C608" s="1028"/>
      <c r="D608" s="1028"/>
      <c r="E608" s="1028"/>
      <c r="F608" s="1029" t="s">
        <v>3194</v>
      </c>
      <c r="G608" s="1029"/>
      <c r="H608" s="1029"/>
      <c r="I608" s="1029"/>
      <c r="J608" s="1029"/>
      <c r="K608" s="1029"/>
      <c r="L608" s="1029"/>
      <c r="M608" s="1029"/>
      <c r="N608" s="1029"/>
      <c r="O608" s="1029"/>
      <c r="P608" s="1029"/>
      <c r="Q608" s="1029"/>
      <c r="R608" s="1029"/>
      <c r="S608" s="1029"/>
      <c r="T608" s="1029"/>
      <c r="U608" s="1029"/>
    </row>
    <row r="609" spans="1:23" ht="12.95" customHeight="1">
      <c r="A609" s="1028"/>
      <c r="B609" s="1028"/>
      <c r="C609" s="1028"/>
      <c r="D609" s="1028"/>
      <c r="E609" s="1028"/>
      <c r="F609" s="1030" t="s">
        <v>79</v>
      </c>
      <c r="G609" s="1030"/>
      <c r="H609" s="1030"/>
      <c r="I609" s="1030"/>
      <c r="J609" s="1030"/>
      <c r="K609" s="1030"/>
      <c r="L609" s="1030"/>
      <c r="M609" s="1030"/>
      <c r="N609" s="1030"/>
      <c r="O609" s="1030"/>
      <c r="P609" s="1030"/>
      <c r="Q609" s="1030"/>
      <c r="R609" s="1030"/>
      <c r="S609" s="1030"/>
    </row>
    <row r="610" spans="1:23" ht="12.95" customHeight="1">
      <c r="B610" s="1024" t="s">
        <v>1996</v>
      </c>
      <c r="C610" s="1024"/>
      <c r="D610" s="1024"/>
      <c r="E610" s="1024"/>
      <c r="F610" s="1024"/>
      <c r="G610" s="1025" t="s">
        <v>3553</v>
      </c>
      <c r="H610" s="1025"/>
      <c r="I610" s="1025"/>
      <c r="J610" s="1025"/>
      <c r="K610" s="1025"/>
      <c r="L610" s="1025"/>
      <c r="M610" s="1025"/>
      <c r="N610" s="1025"/>
      <c r="O610" s="1025"/>
      <c r="P610" s="1021" t="s">
        <v>1994</v>
      </c>
      <c r="Q610" s="1021"/>
      <c r="R610" s="1021"/>
      <c r="S610" s="1021"/>
      <c r="T610" s="1026" t="s">
        <v>3554</v>
      </c>
      <c r="U610" s="1026"/>
      <c r="V610" s="1026"/>
      <c r="W610" s="1026"/>
    </row>
    <row r="611" spans="1:23" ht="12.95" customHeight="1">
      <c r="B611" s="1024" t="s">
        <v>2076</v>
      </c>
      <c r="C611" s="1024"/>
      <c r="D611" s="1024"/>
      <c r="E611" s="1024"/>
      <c r="F611" s="1024"/>
      <c r="G611" s="1027" t="s">
        <v>2077</v>
      </c>
      <c r="H611" s="1027"/>
      <c r="I611" s="1027"/>
      <c r="J611" s="1027"/>
      <c r="K611" s="1027"/>
      <c r="L611" s="1027"/>
      <c r="M611" s="1027"/>
      <c r="N611" s="1027"/>
      <c r="O611" s="1027"/>
      <c r="P611" s="1027"/>
      <c r="Q611" s="1027"/>
      <c r="R611" s="1027"/>
    </row>
    <row r="612" spans="1:23" ht="17.45" customHeight="1">
      <c r="D612" s="1020" t="s">
        <v>1997</v>
      </c>
      <c r="E612" s="1020"/>
      <c r="F612" s="1020"/>
      <c r="G612" s="1020"/>
      <c r="H612" s="1020"/>
      <c r="I612" s="1020"/>
      <c r="J612" s="1020"/>
      <c r="K612" s="1020"/>
      <c r="L612" s="1020"/>
      <c r="M612" s="1020"/>
      <c r="N612" s="1020"/>
      <c r="O612" s="1020"/>
      <c r="P612" s="1020"/>
      <c r="Q612" s="1020"/>
      <c r="R612" s="1020"/>
      <c r="S612" s="986" t="s">
        <v>1997</v>
      </c>
      <c r="T612" s="1021" t="s">
        <v>3555</v>
      </c>
      <c r="U612" s="1021"/>
      <c r="V612" s="1021"/>
    </row>
    <row r="613" spans="1:23" ht="8.25" customHeight="1">
      <c r="A613" s="987" t="s">
        <v>1347</v>
      </c>
      <c r="C613" s="1022" t="s">
        <v>1348</v>
      </c>
      <c r="D613" s="1022"/>
      <c r="F613" s="1022" t="s">
        <v>1349</v>
      </c>
      <c r="G613" s="1022"/>
      <c r="H613" s="1022"/>
      <c r="I613" s="1022"/>
      <c r="J613" s="988" t="s">
        <v>1350</v>
      </c>
      <c r="K613" s="988" t="s">
        <v>1351</v>
      </c>
      <c r="N613" s="988" t="s">
        <v>1350</v>
      </c>
      <c r="O613" s="1023" t="s">
        <v>1351</v>
      </c>
      <c r="P613" s="1023"/>
      <c r="R613" s="1023" t="s">
        <v>1350</v>
      </c>
      <c r="S613" s="1023"/>
      <c r="T613" s="1023" t="s">
        <v>1351</v>
      </c>
      <c r="U613" s="1023"/>
      <c r="V613" s="1023"/>
    </row>
    <row r="614" spans="1:23" ht="9.6" customHeight="1">
      <c r="A614" s="989" t="s">
        <v>352</v>
      </c>
      <c r="C614" s="1019" t="s">
        <v>1655</v>
      </c>
      <c r="D614" s="1019"/>
      <c r="E614" s="1019"/>
      <c r="F614" s="1019" t="s">
        <v>2391</v>
      </c>
      <c r="G614" s="1019"/>
      <c r="H614" s="1019"/>
      <c r="I614" s="1018">
        <v>0</v>
      </c>
      <c r="J614" s="1018"/>
      <c r="K614" s="1018">
        <v>77189.31</v>
      </c>
      <c r="L614" s="1018"/>
      <c r="M614" s="1018">
        <v>46622.33</v>
      </c>
      <c r="N614" s="1018"/>
      <c r="O614" s="1018">
        <v>93611.27</v>
      </c>
      <c r="P614" s="1018"/>
      <c r="Q614" s="1018">
        <v>0</v>
      </c>
      <c r="R614" s="1018"/>
      <c r="S614" s="1018"/>
      <c r="T614" s="1018">
        <v>124178.25</v>
      </c>
      <c r="U614" s="1018"/>
      <c r="V614" s="1018"/>
      <c r="W614" s="1018"/>
    </row>
    <row r="615" spans="1:23" ht="9.1999999999999993" customHeight="1">
      <c r="A615" s="989" t="s">
        <v>352</v>
      </c>
      <c r="C615" s="1019" t="s">
        <v>1656</v>
      </c>
      <c r="D615" s="1019"/>
      <c r="E615" s="1019"/>
      <c r="F615" s="1019" t="s">
        <v>2390</v>
      </c>
      <c r="G615" s="1019"/>
      <c r="H615" s="1019"/>
      <c r="I615" s="1018">
        <v>0</v>
      </c>
      <c r="J615" s="1018"/>
      <c r="K615" s="1018">
        <v>0</v>
      </c>
      <c r="L615" s="1018"/>
      <c r="M615" s="1018">
        <v>6626.14</v>
      </c>
      <c r="N615" s="1018"/>
      <c r="O615" s="1018">
        <v>6626.14</v>
      </c>
      <c r="P615" s="1018"/>
      <c r="Q615" s="1018">
        <v>0</v>
      </c>
      <c r="R615" s="1018"/>
      <c r="S615" s="1018"/>
      <c r="T615" s="1018">
        <v>0</v>
      </c>
      <c r="U615" s="1018"/>
      <c r="V615" s="1018"/>
      <c r="W615" s="1018"/>
    </row>
    <row r="616" spans="1:23" ht="9.1999999999999993" customHeight="1">
      <c r="A616" s="989" t="s">
        <v>352</v>
      </c>
      <c r="C616" s="1019" t="s">
        <v>1657</v>
      </c>
      <c r="D616" s="1019"/>
      <c r="E616" s="1019"/>
      <c r="F616" s="1019" t="s">
        <v>2391</v>
      </c>
      <c r="G616" s="1019"/>
      <c r="H616" s="1019"/>
      <c r="I616" s="1018">
        <v>0</v>
      </c>
      <c r="J616" s="1018"/>
      <c r="K616" s="1018">
        <v>2826.39</v>
      </c>
      <c r="L616" s="1018"/>
      <c r="M616" s="1018">
        <v>9372.69</v>
      </c>
      <c r="N616" s="1018"/>
      <c r="O616" s="1018">
        <v>8735.77</v>
      </c>
      <c r="P616" s="1018"/>
      <c r="Q616" s="1018">
        <v>0</v>
      </c>
      <c r="R616" s="1018"/>
      <c r="S616" s="1018"/>
      <c r="T616" s="1018">
        <v>2189.4699999999998</v>
      </c>
      <c r="U616" s="1018"/>
      <c r="V616" s="1018"/>
      <c r="W616" s="1018"/>
    </row>
    <row r="617" spans="1:23" ht="9.1999999999999993" customHeight="1">
      <c r="A617" s="989" t="s">
        <v>352</v>
      </c>
      <c r="C617" s="1019" t="s">
        <v>1658</v>
      </c>
      <c r="D617" s="1019"/>
      <c r="E617" s="1019"/>
      <c r="F617" s="1019" t="s">
        <v>2391</v>
      </c>
      <c r="G617" s="1019"/>
      <c r="H617" s="1019"/>
      <c r="I617" s="1018">
        <v>0</v>
      </c>
      <c r="J617" s="1018"/>
      <c r="K617" s="1018">
        <v>195956.74</v>
      </c>
      <c r="L617" s="1018"/>
      <c r="M617" s="1018">
        <v>0</v>
      </c>
      <c r="N617" s="1018"/>
      <c r="O617" s="1018">
        <v>12926</v>
      </c>
      <c r="P617" s="1018"/>
      <c r="Q617" s="1018">
        <v>0</v>
      </c>
      <c r="R617" s="1018"/>
      <c r="S617" s="1018"/>
      <c r="T617" s="1018">
        <v>208882.74</v>
      </c>
      <c r="U617" s="1018"/>
      <c r="V617" s="1018"/>
      <c r="W617" s="1018"/>
    </row>
    <row r="618" spans="1:23" ht="9.1999999999999993" customHeight="1">
      <c r="A618" s="989" t="s">
        <v>352</v>
      </c>
      <c r="C618" s="1019" t="s">
        <v>1867</v>
      </c>
      <c r="D618" s="1019"/>
      <c r="E618" s="1019"/>
      <c r="F618" s="1019" t="s">
        <v>2391</v>
      </c>
      <c r="G618" s="1019"/>
      <c r="H618" s="1019"/>
      <c r="I618" s="1018">
        <v>0</v>
      </c>
      <c r="J618" s="1018"/>
      <c r="K618" s="1018">
        <v>12630.87</v>
      </c>
      <c r="L618" s="1018"/>
      <c r="M618" s="1018">
        <v>0</v>
      </c>
      <c r="N618" s="1018"/>
      <c r="O618" s="1018">
        <v>0</v>
      </c>
      <c r="P618" s="1018"/>
      <c r="Q618" s="1018">
        <v>0</v>
      </c>
      <c r="R618" s="1018"/>
      <c r="S618" s="1018"/>
      <c r="T618" s="1018">
        <v>12630.87</v>
      </c>
      <c r="U618" s="1018"/>
      <c r="V618" s="1018"/>
      <c r="W618" s="1018"/>
    </row>
    <row r="619" spans="1:23" ht="9.1999999999999993" customHeight="1">
      <c r="A619" s="989" t="s">
        <v>352</v>
      </c>
      <c r="C619" s="1019" t="s">
        <v>1659</v>
      </c>
      <c r="D619" s="1019"/>
      <c r="E619" s="1019"/>
      <c r="F619" s="1019" t="s">
        <v>203</v>
      </c>
      <c r="G619" s="1019"/>
      <c r="H619" s="1019"/>
      <c r="I619" s="1018">
        <v>0</v>
      </c>
      <c r="J619" s="1018"/>
      <c r="K619" s="1018">
        <v>415566.27</v>
      </c>
      <c r="L619" s="1018"/>
      <c r="M619" s="1018">
        <v>409521.58</v>
      </c>
      <c r="N619" s="1018"/>
      <c r="O619" s="1018">
        <v>135787.4</v>
      </c>
      <c r="P619" s="1018"/>
      <c r="Q619" s="1018">
        <v>0</v>
      </c>
      <c r="R619" s="1018"/>
      <c r="S619" s="1018"/>
      <c r="T619" s="1018">
        <v>141832.09</v>
      </c>
      <c r="U619" s="1018"/>
      <c r="V619" s="1018"/>
      <c r="W619" s="1018"/>
    </row>
    <row r="620" spans="1:23" ht="9.1999999999999993" customHeight="1">
      <c r="A620" s="989" t="s">
        <v>352</v>
      </c>
      <c r="C620" s="1019" t="s">
        <v>2392</v>
      </c>
      <c r="D620" s="1019"/>
      <c r="E620" s="1019"/>
      <c r="F620" s="1019" t="s">
        <v>2393</v>
      </c>
      <c r="G620" s="1019"/>
      <c r="H620" s="1019"/>
      <c r="I620" s="1018">
        <v>0</v>
      </c>
      <c r="J620" s="1018"/>
      <c r="K620" s="1018">
        <v>0</v>
      </c>
      <c r="L620" s="1018"/>
      <c r="M620" s="1018">
        <v>67446.2</v>
      </c>
      <c r="N620" s="1018"/>
      <c r="O620" s="1018">
        <v>67446.2</v>
      </c>
      <c r="P620" s="1018"/>
      <c r="Q620" s="1018">
        <v>0</v>
      </c>
      <c r="R620" s="1018"/>
      <c r="S620" s="1018"/>
      <c r="T620" s="1018">
        <v>0</v>
      </c>
      <c r="U620" s="1018"/>
      <c r="V620" s="1018"/>
      <c r="W620" s="1018"/>
    </row>
    <row r="621" spans="1:23" ht="9.1999999999999993" customHeight="1">
      <c r="A621" s="989" t="s">
        <v>352</v>
      </c>
      <c r="C621" s="1019" t="s">
        <v>1660</v>
      </c>
      <c r="D621" s="1019"/>
      <c r="E621" s="1019"/>
      <c r="F621" s="1019" t="s">
        <v>2394</v>
      </c>
      <c r="G621" s="1019"/>
      <c r="H621" s="1019"/>
      <c r="I621" s="1018">
        <v>0</v>
      </c>
      <c r="J621" s="1018"/>
      <c r="K621" s="1018">
        <v>17891.2</v>
      </c>
      <c r="L621" s="1018"/>
      <c r="M621" s="1018">
        <v>0</v>
      </c>
      <c r="N621" s="1018"/>
      <c r="O621" s="1018">
        <v>11384.82</v>
      </c>
      <c r="P621" s="1018"/>
      <c r="Q621" s="1018">
        <v>0</v>
      </c>
      <c r="R621" s="1018"/>
      <c r="S621" s="1018"/>
      <c r="T621" s="1018">
        <v>29276.02</v>
      </c>
      <c r="U621" s="1018"/>
      <c r="V621" s="1018"/>
      <c r="W621" s="1018"/>
    </row>
    <row r="622" spans="1:23" ht="9.1999999999999993" customHeight="1">
      <c r="A622" s="989" t="s">
        <v>352</v>
      </c>
      <c r="C622" s="1019" t="s">
        <v>1661</v>
      </c>
      <c r="D622" s="1019"/>
      <c r="E622" s="1019"/>
      <c r="F622" s="1019" t="s">
        <v>2395</v>
      </c>
      <c r="G622" s="1019"/>
      <c r="H622" s="1019"/>
      <c r="I622" s="1018">
        <v>0</v>
      </c>
      <c r="J622" s="1018"/>
      <c r="K622" s="1018">
        <v>0</v>
      </c>
      <c r="L622" s="1018"/>
      <c r="M622" s="1018">
        <v>4117</v>
      </c>
      <c r="N622" s="1018"/>
      <c r="O622" s="1018">
        <v>4117</v>
      </c>
      <c r="P622" s="1018"/>
      <c r="Q622" s="1018">
        <v>0</v>
      </c>
      <c r="R622" s="1018"/>
      <c r="S622" s="1018"/>
      <c r="T622" s="1018">
        <v>0</v>
      </c>
      <c r="U622" s="1018"/>
      <c r="V622" s="1018"/>
      <c r="W622" s="1018"/>
    </row>
    <row r="623" spans="1:23" ht="9.1999999999999993" customHeight="1">
      <c r="A623" s="989" t="s">
        <v>352</v>
      </c>
      <c r="C623" s="1019" t="s">
        <v>1913</v>
      </c>
      <c r="D623" s="1019"/>
      <c r="E623" s="1019"/>
      <c r="F623" s="1019" t="s">
        <v>2396</v>
      </c>
      <c r="G623" s="1019"/>
      <c r="H623" s="1019"/>
      <c r="I623" s="1018">
        <v>0</v>
      </c>
      <c r="J623" s="1018"/>
      <c r="K623" s="1018">
        <v>344779.07</v>
      </c>
      <c r="L623" s="1018"/>
      <c r="M623" s="1018">
        <v>285119</v>
      </c>
      <c r="N623" s="1018"/>
      <c r="O623" s="1018">
        <v>0</v>
      </c>
      <c r="P623" s="1018"/>
      <c r="Q623" s="1018">
        <v>0</v>
      </c>
      <c r="R623" s="1018"/>
      <c r="S623" s="1018"/>
      <c r="T623" s="1018">
        <v>59660.07</v>
      </c>
      <c r="U623" s="1018"/>
      <c r="V623" s="1018"/>
      <c r="W623" s="1018"/>
    </row>
    <row r="624" spans="1:23" ht="9.1999999999999993" customHeight="1">
      <c r="A624" s="989" t="s">
        <v>352</v>
      </c>
      <c r="C624" s="1019" t="s">
        <v>1662</v>
      </c>
      <c r="D624" s="1019"/>
      <c r="E624" s="1019"/>
      <c r="F624" s="1019" t="s">
        <v>2397</v>
      </c>
      <c r="G624" s="1019"/>
      <c r="H624" s="1019"/>
      <c r="I624" s="1018">
        <v>0</v>
      </c>
      <c r="J624" s="1018"/>
      <c r="K624" s="1018">
        <v>0</v>
      </c>
      <c r="L624" s="1018"/>
      <c r="M624" s="1018">
        <v>52839.38</v>
      </c>
      <c r="N624" s="1018"/>
      <c r="O624" s="1018">
        <v>52839.38</v>
      </c>
      <c r="P624" s="1018"/>
      <c r="Q624" s="1018">
        <v>0</v>
      </c>
      <c r="R624" s="1018"/>
      <c r="S624" s="1018"/>
      <c r="T624" s="1018">
        <v>0</v>
      </c>
      <c r="U624" s="1018"/>
      <c r="V624" s="1018"/>
      <c r="W624" s="1018"/>
    </row>
    <row r="625" spans="1:23" ht="9.1999999999999993" customHeight="1">
      <c r="A625" s="989" t="s">
        <v>352</v>
      </c>
      <c r="C625" s="1019" t="s">
        <v>3506</v>
      </c>
      <c r="D625" s="1019"/>
      <c r="E625" s="1019"/>
      <c r="F625" s="1019" t="s">
        <v>3317</v>
      </c>
      <c r="G625" s="1019"/>
      <c r="H625" s="1019"/>
      <c r="I625" s="1018">
        <v>0</v>
      </c>
      <c r="J625" s="1018"/>
      <c r="K625" s="1018">
        <v>44080</v>
      </c>
      <c r="L625" s="1018"/>
      <c r="M625" s="1018">
        <v>0</v>
      </c>
      <c r="N625" s="1018"/>
      <c r="O625" s="1018">
        <v>0</v>
      </c>
      <c r="P625" s="1018"/>
      <c r="Q625" s="1018">
        <v>0</v>
      </c>
      <c r="R625" s="1018"/>
      <c r="S625" s="1018"/>
      <c r="T625" s="1018">
        <v>44080</v>
      </c>
      <c r="U625" s="1018"/>
      <c r="V625" s="1018"/>
      <c r="W625" s="1018"/>
    </row>
    <row r="626" spans="1:23" ht="9.1999999999999993" customHeight="1">
      <c r="A626" s="989" t="s">
        <v>352</v>
      </c>
      <c r="C626" s="1019" t="s">
        <v>3336</v>
      </c>
      <c r="D626" s="1019"/>
      <c r="E626" s="1019"/>
      <c r="F626" s="1019" t="s">
        <v>3337</v>
      </c>
      <c r="G626" s="1019"/>
      <c r="H626" s="1019"/>
      <c r="I626" s="1018">
        <v>0</v>
      </c>
      <c r="J626" s="1018"/>
      <c r="K626" s="1018">
        <v>8816</v>
      </c>
      <c r="L626" s="1018"/>
      <c r="M626" s="1018">
        <v>0</v>
      </c>
      <c r="N626" s="1018"/>
      <c r="O626" s="1018">
        <v>0</v>
      </c>
      <c r="P626" s="1018"/>
      <c r="Q626" s="1018">
        <v>0</v>
      </c>
      <c r="R626" s="1018"/>
      <c r="S626" s="1018"/>
      <c r="T626" s="1018">
        <v>8816</v>
      </c>
      <c r="U626" s="1018"/>
      <c r="V626" s="1018"/>
      <c r="W626" s="1018"/>
    </row>
    <row r="627" spans="1:23" ht="9.1999999999999993" customHeight="1">
      <c r="A627" s="989" t="s">
        <v>352</v>
      </c>
      <c r="C627" s="1019" t="s">
        <v>3032</v>
      </c>
      <c r="D627" s="1019"/>
      <c r="E627" s="1019"/>
      <c r="F627" s="1019" t="s">
        <v>3033</v>
      </c>
      <c r="G627" s="1019"/>
      <c r="H627" s="1019"/>
      <c r="I627" s="1018">
        <v>0</v>
      </c>
      <c r="J627" s="1018"/>
      <c r="K627" s="1018">
        <v>8479.58</v>
      </c>
      <c r="L627" s="1018"/>
      <c r="M627" s="1018">
        <v>0</v>
      </c>
      <c r="N627" s="1018"/>
      <c r="O627" s="1018">
        <v>1000</v>
      </c>
      <c r="P627" s="1018"/>
      <c r="Q627" s="1018">
        <v>0</v>
      </c>
      <c r="R627" s="1018"/>
      <c r="S627" s="1018"/>
      <c r="T627" s="1018">
        <v>9479.58</v>
      </c>
      <c r="U627" s="1018"/>
      <c r="V627" s="1018"/>
      <c r="W627" s="1018"/>
    </row>
    <row r="628" spans="1:23" ht="9.1999999999999993" customHeight="1">
      <c r="A628" s="989" t="s">
        <v>352</v>
      </c>
      <c r="C628" s="1019" t="s">
        <v>3034</v>
      </c>
      <c r="D628" s="1019"/>
      <c r="E628" s="1019"/>
      <c r="F628" s="1019" t="s">
        <v>3035</v>
      </c>
      <c r="G628" s="1019"/>
      <c r="H628" s="1019"/>
      <c r="I628" s="1018">
        <v>0</v>
      </c>
      <c r="J628" s="1018"/>
      <c r="K628" s="1018">
        <v>8479.58</v>
      </c>
      <c r="L628" s="1018"/>
      <c r="M628" s="1018">
        <v>0</v>
      </c>
      <c r="N628" s="1018"/>
      <c r="O628" s="1018">
        <v>1000</v>
      </c>
      <c r="P628" s="1018"/>
      <c r="Q628" s="1018">
        <v>0</v>
      </c>
      <c r="R628" s="1018"/>
      <c r="S628" s="1018"/>
      <c r="T628" s="1018">
        <v>9479.58</v>
      </c>
      <c r="U628" s="1018"/>
      <c r="V628" s="1018"/>
      <c r="W628" s="1018"/>
    </row>
    <row r="629" spans="1:23" ht="9.1999999999999993" customHeight="1">
      <c r="A629" s="989" t="s">
        <v>352</v>
      </c>
      <c r="C629" s="1019" t="s">
        <v>3563</v>
      </c>
      <c r="D629" s="1019"/>
      <c r="E629" s="1019"/>
      <c r="F629" s="1019" t="s">
        <v>2073</v>
      </c>
      <c r="G629" s="1019"/>
      <c r="H629" s="1019"/>
      <c r="I629" s="1018">
        <v>0</v>
      </c>
      <c r="J629" s="1018"/>
      <c r="K629" s="1018">
        <v>0</v>
      </c>
      <c r="L629" s="1018"/>
      <c r="M629" s="1018">
        <v>0</v>
      </c>
      <c r="N629" s="1018"/>
      <c r="O629" s="1018">
        <v>1000</v>
      </c>
      <c r="P629" s="1018"/>
      <c r="Q629" s="1018">
        <v>0</v>
      </c>
      <c r="R629" s="1018"/>
      <c r="S629" s="1018"/>
      <c r="T629" s="1018">
        <v>1000</v>
      </c>
      <c r="U629" s="1018"/>
      <c r="V629" s="1018"/>
      <c r="W629" s="1018"/>
    </row>
    <row r="630" spans="1:23" ht="9.1999999999999993" customHeight="1">
      <c r="A630" s="989" t="s">
        <v>352</v>
      </c>
      <c r="C630" s="1019" t="s">
        <v>3472</v>
      </c>
      <c r="D630" s="1019"/>
      <c r="E630" s="1019"/>
      <c r="F630" s="1019" t="s">
        <v>2115</v>
      </c>
      <c r="G630" s="1019"/>
      <c r="H630" s="1019"/>
      <c r="I630" s="1018">
        <v>0</v>
      </c>
      <c r="J630" s="1018"/>
      <c r="K630" s="1018">
        <v>8479.58</v>
      </c>
      <c r="L630" s="1018"/>
      <c r="M630" s="1018">
        <v>0</v>
      </c>
      <c r="N630" s="1018"/>
      <c r="O630" s="1018">
        <v>0</v>
      </c>
      <c r="P630" s="1018"/>
      <c r="Q630" s="1018">
        <v>0</v>
      </c>
      <c r="R630" s="1018"/>
      <c r="S630" s="1018"/>
      <c r="T630" s="1018">
        <v>8479.58</v>
      </c>
      <c r="U630" s="1018"/>
      <c r="V630" s="1018"/>
      <c r="W630" s="1018"/>
    </row>
    <row r="631" spans="1:23" ht="9.1999999999999993" customHeight="1">
      <c r="A631" s="989" t="s">
        <v>352</v>
      </c>
      <c r="C631" s="1019" t="s">
        <v>2399</v>
      </c>
      <c r="D631" s="1019"/>
      <c r="E631" s="1019"/>
      <c r="F631" s="1019" t="s">
        <v>723</v>
      </c>
      <c r="G631" s="1019"/>
      <c r="H631" s="1019"/>
      <c r="I631" s="1018">
        <v>0</v>
      </c>
      <c r="J631" s="1018"/>
      <c r="K631" s="1018">
        <v>1072475008.49</v>
      </c>
      <c r="L631" s="1018"/>
      <c r="M631" s="1018">
        <v>68542213.519999996</v>
      </c>
      <c r="N631" s="1018"/>
      <c r="O631" s="1018">
        <v>67854825.780000001</v>
      </c>
      <c r="P631" s="1018"/>
      <c r="Q631" s="1018">
        <v>0</v>
      </c>
      <c r="R631" s="1018"/>
      <c r="S631" s="1018"/>
      <c r="T631" s="1018">
        <v>1071787620.75</v>
      </c>
      <c r="U631" s="1018"/>
      <c r="V631" s="1018"/>
      <c r="W631" s="1018"/>
    </row>
    <row r="632" spans="1:23" ht="9.1999999999999993" customHeight="1">
      <c r="A632" s="989" t="s">
        <v>352</v>
      </c>
      <c r="C632" s="1019" t="s">
        <v>2400</v>
      </c>
      <c r="D632" s="1019"/>
      <c r="E632" s="1019"/>
      <c r="F632" s="1019" t="s">
        <v>2401</v>
      </c>
      <c r="G632" s="1019"/>
      <c r="H632" s="1019"/>
      <c r="I632" s="1018">
        <v>0</v>
      </c>
      <c r="J632" s="1018"/>
      <c r="K632" s="1018">
        <v>278482908.89999998</v>
      </c>
      <c r="L632" s="1018"/>
      <c r="M632" s="1018">
        <v>0</v>
      </c>
      <c r="N632" s="1018"/>
      <c r="O632" s="1018">
        <v>0</v>
      </c>
      <c r="P632" s="1018"/>
      <c r="Q632" s="1018">
        <v>0</v>
      </c>
      <c r="R632" s="1018"/>
      <c r="S632" s="1018"/>
      <c r="T632" s="1018">
        <v>278482908.89999998</v>
      </c>
      <c r="U632" s="1018"/>
      <c r="V632" s="1018"/>
      <c r="W632" s="1018"/>
    </row>
    <row r="633" spans="1:23" ht="9.1999999999999993" customHeight="1">
      <c r="A633" s="989" t="s">
        <v>352</v>
      </c>
      <c r="C633" s="1019" t="s">
        <v>1663</v>
      </c>
      <c r="D633" s="1019"/>
      <c r="E633" s="1019"/>
      <c r="F633" s="1019" t="s">
        <v>1664</v>
      </c>
      <c r="G633" s="1019"/>
      <c r="H633" s="1019"/>
      <c r="I633" s="1018">
        <v>0</v>
      </c>
      <c r="J633" s="1018"/>
      <c r="K633" s="1018">
        <v>10952891.960000001</v>
      </c>
      <c r="L633" s="1018"/>
      <c r="M633" s="1018">
        <v>0</v>
      </c>
      <c r="N633" s="1018"/>
      <c r="O633" s="1018">
        <v>0</v>
      </c>
      <c r="P633" s="1018"/>
      <c r="Q633" s="1018">
        <v>0</v>
      </c>
      <c r="R633" s="1018"/>
      <c r="S633" s="1018"/>
      <c r="T633" s="1018">
        <v>10952891.960000001</v>
      </c>
      <c r="U633" s="1018"/>
      <c r="V633" s="1018"/>
      <c r="W633" s="1018"/>
    </row>
    <row r="634" spans="1:23" ht="9.1999999999999993" customHeight="1">
      <c r="A634" s="989" t="s">
        <v>352</v>
      </c>
      <c r="C634" s="1019" t="s">
        <v>1665</v>
      </c>
      <c r="D634" s="1019"/>
      <c r="E634" s="1019"/>
      <c r="F634" s="1019" t="s">
        <v>85</v>
      </c>
      <c r="G634" s="1019"/>
      <c r="H634" s="1019"/>
      <c r="I634" s="1018">
        <v>0</v>
      </c>
      <c r="J634" s="1018"/>
      <c r="K634" s="1018">
        <v>10952891.960000001</v>
      </c>
      <c r="L634" s="1018"/>
      <c r="M634" s="1018">
        <v>0</v>
      </c>
      <c r="N634" s="1018"/>
      <c r="O634" s="1018">
        <v>0</v>
      </c>
      <c r="P634" s="1018"/>
      <c r="Q634" s="1018">
        <v>0</v>
      </c>
      <c r="R634" s="1018"/>
      <c r="S634" s="1018"/>
      <c r="T634" s="1018">
        <v>10952891.960000001</v>
      </c>
      <c r="U634" s="1018"/>
      <c r="V634" s="1018"/>
      <c r="W634" s="1018"/>
    </row>
    <row r="635" spans="1:23" ht="9.1999999999999993" customHeight="1">
      <c r="A635" s="989" t="s">
        <v>352</v>
      </c>
      <c r="C635" s="1019" t="s">
        <v>1666</v>
      </c>
      <c r="D635" s="1019"/>
      <c r="E635" s="1019"/>
      <c r="F635" s="1019" t="s">
        <v>1667</v>
      </c>
      <c r="G635" s="1019"/>
      <c r="H635" s="1019"/>
      <c r="I635" s="1018">
        <v>0</v>
      </c>
      <c r="J635" s="1018"/>
      <c r="K635" s="1018">
        <v>267530016.94</v>
      </c>
      <c r="L635" s="1018"/>
      <c r="M635" s="1018">
        <v>0</v>
      </c>
      <c r="N635" s="1018"/>
      <c r="O635" s="1018">
        <v>0</v>
      </c>
      <c r="P635" s="1018"/>
      <c r="Q635" s="1018">
        <v>0</v>
      </c>
      <c r="R635" s="1018"/>
      <c r="S635" s="1018"/>
      <c r="T635" s="1018">
        <v>267530016.94</v>
      </c>
      <c r="U635" s="1018"/>
      <c r="V635" s="1018"/>
      <c r="W635" s="1018"/>
    </row>
    <row r="636" spans="1:23" ht="9.1999999999999993" customHeight="1">
      <c r="A636" s="989" t="s">
        <v>352</v>
      </c>
      <c r="C636" s="1019" t="s">
        <v>1668</v>
      </c>
      <c r="D636" s="1019"/>
      <c r="E636" s="1019"/>
      <c r="F636" s="1019" t="s">
        <v>2402</v>
      </c>
      <c r="G636" s="1019"/>
      <c r="H636" s="1019"/>
      <c r="I636" s="1018">
        <v>0</v>
      </c>
      <c r="J636" s="1018"/>
      <c r="K636" s="1018">
        <v>267530016.94</v>
      </c>
      <c r="L636" s="1018"/>
      <c r="M636" s="1018">
        <v>0</v>
      </c>
      <c r="N636" s="1018"/>
      <c r="O636" s="1018">
        <v>0</v>
      </c>
      <c r="P636" s="1018"/>
      <c r="Q636" s="1018">
        <v>0</v>
      </c>
      <c r="R636" s="1018"/>
      <c r="S636" s="1018"/>
      <c r="T636" s="1018">
        <v>267530016.94</v>
      </c>
      <c r="U636" s="1018"/>
      <c r="V636" s="1018"/>
      <c r="W636" s="1018"/>
    </row>
    <row r="637" spans="1:23" ht="9.1999999999999993" customHeight="1">
      <c r="A637" s="989" t="s">
        <v>352</v>
      </c>
      <c r="C637" s="1019" t="s">
        <v>2403</v>
      </c>
      <c r="D637" s="1019"/>
      <c r="E637" s="1019"/>
      <c r="F637" s="1019" t="s">
        <v>2404</v>
      </c>
      <c r="G637" s="1019"/>
      <c r="H637" s="1019"/>
      <c r="I637" s="1018">
        <v>0</v>
      </c>
      <c r="J637" s="1018"/>
      <c r="K637" s="1018">
        <v>773415873.08000004</v>
      </c>
      <c r="L637" s="1018"/>
      <c r="M637" s="1018">
        <v>68542213.519999996</v>
      </c>
      <c r="N637" s="1018"/>
      <c r="O637" s="1018">
        <v>67854825.780000001</v>
      </c>
      <c r="P637" s="1018"/>
      <c r="Q637" s="1018">
        <v>0</v>
      </c>
      <c r="R637" s="1018"/>
      <c r="S637" s="1018"/>
      <c r="T637" s="1018">
        <v>772728485.34000003</v>
      </c>
      <c r="U637" s="1018"/>
      <c r="V637" s="1018"/>
      <c r="W637" s="1018"/>
    </row>
    <row r="638" spans="1:23" ht="9.1999999999999993" customHeight="1">
      <c r="A638" s="989" t="s">
        <v>352</v>
      </c>
      <c r="C638" s="1019" t="s">
        <v>3204</v>
      </c>
      <c r="D638" s="1019"/>
      <c r="E638" s="1019"/>
      <c r="F638" s="1019" t="s">
        <v>3205</v>
      </c>
      <c r="G638" s="1019"/>
      <c r="H638" s="1019"/>
      <c r="I638" s="1018">
        <v>0</v>
      </c>
      <c r="J638" s="1018"/>
      <c r="K638" s="1018">
        <v>0</v>
      </c>
      <c r="L638" s="1018"/>
      <c r="M638" s="1018">
        <v>0</v>
      </c>
      <c r="N638" s="1018"/>
      <c r="O638" s="1018">
        <v>0</v>
      </c>
      <c r="P638" s="1018"/>
      <c r="Q638" s="1018">
        <v>0</v>
      </c>
      <c r="R638" s="1018"/>
      <c r="S638" s="1018"/>
      <c r="T638" s="1018">
        <v>0</v>
      </c>
      <c r="U638" s="1018"/>
      <c r="V638" s="1018"/>
      <c r="W638" s="1018"/>
    </row>
    <row r="639" spans="1:23" ht="9.1999999999999993" customHeight="1">
      <c r="A639" s="989" t="s">
        <v>352</v>
      </c>
      <c r="C639" s="1019" t="s">
        <v>3564</v>
      </c>
      <c r="D639" s="1019"/>
      <c r="E639" s="1019"/>
      <c r="F639" s="1019" t="s">
        <v>3565</v>
      </c>
      <c r="G639" s="1019"/>
      <c r="H639" s="1019"/>
      <c r="I639" s="1018">
        <v>0</v>
      </c>
      <c r="J639" s="1018"/>
      <c r="K639" s="1018">
        <v>0</v>
      </c>
      <c r="L639" s="1018"/>
      <c r="M639" s="1018">
        <v>0</v>
      </c>
      <c r="N639" s="1018"/>
      <c r="O639" s="1018">
        <v>0</v>
      </c>
      <c r="P639" s="1018"/>
      <c r="Q639" s="1018">
        <v>0</v>
      </c>
      <c r="R639" s="1018"/>
      <c r="S639" s="1018"/>
      <c r="T639" s="1018">
        <v>0</v>
      </c>
      <c r="U639" s="1018"/>
      <c r="V639" s="1018"/>
      <c r="W639" s="1018"/>
    </row>
    <row r="640" spans="1:23" ht="9.1999999999999993" customHeight="1">
      <c r="A640" s="989" t="s">
        <v>352</v>
      </c>
      <c r="C640" s="1019" t="s">
        <v>1669</v>
      </c>
      <c r="D640" s="1019"/>
      <c r="E640" s="1019"/>
      <c r="F640" s="1019" t="s">
        <v>1670</v>
      </c>
      <c r="G640" s="1019"/>
      <c r="H640" s="1019"/>
      <c r="I640" s="1018">
        <v>0</v>
      </c>
      <c r="J640" s="1018"/>
      <c r="K640" s="1018">
        <v>773415873.08000004</v>
      </c>
      <c r="L640" s="1018"/>
      <c r="M640" s="1018">
        <v>68542213.519999996</v>
      </c>
      <c r="N640" s="1018"/>
      <c r="O640" s="1018">
        <v>67854825.780000001</v>
      </c>
      <c r="P640" s="1018"/>
      <c r="Q640" s="1018">
        <v>0</v>
      </c>
      <c r="R640" s="1018"/>
      <c r="S640" s="1018"/>
      <c r="T640" s="1018">
        <v>772728485.34000003</v>
      </c>
      <c r="U640" s="1018"/>
      <c r="V640" s="1018"/>
      <c r="W640" s="1018"/>
    </row>
    <row r="641" spans="1:23" ht="9.1999999999999993" customHeight="1">
      <c r="A641" s="989" t="s">
        <v>352</v>
      </c>
      <c r="C641" s="1019" t="s">
        <v>1671</v>
      </c>
      <c r="D641" s="1019"/>
      <c r="E641" s="1019"/>
      <c r="F641" s="1019" t="s">
        <v>2405</v>
      </c>
      <c r="G641" s="1019"/>
      <c r="H641" s="1019"/>
      <c r="I641" s="1018">
        <v>0</v>
      </c>
      <c r="J641" s="1018"/>
      <c r="K641" s="1018">
        <v>23429164.940000001</v>
      </c>
      <c r="L641" s="1018"/>
      <c r="M641" s="1018">
        <v>0</v>
      </c>
      <c r="N641" s="1018"/>
      <c r="O641" s="1018">
        <v>0</v>
      </c>
      <c r="P641" s="1018"/>
      <c r="Q641" s="1018">
        <v>0</v>
      </c>
      <c r="R641" s="1018"/>
      <c r="S641" s="1018"/>
      <c r="T641" s="1018">
        <v>23429164.940000001</v>
      </c>
      <c r="U641" s="1018"/>
      <c r="V641" s="1018"/>
      <c r="W641" s="1018"/>
    </row>
    <row r="642" spans="1:23" ht="9.1999999999999993" customHeight="1">
      <c r="A642" s="989" t="s">
        <v>352</v>
      </c>
      <c r="C642" s="1019" t="s">
        <v>1672</v>
      </c>
      <c r="D642" s="1019"/>
      <c r="E642" s="1019"/>
      <c r="F642" s="1019" t="s">
        <v>2406</v>
      </c>
      <c r="G642" s="1019"/>
      <c r="H642" s="1019"/>
      <c r="I642" s="1018">
        <v>0</v>
      </c>
      <c r="J642" s="1018"/>
      <c r="K642" s="1018">
        <v>-10966885.34</v>
      </c>
      <c r="L642" s="1018"/>
      <c r="M642" s="1018">
        <v>0</v>
      </c>
      <c r="N642" s="1018"/>
      <c r="O642" s="1018">
        <v>0</v>
      </c>
      <c r="P642" s="1018"/>
      <c r="Q642" s="1018">
        <v>0</v>
      </c>
      <c r="R642" s="1018"/>
      <c r="S642" s="1018"/>
      <c r="T642" s="1018">
        <v>-10966885.34</v>
      </c>
      <c r="U642" s="1018"/>
      <c r="V642" s="1018"/>
      <c r="W642" s="1018"/>
    </row>
    <row r="643" spans="1:23" ht="9.1999999999999993" customHeight="1">
      <c r="A643" s="989" t="s">
        <v>352</v>
      </c>
      <c r="C643" s="1019" t="s">
        <v>1673</v>
      </c>
      <c r="D643" s="1019"/>
      <c r="E643" s="1019"/>
      <c r="F643" s="1019" t="s">
        <v>2407</v>
      </c>
      <c r="G643" s="1019"/>
      <c r="H643" s="1019"/>
      <c r="I643" s="1018">
        <v>0</v>
      </c>
      <c r="J643" s="1018"/>
      <c r="K643" s="1018">
        <v>-22926524.739999998</v>
      </c>
      <c r="L643" s="1018"/>
      <c r="M643" s="1018">
        <v>0</v>
      </c>
      <c r="N643" s="1018"/>
      <c r="O643" s="1018">
        <v>0</v>
      </c>
      <c r="P643" s="1018"/>
      <c r="Q643" s="1018">
        <v>0</v>
      </c>
      <c r="R643" s="1018"/>
      <c r="S643" s="1018"/>
      <c r="T643" s="1018">
        <v>-22926524.739999998</v>
      </c>
      <c r="U643" s="1018"/>
      <c r="V643" s="1018"/>
      <c r="W643" s="1018"/>
    </row>
    <row r="644" spans="1:23" ht="9.1999999999999993" customHeight="1">
      <c r="A644" s="989" t="s">
        <v>352</v>
      </c>
      <c r="C644" s="1019" t="s">
        <v>1674</v>
      </c>
      <c r="D644" s="1019"/>
      <c r="E644" s="1019"/>
      <c r="F644" s="1019" t="s">
        <v>2408</v>
      </c>
      <c r="G644" s="1019"/>
      <c r="H644" s="1019"/>
      <c r="I644" s="1018">
        <v>0</v>
      </c>
      <c r="J644" s="1018"/>
      <c r="K644" s="1018">
        <v>-9373112.2899999991</v>
      </c>
      <c r="L644" s="1018"/>
      <c r="M644" s="1018">
        <v>0</v>
      </c>
      <c r="N644" s="1018"/>
      <c r="O644" s="1018">
        <v>0</v>
      </c>
      <c r="P644" s="1018"/>
      <c r="Q644" s="1018">
        <v>0</v>
      </c>
      <c r="R644" s="1018"/>
      <c r="S644" s="1018"/>
      <c r="T644" s="1018">
        <v>-9373112.2899999991</v>
      </c>
      <c r="U644" s="1018"/>
      <c r="V644" s="1018"/>
      <c r="W644" s="1018"/>
    </row>
    <row r="645" spans="1:23" ht="9.1999999999999993" customHeight="1">
      <c r="A645" s="989" t="s">
        <v>352</v>
      </c>
      <c r="C645" s="1019" t="s">
        <v>1675</v>
      </c>
      <c r="D645" s="1019"/>
      <c r="E645" s="1019"/>
      <c r="F645" s="1019" t="s">
        <v>2409</v>
      </c>
      <c r="G645" s="1019"/>
      <c r="H645" s="1019"/>
      <c r="I645" s="1018">
        <v>0</v>
      </c>
      <c r="J645" s="1018"/>
      <c r="K645" s="1018">
        <v>-16789867.780000001</v>
      </c>
      <c r="L645" s="1018"/>
      <c r="M645" s="1018">
        <v>0</v>
      </c>
      <c r="N645" s="1018"/>
      <c r="O645" s="1018">
        <v>0</v>
      </c>
      <c r="P645" s="1018"/>
      <c r="Q645" s="1018">
        <v>0</v>
      </c>
      <c r="R645" s="1018"/>
      <c r="S645" s="1018"/>
      <c r="T645" s="1018">
        <v>-16789867.780000001</v>
      </c>
      <c r="U645" s="1018"/>
      <c r="V645" s="1018"/>
      <c r="W645" s="1018"/>
    </row>
    <row r="646" spans="1:23" ht="9.1999999999999993" customHeight="1">
      <c r="A646" s="989" t="s">
        <v>352</v>
      </c>
      <c r="C646" s="1019" t="s">
        <v>1676</v>
      </c>
      <c r="D646" s="1019"/>
      <c r="E646" s="1019"/>
      <c r="F646" s="1019" t="s">
        <v>2410</v>
      </c>
      <c r="G646" s="1019"/>
      <c r="H646" s="1019"/>
      <c r="I646" s="1018">
        <v>0</v>
      </c>
      <c r="J646" s="1018"/>
      <c r="K646" s="1018">
        <v>-18508332.640000001</v>
      </c>
      <c r="L646" s="1018"/>
      <c r="M646" s="1018">
        <v>0</v>
      </c>
      <c r="N646" s="1018"/>
      <c r="O646" s="1018">
        <v>0</v>
      </c>
      <c r="P646" s="1018"/>
      <c r="Q646" s="1018">
        <v>0</v>
      </c>
      <c r="R646" s="1018"/>
      <c r="S646" s="1018"/>
      <c r="T646" s="1018">
        <v>-18508332.640000001</v>
      </c>
      <c r="U646" s="1018"/>
      <c r="V646" s="1018"/>
      <c r="W646" s="1018"/>
    </row>
    <row r="647" spans="1:23" ht="9.1999999999999993" customHeight="1">
      <c r="A647" s="989" t="s">
        <v>352</v>
      </c>
      <c r="C647" s="1019" t="s">
        <v>1677</v>
      </c>
      <c r="D647" s="1019"/>
      <c r="E647" s="1019"/>
      <c r="F647" s="1019" t="s">
        <v>2411</v>
      </c>
      <c r="G647" s="1019"/>
      <c r="H647" s="1019"/>
      <c r="I647" s="1018">
        <v>0</v>
      </c>
      <c r="J647" s="1018"/>
      <c r="K647" s="1018">
        <v>11185592.65</v>
      </c>
      <c r="L647" s="1018"/>
      <c r="M647" s="1018">
        <v>0</v>
      </c>
      <c r="N647" s="1018"/>
      <c r="O647" s="1018">
        <v>0</v>
      </c>
      <c r="P647" s="1018"/>
      <c r="Q647" s="1018">
        <v>0</v>
      </c>
      <c r="R647" s="1018"/>
      <c r="S647" s="1018"/>
      <c r="T647" s="1018">
        <v>11185592.65</v>
      </c>
      <c r="U647" s="1018"/>
      <c r="V647" s="1018"/>
      <c r="W647" s="1018"/>
    </row>
    <row r="648" spans="1:23" ht="9.1999999999999993" customHeight="1">
      <c r="A648" s="989" t="s">
        <v>352</v>
      </c>
      <c r="C648" s="1019" t="s">
        <v>1678</v>
      </c>
      <c r="D648" s="1019"/>
      <c r="E648" s="1019"/>
      <c r="F648" s="1019" t="s">
        <v>2412</v>
      </c>
      <c r="G648" s="1019"/>
      <c r="H648" s="1019"/>
      <c r="I648" s="1018">
        <v>0</v>
      </c>
      <c r="J648" s="1018"/>
      <c r="K648" s="1018">
        <v>164921601.78</v>
      </c>
      <c r="L648" s="1018"/>
      <c r="M648" s="1018">
        <v>0</v>
      </c>
      <c r="N648" s="1018"/>
      <c r="O648" s="1018">
        <v>0</v>
      </c>
      <c r="P648" s="1018"/>
      <c r="Q648" s="1018">
        <v>0</v>
      </c>
      <c r="R648" s="1018"/>
      <c r="S648" s="1018"/>
      <c r="T648" s="1018">
        <v>164921601.78</v>
      </c>
      <c r="U648" s="1018"/>
      <c r="V648" s="1018"/>
      <c r="W648" s="1018"/>
    </row>
    <row r="649" spans="1:23" ht="9.1999999999999993" customHeight="1">
      <c r="A649" s="989" t="s">
        <v>352</v>
      </c>
      <c r="C649" s="1019" t="s">
        <v>1679</v>
      </c>
      <c r="D649" s="1019"/>
      <c r="E649" s="1019"/>
      <c r="F649" s="1019" t="s">
        <v>2413</v>
      </c>
      <c r="G649" s="1019"/>
      <c r="H649" s="1019"/>
      <c r="I649" s="1018">
        <v>0</v>
      </c>
      <c r="J649" s="1018"/>
      <c r="K649" s="1018">
        <v>121843922.45999999</v>
      </c>
      <c r="L649" s="1018"/>
      <c r="M649" s="1018">
        <v>0</v>
      </c>
      <c r="N649" s="1018"/>
      <c r="O649" s="1018">
        <v>0</v>
      </c>
      <c r="P649" s="1018"/>
      <c r="Q649" s="1018">
        <v>0</v>
      </c>
      <c r="R649" s="1018"/>
      <c r="S649" s="1018"/>
      <c r="T649" s="1018">
        <v>121843922.45999999</v>
      </c>
      <c r="U649" s="1018"/>
      <c r="V649" s="1018"/>
      <c r="W649" s="1018"/>
    </row>
    <row r="650" spans="1:23" ht="9.1999999999999993" customHeight="1">
      <c r="A650" s="989" t="s">
        <v>352</v>
      </c>
      <c r="C650" s="1019" t="s">
        <v>1680</v>
      </c>
      <c r="D650" s="1019"/>
      <c r="E650" s="1019"/>
      <c r="F650" s="1019" t="s">
        <v>2414</v>
      </c>
      <c r="G650" s="1019"/>
      <c r="H650" s="1019"/>
      <c r="I650" s="1018">
        <v>0</v>
      </c>
      <c r="J650" s="1018"/>
      <c r="K650" s="1018">
        <v>127021024.27</v>
      </c>
      <c r="L650" s="1018"/>
      <c r="M650" s="1018">
        <v>0</v>
      </c>
      <c r="N650" s="1018"/>
      <c r="O650" s="1018">
        <v>0</v>
      </c>
      <c r="P650" s="1018"/>
      <c r="Q650" s="1018">
        <v>0</v>
      </c>
      <c r="R650" s="1018"/>
      <c r="S650" s="1018"/>
      <c r="T650" s="1018">
        <v>127021024.27</v>
      </c>
      <c r="U650" s="1018"/>
      <c r="V650" s="1018"/>
      <c r="W650" s="1018"/>
    </row>
    <row r="651" spans="1:23" ht="9.1999999999999993" customHeight="1">
      <c r="A651" s="989" t="s">
        <v>352</v>
      </c>
      <c r="C651" s="1019" t="s">
        <v>1681</v>
      </c>
      <c r="D651" s="1019"/>
      <c r="E651" s="1019"/>
      <c r="F651" s="1019" t="s">
        <v>2415</v>
      </c>
      <c r="G651" s="1019"/>
      <c r="H651" s="1019"/>
      <c r="I651" s="1018">
        <v>0</v>
      </c>
      <c r="J651" s="1018"/>
      <c r="K651" s="1018">
        <v>13085651.68</v>
      </c>
      <c r="L651" s="1018"/>
      <c r="M651" s="1018">
        <v>0</v>
      </c>
      <c r="N651" s="1018"/>
      <c r="O651" s="1018">
        <v>0</v>
      </c>
      <c r="P651" s="1018"/>
      <c r="Q651" s="1018">
        <v>0</v>
      </c>
      <c r="R651" s="1018"/>
      <c r="S651" s="1018"/>
      <c r="T651" s="1018">
        <v>13085651.68</v>
      </c>
      <c r="U651" s="1018"/>
      <c r="V651" s="1018"/>
      <c r="W651" s="1018"/>
    </row>
    <row r="652" spans="1:23" ht="9.1999999999999993" customHeight="1">
      <c r="A652" s="989" t="s">
        <v>352</v>
      </c>
      <c r="C652" s="1019" t="s">
        <v>1682</v>
      </c>
      <c r="D652" s="1019"/>
      <c r="E652" s="1019"/>
      <c r="F652" s="1019" t="s">
        <v>2416</v>
      </c>
      <c r="G652" s="1019"/>
      <c r="H652" s="1019"/>
      <c r="I652" s="1018">
        <v>0</v>
      </c>
      <c r="J652" s="1018"/>
      <c r="K652" s="1018">
        <v>24947542.829999998</v>
      </c>
      <c r="L652" s="1018"/>
      <c r="M652" s="1018">
        <v>0</v>
      </c>
      <c r="N652" s="1018"/>
      <c r="O652" s="1018">
        <v>0</v>
      </c>
      <c r="P652" s="1018"/>
      <c r="Q652" s="1018">
        <v>0</v>
      </c>
      <c r="R652" s="1018"/>
      <c r="S652" s="1018"/>
      <c r="T652" s="1018">
        <v>24947542.829999998</v>
      </c>
      <c r="U652" s="1018"/>
      <c r="V652" s="1018"/>
      <c r="W652" s="1018"/>
    </row>
    <row r="653" spans="1:23" ht="9.1999999999999993" customHeight="1">
      <c r="A653" s="989" t="s">
        <v>352</v>
      </c>
      <c r="C653" s="1019" t="s">
        <v>1683</v>
      </c>
      <c r="D653" s="1019"/>
      <c r="E653" s="1019"/>
      <c r="F653" s="1019" t="s">
        <v>2417</v>
      </c>
      <c r="G653" s="1019"/>
      <c r="H653" s="1019"/>
      <c r="I653" s="1018">
        <v>0</v>
      </c>
      <c r="J653" s="1018"/>
      <c r="K653" s="1018">
        <v>12543692.17</v>
      </c>
      <c r="L653" s="1018"/>
      <c r="M653" s="1018">
        <v>0</v>
      </c>
      <c r="N653" s="1018"/>
      <c r="O653" s="1018">
        <v>0</v>
      </c>
      <c r="P653" s="1018"/>
      <c r="Q653" s="1018">
        <v>0</v>
      </c>
      <c r="R653" s="1018"/>
      <c r="S653" s="1018"/>
      <c r="T653" s="1018">
        <v>12543692.17</v>
      </c>
      <c r="U653" s="1018"/>
      <c r="V653" s="1018"/>
      <c r="W653" s="1018"/>
    </row>
    <row r="654" spans="1:23" ht="9.1999999999999993" customHeight="1">
      <c r="A654" s="989" t="s">
        <v>352</v>
      </c>
      <c r="C654" s="1019" t="s">
        <v>1684</v>
      </c>
      <c r="D654" s="1019"/>
      <c r="E654" s="1019"/>
      <c r="F654" s="1019" t="s">
        <v>2418</v>
      </c>
      <c r="G654" s="1019"/>
      <c r="H654" s="1019"/>
      <c r="I654" s="1018">
        <v>0</v>
      </c>
      <c r="J654" s="1018"/>
      <c r="K654" s="1018">
        <v>8379864.0899999999</v>
      </c>
      <c r="L654" s="1018"/>
      <c r="M654" s="1018">
        <v>0</v>
      </c>
      <c r="N654" s="1018"/>
      <c r="O654" s="1018">
        <v>0</v>
      </c>
      <c r="P654" s="1018"/>
      <c r="Q654" s="1018">
        <v>0</v>
      </c>
      <c r="R654" s="1018"/>
      <c r="S654" s="1018"/>
      <c r="T654" s="1018">
        <v>8379864.0899999999</v>
      </c>
      <c r="U654" s="1018"/>
      <c r="V654" s="1018"/>
      <c r="W654" s="1018"/>
    </row>
    <row r="655" spans="1:23" ht="9.1999999999999993" customHeight="1">
      <c r="A655" s="989" t="s">
        <v>352</v>
      </c>
      <c r="C655" s="1019" t="s">
        <v>1685</v>
      </c>
      <c r="D655" s="1019"/>
      <c r="E655" s="1019"/>
      <c r="F655" s="1019" t="s">
        <v>2419</v>
      </c>
      <c r="G655" s="1019"/>
      <c r="H655" s="1019"/>
      <c r="I655" s="1018">
        <v>0</v>
      </c>
      <c r="J655" s="1018"/>
      <c r="K655" s="1018">
        <v>12826771.66</v>
      </c>
      <c r="L655" s="1018"/>
      <c r="M655" s="1018">
        <v>0</v>
      </c>
      <c r="N655" s="1018"/>
      <c r="O655" s="1018">
        <v>0</v>
      </c>
      <c r="P655" s="1018"/>
      <c r="Q655" s="1018">
        <v>0</v>
      </c>
      <c r="R655" s="1018"/>
      <c r="S655" s="1018"/>
      <c r="T655" s="1018">
        <v>12826771.66</v>
      </c>
      <c r="U655" s="1018"/>
      <c r="V655" s="1018"/>
      <c r="W655" s="1018"/>
    </row>
    <row r="656" spans="1:23" ht="9.1999999999999993" customHeight="1">
      <c r="A656" s="989" t="s">
        <v>352</v>
      </c>
      <c r="C656" s="1019" t="s">
        <v>1686</v>
      </c>
      <c r="D656" s="1019"/>
      <c r="E656" s="1019"/>
      <c r="F656" s="1019" t="s">
        <v>2420</v>
      </c>
      <c r="G656" s="1019"/>
      <c r="H656" s="1019"/>
      <c r="I656" s="1018">
        <v>0</v>
      </c>
      <c r="J656" s="1018"/>
      <c r="K656" s="1018">
        <v>-23047515.530000001</v>
      </c>
      <c r="L656" s="1018"/>
      <c r="M656" s="1018">
        <v>0</v>
      </c>
      <c r="N656" s="1018"/>
      <c r="O656" s="1018">
        <v>0</v>
      </c>
      <c r="P656" s="1018"/>
      <c r="Q656" s="1018">
        <v>0</v>
      </c>
      <c r="R656" s="1018"/>
      <c r="S656" s="1018"/>
      <c r="T656" s="1018">
        <v>-23047515.530000001</v>
      </c>
      <c r="U656" s="1018"/>
      <c r="V656" s="1018"/>
      <c r="W656" s="1018"/>
    </row>
    <row r="657" spans="1:23" ht="9.1999999999999993" customHeight="1">
      <c r="A657" s="989" t="s">
        <v>352</v>
      </c>
      <c r="C657" s="1019" t="s">
        <v>1687</v>
      </c>
      <c r="D657" s="1019"/>
      <c r="E657" s="1019"/>
      <c r="F657" s="1019" t="s">
        <v>2421</v>
      </c>
      <c r="G657" s="1019"/>
      <c r="H657" s="1019"/>
      <c r="I657" s="1018">
        <v>0</v>
      </c>
      <c r="J657" s="1018"/>
      <c r="K657" s="1018">
        <v>39297423.990000002</v>
      </c>
      <c r="L657" s="1018"/>
      <c r="M657" s="1018">
        <v>0</v>
      </c>
      <c r="N657" s="1018"/>
      <c r="O657" s="1018">
        <v>0</v>
      </c>
      <c r="P657" s="1018"/>
      <c r="Q657" s="1018">
        <v>0</v>
      </c>
      <c r="R657" s="1018"/>
      <c r="S657" s="1018"/>
      <c r="T657" s="1018">
        <v>39297423.990000002</v>
      </c>
      <c r="U657" s="1018"/>
      <c r="V657" s="1018"/>
      <c r="W657" s="1018"/>
    </row>
    <row r="658" spans="1:23" ht="9.1999999999999993" customHeight="1">
      <c r="A658" s="989" t="s">
        <v>352</v>
      </c>
      <c r="C658" s="1019" t="s">
        <v>1688</v>
      </c>
      <c r="D658" s="1019"/>
      <c r="E658" s="1019"/>
      <c r="F658" s="1019" t="s">
        <v>2422</v>
      </c>
      <c r="G658" s="1019"/>
      <c r="H658" s="1019"/>
      <c r="I658" s="1018">
        <v>0</v>
      </c>
      <c r="J658" s="1018"/>
      <c r="K658" s="1018">
        <v>-2160391.17</v>
      </c>
      <c r="L658" s="1018"/>
      <c r="M658" s="1018">
        <v>0</v>
      </c>
      <c r="N658" s="1018"/>
      <c r="O658" s="1018">
        <v>0</v>
      </c>
      <c r="P658" s="1018"/>
      <c r="Q658" s="1018">
        <v>0</v>
      </c>
      <c r="R658" s="1018"/>
      <c r="S658" s="1018"/>
      <c r="T658" s="1018">
        <v>-2160391.17</v>
      </c>
      <c r="U658" s="1018"/>
      <c r="V658" s="1018"/>
      <c r="W658" s="1018"/>
    </row>
    <row r="659" spans="1:23" ht="9.1999999999999993" customHeight="1">
      <c r="A659" s="989" t="s">
        <v>352</v>
      </c>
      <c r="C659" s="1019" t="s">
        <v>1689</v>
      </c>
      <c r="D659" s="1019"/>
      <c r="E659" s="1019"/>
      <c r="F659" s="1019" t="s">
        <v>2423</v>
      </c>
      <c r="G659" s="1019"/>
      <c r="H659" s="1019"/>
      <c r="I659" s="1018">
        <v>0</v>
      </c>
      <c r="J659" s="1018"/>
      <c r="K659" s="1018">
        <v>113328041.67</v>
      </c>
      <c r="L659" s="1018"/>
      <c r="M659" s="1018">
        <v>0</v>
      </c>
      <c r="N659" s="1018"/>
      <c r="O659" s="1018">
        <v>-26064.7</v>
      </c>
      <c r="P659" s="1018"/>
      <c r="Q659" s="1018">
        <v>0</v>
      </c>
      <c r="R659" s="1018"/>
      <c r="S659" s="1018"/>
      <c r="T659" s="1018">
        <v>113301976.97</v>
      </c>
      <c r="U659" s="1018"/>
      <c r="V659" s="1018"/>
      <c r="W659" s="1018"/>
    </row>
    <row r="660" spans="1:23" ht="9.1999999999999993" customHeight="1">
      <c r="A660" s="989" t="s">
        <v>352</v>
      </c>
      <c r="C660" s="1019" t="s">
        <v>2424</v>
      </c>
      <c r="D660" s="1019"/>
      <c r="E660" s="1019"/>
      <c r="F660" s="1019" t="s">
        <v>2425</v>
      </c>
      <c r="G660" s="1019"/>
      <c r="H660" s="1019"/>
      <c r="I660" s="1018">
        <v>0</v>
      </c>
      <c r="J660" s="1018"/>
      <c r="K660" s="1018">
        <v>33524306.18</v>
      </c>
      <c r="L660" s="1018"/>
      <c r="M660" s="1018">
        <v>0</v>
      </c>
      <c r="N660" s="1018"/>
      <c r="O660" s="1018">
        <v>0</v>
      </c>
      <c r="P660" s="1018"/>
      <c r="Q660" s="1018">
        <v>0</v>
      </c>
      <c r="R660" s="1018"/>
      <c r="S660" s="1018"/>
      <c r="T660" s="1018">
        <v>33524306.18</v>
      </c>
      <c r="U660" s="1018"/>
      <c r="V660" s="1018"/>
      <c r="W660" s="1018"/>
    </row>
    <row r="661" spans="1:23" ht="9.1999999999999993" customHeight="1">
      <c r="A661" s="989" t="s">
        <v>352</v>
      </c>
      <c r="C661" s="1019" t="s">
        <v>2426</v>
      </c>
      <c r="D661" s="1019"/>
      <c r="E661" s="1019"/>
      <c r="F661" s="1019" t="s">
        <v>2427</v>
      </c>
      <c r="G661" s="1019"/>
      <c r="H661" s="1019"/>
      <c r="I661" s="1018">
        <v>0</v>
      </c>
      <c r="J661" s="1018"/>
      <c r="K661" s="1018">
        <v>52318297.240000002</v>
      </c>
      <c r="L661" s="1018"/>
      <c r="M661" s="1018">
        <v>0</v>
      </c>
      <c r="N661" s="1018"/>
      <c r="O661" s="1018">
        <v>0</v>
      </c>
      <c r="P661" s="1018"/>
      <c r="Q661" s="1018">
        <v>0</v>
      </c>
      <c r="R661" s="1018"/>
      <c r="S661" s="1018"/>
      <c r="T661" s="1018">
        <v>52318297.240000002</v>
      </c>
      <c r="U661" s="1018"/>
      <c r="V661" s="1018"/>
      <c r="W661" s="1018"/>
    </row>
    <row r="662" spans="1:23" ht="17.45" customHeight="1">
      <c r="T662" s="1016" t="s">
        <v>2438</v>
      </c>
      <c r="U662" s="1016"/>
      <c r="V662" s="1016"/>
      <c r="W662" s="1016"/>
    </row>
    <row r="663" spans="1:23" ht="16.149999999999999" customHeight="1">
      <c r="A663" s="1028"/>
      <c r="B663" s="1028"/>
      <c r="C663" s="1028"/>
      <c r="D663" s="1028"/>
      <c r="E663" s="1028"/>
      <c r="F663" s="1029" t="s">
        <v>3194</v>
      </c>
      <c r="G663" s="1029"/>
      <c r="H663" s="1029"/>
      <c r="I663" s="1029"/>
      <c r="J663" s="1029"/>
      <c r="K663" s="1029"/>
      <c r="L663" s="1029"/>
      <c r="M663" s="1029"/>
      <c r="N663" s="1029"/>
      <c r="O663" s="1029"/>
      <c r="P663" s="1029"/>
      <c r="Q663" s="1029"/>
      <c r="R663" s="1029"/>
      <c r="S663" s="1029"/>
      <c r="T663" s="1029"/>
      <c r="U663" s="1029"/>
    </row>
    <row r="664" spans="1:23" ht="12.95" customHeight="1">
      <c r="A664" s="1028"/>
      <c r="B664" s="1028"/>
      <c r="C664" s="1028"/>
      <c r="D664" s="1028"/>
      <c r="E664" s="1028"/>
      <c r="F664" s="1030" t="s">
        <v>79</v>
      </c>
      <c r="G664" s="1030"/>
      <c r="H664" s="1030"/>
      <c r="I664" s="1030"/>
      <c r="J664" s="1030"/>
      <c r="K664" s="1030"/>
      <c r="L664" s="1030"/>
      <c r="M664" s="1030"/>
      <c r="N664" s="1030"/>
      <c r="O664" s="1030"/>
      <c r="P664" s="1030"/>
      <c r="Q664" s="1030"/>
      <c r="R664" s="1030"/>
      <c r="S664" s="1030"/>
    </row>
    <row r="665" spans="1:23" ht="12.95" customHeight="1">
      <c r="D665" s="1025" t="s">
        <v>3553</v>
      </c>
      <c r="E665" s="1025"/>
      <c r="F665" s="1025"/>
      <c r="G665" s="1025"/>
      <c r="H665" s="1025"/>
      <c r="I665" s="1025"/>
      <c r="J665" s="1025"/>
      <c r="K665" s="1025"/>
      <c r="L665" s="1025"/>
      <c r="M665" s="1025"/>
      <c r="N665" s="1025"/>
      <c r="O665" s="1025"/>
      <c r="P665" s="1021" t="s">
        <v>1994</v>
      </c>
      <c r="Q665" s="1021"/>
      <c r="R665" s="1021"/>
      <c r="S665" s="1021"/>
      <c r="T665" s="1026" t="s">
        <v>3554</v>
      </c>
      <c r="U665" s="1026"/>
      <c r="V665" s="1026"/>
      <c r="W665" s="1026"/>
    </row>
    <row r="666" spans="1:23" ht="12.95" customHeight="1">
      <c r="B666" s="1024" t="s">
        <v>1996</v>
      </c>
      <c r="C666" s="1024"/>
      <c r="D666" s="1020" t="s">
        <v>1997</v>
      </c>
      <c r="E666" s="1020"/>
      <c r="F666" s="1020"/>
      <c r="G666" s="1020"/>
      <c r="H666" s="1020"/>
      <c r="I666" s="1020"/>
      <c r="J666" s="1020"/>
      <c r="K666" s="1020"/>
      <c r="L666" s="1020"/>
      <c r="M666" s="1020"/>
      <c r="N666" s="1020"/>
      <c r="O666" s="1020"/>
      <c r="P666" s="1020"/>
      <c r="Q666" s="1020"/>
      <c r="R666" s="1020"/>
      <c r="S666" s="986" t="s">
        <v>1997</v>
      </c>
      <c r="T666" s="1021" t="s">
        <v>3555</v>
      </c>
      <c r="U666" s="1021"/>
      <c r="V666" s="1021"/>
    </row>
    <row r="667" spans="1:23" ht="17.45" customHeight="1"/>
    <row r="668" spans="1:23" ht="8.25" customHeight="1">
      <c r="A668" s="987" t="s">
        <v>1347</v>
      </c>
      <c r="C668" s="1022" t="s">
        <v>1348</v>
      </c>
      <c r="D668" s="1022"/>
      <c r="F668" s="1022" t="s">
        <v>1349</v>
      </c>
      <c r="G668" s="1022"/>
      <c r="H668" s="1022"/>
      <c r="I668" s="1022"/>
      <c r="J668" s="988" t="s">
        <v>1350</v>
      </c>
      <c r="K668" s="988" t="s">
        <v>1351</v>
      </c>
      <c r="N668" s="988" t="s">
        <v>1350</v>
      </c>
      <c r="O668" s="1023" t="s">
        <v>1351</v>
      </c>
      <c r="P668" s="1023"/>
      <c r="R668" s="1023" t="s">
        <v>1350</v>
      </c>
      <c r="S668" s="1023"/>
      <c r="T668" s="1023" t="s">
        <v>1351</v>
      </c>
      <c r="U668" s="1023"/>
      <c r="V668" s="1023"/>
    </row>
    <row r="669" spans="1:23" ht="9.6" customHeight="1">
      <c r="A669" s="989" t="s">
        <v>352</v>
      </c>
      <c r="C669" s="1019" t="s">
        <v>3320</v>
      </c>
      <c r="D669" s="1019"/>
      <c r="E669" s="1019"/>
      <c r="F669" s="1019" t="s">
        <v>3321</v>
      </c>
      <c r="G669" s="1019"/>
      <c r="H669" s="1019"/>
      <c r="I669" s="1018">
        <v>0</v>
      </c>
      <c r="J669" s="1018"/>
      <c r="K669" s="1018">
        <v>50655771.880000003</v>
      </c>
      <c r="L669" s="1018"/>
      <c r="M669" s="1018">
        <v>22933.54</v>
      </c>
      <c r="N669" s="1018"/>
      <c r="O669" s="1018">
        <v>0</v>
      </c>
      <c r="P669" s="1018"/>
      <c r="Q669" s="1018">
        <v>0</v>
      </c>
      <c r="R669" s="1018"/>
      <c r="S669" s="1018"/>
      <c r="T669" s="1018">
        <v>50632838.340000004</v>
      </c>
      <c r="U669" s="1018"/>
      <c r="V669" s="1018"/>
      <c r="W669" s="1018"/>
    </row>
    <row r="670" spans="1:23" ht="9.1999999999999993" customHeight="1">
      <c r="A670" s="989" t="s">
        <v>352</v>
      </c>
      <c r="C670" s="1019" t="s">
        <v>3566</v>
      </c>
      <c r="D670" s="1019"/>
      <c r="E670" s="1019"/>
      <c r="F670" s="1019" t="s">
        <v>3567</v>
      </c>
      <c r="G670" s="1019"/>
      <c r="H670" s="1019"/>
      <c r="I670" s="1018">
        <v>0</v>
      </c>
      <c r="J670" s="1018"/>
      <c r="K670" s="1018">
        <v>0</v>
      </c>
      <c r="L670" s="1018"/>
      <c r="M670" s="1018">
        <v>639446.9</v>
      </c>
      <c r="N670" s="1018"/>
      <c r="O670" s="1018">
        <v>67880890.480000004</v>
      </c>
      <c r="P670" s="1018"/>
      <c r="Q670" s="1018">
        <v>0</v>
      </c>
      <c r="R670" s="1018"/>
      <c r="S670" s="1018"/>
      <c r="T670" s="1018">
        <v>67241443.579999998</v>
      </c>
      <c r="U670" s="1018"/>
      <c r="V670" s="1018"/>
      <c r="W670" s="1018"/>
    </row>
    <row r="671" spans="1:23" ht="9.1999999999999993" customHeight="1">
      <c r="A671" s="989" t="s">
        <v>352</v>
      </c>
      <c r="C671" s="1019" t="s">
        <v>3568</v>
      </c>
      <c r="D671" s="1019"/>
      <c r="E671" s="1019"/>
      <c r="F671" s="1019" t="s">
        <v>3569</v>
      </c>
      <c r="G671" s="1019"/>
      <c r="H671" s="1019"/>
      <c r="I671" s="1018">
        <v>0</v>
      </c>
      <c r="J671" s="1018"/>
      <c r="K671" s="1018">
        <v>67879833.079999998</v>
      </c>
      <c r="L671" s="1018"/>
      <c r="M671" s="1018">
        <v>67879833.079999998</v>
      </c>
      <c r="N671" s="1018"/>
      <c r="O671" s="1018">
        <v>0</v>
      </c>
      <c r="P671" s="1018"/>
      <c r="Q671" s="1018">
        <v>0</v>
      </c>
      <c r="R671" s="1018"/>
      <c r="S671" s="1018"/>
      <c r="T671" s="1018">
        <v>0</v>
      </c>
      <c r="U671" s="1018"/>
      <c r="V671" s="1018"/>
      <c r="W671" s="1018"/>
    </row>
    <row r="672" spans="1:23" ht="9.1999999999999993" customHeight="1">
      <c r="A672" s="989" t="s">
        <v>352</v>
      </c>
      <c r="C672" s="1019" t="s">
        <v>2428</v>
      </c>
      <c r="D672" s="1019"/>
      <c r="E672" s="1019"/>
      <c r="F672" s="1019" t="s">
        <v>2429</v>
      </c>
      <c r="G672" s="1019"/>
      <c r="H672" s="1019"/>
      <c r="I672" s="1018">
        <v>0</v>
      </c>
      <c r="J672" s="1018"/>
      <c r="K672" s="1018">
        <v>20576226.510000002</v>
      </c>
      <c r="L672" s="1018"/>
      <c r="M672" s="1018">
        <v>0</v>
      </c>
      <c r="N672" s="1018"/>
      <c r="O672" s="1018">
        <v>0</v>
      </c>
      <c r="P672" s="1018"/>
      <c r="Q672" s="1018">
        <v>0</v>
      </c>
      <c r="R672" s="1018"/>
      <c r="S672" s="1018"/>
      <c r="T672" s="1018">
        <v>20576226.510000002</v>
      </c>
      <c r="U672" s="1018"/>
      <c r="V672" s="1018"/>
      <c r="W672" s="1018"/>
    </row>
    <row r="673" spans="1:23" ht="8.85" customHeight="1">
      <c r="F673" s="1019"/>
      <c r="G673" s="1019"/>
      <c r="H673" s="1019"/>
    </row>
    <row r="674" spans="1:23" ht="8.25" customHeight="1">
      <c r="A674" s="989" t="s">
        <v>352</v>
      </c>
      <c r="C674" s="1019" t="s">
        <v>1690</v>
      </c>
      <c r="D674" s="1019"/>
      <c r="E674" s="1019"/>
      <c r="F674" s="1019" t="s">
        <v>1691</v>
      </c>
      <c r="G674" s="1019"/>
      <c r="H674" s="1019"/>
      <c r="I674" s="1018">
        <v>0</v>
      </c>
      <c r="J674" s="1018"/>
      <c r="K674" s="1018">
        <v>-167471499.56999999</v>
      </c>
      <c r="L674" s="1018"/>
      <c r="M674" s="1018">
        <v>0</v>
      </c>
      <c r="N674" s="1018"/>
      <c r="O674" s="1018">
        <v>0</v>
      </c>
      <c r="P674" s="1018"/>
      <c r="Q674" s="1018">
        <v>0</v>
      </c>
      <c r="R674" s="1018"/>
      <c r="S674" s="1018"/>
      <c r="T674" s="1018">
        <v>-167471499.56999999</v>
      </c>
      <c r="U674" s="1018"/>
      <c r="V674" s="1018"/>
      <c r="W674" s="1018"/>
    </row>
    <row r="675" spans="1:23" ht="9.1999999999999993" customHeight="1">
      <c r="A675" s="989" t="s">
        <v>352</v>
      </c>
      <c r="C675" s="1019" t="s">
        <v>1692</v>
      </c>
      <c r="D675" s="1019"/>
      <c r="E675" s="1019"/>
      <c r="F675" s="1019" t="s">
        <v>2430</v>
      </c>
      <c r="G675" s="1019"/>
      <c r="H675" s="1019"/>
      <c r="I675" s="1018">
        <v>0</v>
      </c>
      <c r="J675" s="1018"/>
      <c r="K675" s="1018">
        <v>-167471499.56999999</v>
      </c>
      <c r="L675" s="1018"/>
      <c r="M675" s="1018">
        <v>0</v>
      </c>
      <c r="N675" s="1018"/>
      <c r="O675" s="1018">
        <v>0</v>
      </c>
      <c r="P675" s="1018"/>
      <c r="Q675" s="1018">
        <v>0</v>
      </c>
      <c r="R675" s="1018"/>
      <c r="S675" s="1018"/>
      <c r="T675" s="1018">
        <v>-167471499.56999999</v>
      </c>
      <c r="U675" s="1018"/>
      <c r="V675" s="1018"/>
      <c r="W675" s="1018"/>
    </row>
    <row r="676" spans="1:23" ht="9.1999999999999993" customHeight="1">
      <c r="A676" s="989" t="s">
        <v>352</v>
      </c>
      <c r="C676" s="1019" t="s">
        <v>1693</v>
      </c>
      <c r="D676" s="1019"/>
      <c r="E676" s="1019"/>
      <c r="F676" s="1019" t="s">
        <v>1694</v>
      </c>
      <c r="G676" s="1019"/>
      <c r="H676" s="1019"/>
      <c r="I676" s="1018">
        <v>0</v>
      </c>
      <c r="J676" s="1018"/>
      <c r="K676" s="1018">
        <v>188047726.08000001</v>
      </c>
      <c r="L676" s="1018"/>
      <c r="M676" s="1018">
        <v>0</v>
      </c>
      <c r="N676" s="1018"/>
      <c r="O676" s="1018">
        <v>0</v>
      </c>
      <c r="P676" s="1018"/>
      <c r="Q676" s="1018">
        <v>0</v>
      </c>
      <c r="R676" s="1018"/>
      <c r="S676" s="1018"/>
      <c r="T676" s="1018">
        <v>188047726.08000001</v>
      </c>
      <c r="U676" s="1018"/>
      <c r="V676" s="1018"/>
      <c r="W676" s="1018"/>
    </row>
    <row r="677" spans="1:23" ht="9.1999999999999993" customHeight="1">
      <c r="A677" s="989" t="s">
        <v>352</v>
      </c>
      <c r="C677" s="1019" t="s">
        <v>1695</v>
      </c>
      <c r="D677" s="1019"/>
      <c r="E677" s="1019"/>
      <c r="F677" s="1019" t="s">
        <v>1694</v>
      </c>
      <c r="G677" s="1019"/>
      <c r="H677" s="1019"/>
      <c r="I677" s="1018">
        <v>0</v>
      </c>
      <c r="J677" s="1018"/>
      <c r="K677" s="1018">
        <v>188047726.08000001</v>
      </c>
      <c r="L677" s="1018"/>
      <c r="M677" s="1018">
        <v>0</v>
      </c>
      <c r="N677" s="1018"/>
      <c r="O677" s="1018">
        <v>0</v>
      </c>
      <c r="P677" s="1018"/>
      <c r="Q677" s="1018">
        <v>0</v>
      </c>
      <c r="R677" s="1018"/>
      <c r="S677" s="1018"/>
      <c r="T677" s="1018">
        <v>188047726.08000001</v>
      </c>
      <c r="U677" s="1018"/>
      <c r="V677" s="1018"/>
      <c r="W677" s="1018"/>
    </row>
    <row r="678" spans="1:23" ht="9.1999999999999993" customHeight="1">
      <c r="A678" s="989" t="s">
        <v>352</v>
      </c>
      <c r="C678" s="1019" t="s">
        <v>2431</v>
      </c>
      <c r="D678" s="1019"/>
      <c r="E678" s="1019"/>
      <c r="F678" s="1019" t="s">
        <v>625</v>
      </c>
      <c r="G678" s="1019"/>
      <c r="H678" s="1019"/>
      <c r="I678" s="1018">
        <v>0</v>
      </c>
      <c r="J678" s="1018"/>
      <c r="K678" s="1018">
        <v>0</v>
      </c>
      <c r="L678" s="1018"/>
      <c r="M678" s="1018">
        <v>0</v>
      </c>
      <c r="N678" s="1018"/>
      <c r="O678" s="1018">
        <v>7021794.6100000003</v>
      </c>
      <c r="P678" s="1018"/>
      <c r="Q678" s="1018">
        <v>0</v>
      </c>
      <c r="R678" s="1018"/>
      <c r="S678" s="1018"/>
      <c r="T678" s="1018">
        <v>7021794.6100000003</v>
      </c>
      <c r="U678" s="1018"/>
      <c r="V678" s="1018"/>
      <c r="W678" s="1018"/>
    </row>
    <row r="679" spans="1:23" ht="9.1999999999999993" customHeight="1">
      <c r="A679" s="989" t="s">
        <v>352</v>
      </c>
      <c r="C679" s="1019" t="s">
        <v>2432</v>
      </c>
      <c r="D679" s="1019"/>
      <c r="E679" s="1019"/>
      <c r="F679" s="1019" t="s">
        <v>2433</v>
      </c>
      <c r="G679" s="1019"/>
      <c r="H679" s="1019"/>
      <c r="I679" s="1018">
        <v>0</v>
      </c>
      <c r="J679" s="1018"/>
      <c r="K679" s="1018">
        <v>0</v>
      </c>
      <c r="L679" s="1018"/>
      <c r="M679" s="1018">
        <v>0</v>
      </c>
      <c r="N679" s="1018"/>
      <c r="O679" s="1018">
        <v>6856290.2400000002</v>
      </c>
      <c r="P679" s="1018"/>
      <c r="Q679" s="1018">
        <v>0</v>
      </c>
      <c r="R679" s="1018"/>
      <c r="S679" s="1018"/>
      <c r="T679" s="1018">
        <v>6856290.2400000002</v>
      </c>
      <c r="U679" s="1018"/>
      <c r="V679" s="1018"/>
      <c r="W679" s="1018"/>
    </row>
    <row r="680" spans="1:23" ht="9.1999999999999993" customHeight="1">
      <c r="A680" s="989" t="s">
        <v>352</v>
      </c>
      <c r="C680" s="1019" t="s">
        <v>2434</v>
      </c>
      <c r="D680" s="1019"/>
      <c r="E680" s="1019"/>
      <c r="F680" s="1019" t="s">
        <v>3206</v>
      </c>
      <c r="G680" s="1019"/>
      <c r="H680" s="1019"/>
      <c r="I680" s="1018">
        <v>0</v>
      </c>
      <c r="J680" s="1018"/>
      <c r="K680" s="1018">
        <v>0</v>
      </c>
      <c r="L680" s="1018"/>
      <c r="M680" s="1018">
        <v>0</v>
      </c>
      <c r="N680" s="1018"/>
      <c r="O680" s="1018">
        <v>6856290.2400000002</v>
      </c>
      <c r="P680" s="1018"/>
      <c r="Q680" s="1018">
        <v>0</v>
      </c>
      <c r="R680" s="1018"/>
      <c r="S680" s="1018"/>
      <c r="T680" s="1018">
        <v>6856290.2400000002</v>
      </c>
      <c r="U680" s="1018"/>
      <c r="V680" s="1018"/>
      <c r="W680" s="1018"/>
    </row>
    <row r="681" spans="1:23" ht="8.85" customHeight="1">
      <c r="F681" s="1019"/>
      <c r="G681" s="1019"/>
      <c r="H681" s="1019"/>
    </row>
    <row r="682" spans="1:23" ht="8.25" customHeight="1">
      <c r="A682" s="989" t="s">
        <v>352</v>
      </c>
      <c r="C682" s="1019" t="s">
        <v>1696</v>
      </c>
      <c r="D682" s="1019"/>
      <c r="E682" s="1019"/>
      <c r="F682" s="1019" t="s">
        <v>3207</v>
      </c>
      <c r="G682" s="1019"/>
      <c r="H682" s="1019"/>
      <c r="I682" s="1018">
        <v>0</v>
      </c>
      <c r="J682" s="1018"/>
      <c r="K682" s="1018">
        <v>0</v>
      </c>
      <c r="L682" s="1018"/>
      <c r="M682" s="1018">
        <v>0</v>
      </c>
      <c r="N682" s="1018"/>
      <c r="O682" s="1018">
        <v>6856290.2400000002</v>
      </c>
      <c r="P682" s="1018"/>
      <c r="Q682" s="1018">
        <v>0</v>
      </c>
      <c r="R682" s="1018"/>
      <c r="S682" s="1018"/>
      <c r="T682" s="1018">
        <v>6856290.2400000002</v>
      </c>
      <c r="U682" s="1018"/>
      <c r="V682" s="1018"/>
      <c r="W682" s="1018"/>
    </row>
    <row r="683" spans="1:23" ht="16.7" customHeight="1">
      <c r="F683" s="1019"/>
      <c r="G683" s="1019"/>
      <c r="H683" s="1019"/>
    </row>
    <row r="684" spans="1:23" ht="8.25" customHeight="1">
      <c r="A684" s="989" t="s">
        <v>352</v>
      </c>
      <c r="C684" s="1019" t="s">
        <v>3208</v>
      </c>
      <c r="D684" s="1019"/>
      <c r="E684" s="1019"/>
      <c r="F684" s="1019" t="s">
        <v>3209</v>
      </c>
      <c r="G684" s="1019"/>
      <c r="H684" s="1019"/>
      <c r="I684" s="1018">
        <v>0</v>
      </c>
      <c r="J684" s="1018"/>
      <c r="K684" s="1018">
        <v>0</v>
      </c>
      <c r="L684" s="1018"/>
      <c r="M684" s="1018">
        <v>0</v>
      </c>
      <c r="N684" s="1018"/>
      <c r="O684" s="1018">
        <v>6760768.3399999999</v>
      </c>
      <c r="P684" s="1018"/>
      <c r="Q684" s="1018">
        <v>0</v>
      </c>
      <c r="R684" s="1018"/>
      <c r="S684" s="1018"/>
      <c r="T684" s="1018">
        <v>6760768.3399999999</v>
      </c>
      <c r="U684" s="1018"/>
      <c r="V684" s="1018"/>
      <c r="W684" s="1018"/>
    </row>
    <row r="685" spans="1:23" ht="8.85" customHeight="1">
      <c r="F685" s="1019"/>
      <c r="G685" s="1019"/>
      <c r="H685" s="1019"/>
    </row>
    <row r="686" spans="1:23" ht="8.25" customHeight="1">
      <c r="A686" s="989" t="s">
        <v>352</v>
      </c>
      <c r="C686" s="1019" t="s">
        <v>3210</v>
      </c>
      <c r="D686" s="1019"/>
      <c r="E686" s="1019"/>
      <c r="F686" s="1019" t="s">
        <v>2437</v>
      </c>
      <c r="G686" s="1019"/>
      <c r="H686" s="1019"/>
      <c r="I686" s="1018">
        <v>0</v>
      </c>
      <c r="J686" s="1018"/>
      <c r="K686" s="1018">
        <v>0</v>
      </c>
      <c r="L686" s="1018"/>
      <c r="M686" s="1018">
        <v>0</v>
      </c>
      <c r="N686" s="1018"/>
      <c r="O686" s="1018">
        <v>229906.97</v>
      </c>
      <c r="P686" s="1018"/>
      <c r="Q686" s="1018">
        <v>0</v>
      </c>
      <c r="R686" s="1018"/>
      <c r="S686" s="1018"/>
      <c r="T686" s="1018">
        <v>229906.97</v>
      </c>
      <c r="U686" s="1018"/>
      <c r="V686" s="1018"/>
      <c r="W686" s="1018"/>
    </row>
    <row r="687" spans="1:23" ht="9.1999999999999993" customHeight="1">
      <c r="A687" s="989" t="s">
        <v>352</v>
      </c>
      <c r="C687" s="1019" t="s">
        <v>3211</v>
      </c>
      <c r="D687" s="1019"/>
      <c r="E687" s="1019"/>
      <c r="F687" s="1019" t="s">
        <v>2439</v>
      </c>
      <c r="G687" s="1019"/>
      <c r="H687" s="1019"/>
      <c r="I687" s="1018">
        <v>0</v>
      </c>
      <c r="J687" s="1018"/>
      <c r="K687" s="1018">
        <v>0</v>
      </c>
      <c r="L687" s="1018"/>
      <c r="M687" s="1018">
        <v>0</v>
      </c>
      <c r="N687" s="1018"/>
      <c r="O687" s="1018">
        <v>4359193.22</v>
      </c>
      <c r="P687" s="1018"/>
      <c r="Q687" s="1018">
        <v>0</v>
      </c>
      <c r="R687" s="1018"/>
      <c r="S687" s="1018"/>
      <c r="T687" s="1018">
        <v>4359193.22</v>
      </c>
      <c r="U687" s="1018"/>
      <c r="V687" s="1018"/>
      <c r="W687" s="1018"/>
    </row>
    <row r="688" spans="1:23" ht="9.1999999999999993" customHeight="1">
      <c r="A688" s="989" t="s">
        <v>352</v>
      </c>
      <c r="C688" s="1019" t="s">
        <v>3212</v>
      </c>
      <c r="D688" s="1019"/>
      <c r="E688" s="1019"/>
      <c r="F688" s="1019" t="s">
        <v>2440</v>
      </c>
      <c r="G688" s="1019"/>
      <c r="H688" s="1019"/>
      <c r="I688" s="1018">
        <v>0</v>
      </c>
      <c r="J688" s="1018"/>
      <c r="K688" s="1018">
        <v>0</v>
      </c>
      <c r="L688" s="1018"/>
      <c r="M688" s="1018">
        <v>0</v>
      </c>
      <c r="N688" s="1018"/>
      <c r="O688" s="1018">
        <v>504553.99</v>
      </c>
      <c r="P688" s="1018"/>
      <c r="Q688" s="1018">
        <v>0</v>
      </c>
      <c r="R688" s="1018"/>
      <c r="S688" s="1018"/>
      <c r="T688" s="1018">
        <v>504553.99</v>
      </c>
      <c r="U688" s="1018"/>
      <c r="V688" s="1018"/>
      <c r="W688" s="1018"/>
    </row>
    <row r="689" spans="1:23" ht="9.1999999999999993" customHeight="1">
      <c r="A689" s="989" t="s">
        <v>352</v>
      </c>
      <c r="C689" s="1019" t="s">
        <v>3213</v>
      </c>
      <c r="D689" s="1019"/>
      <c r="E689" s="1019"/>
      <c r="F689" s="1019" t="s">
        <v>2441</v>
      </c>
      <c r="G689" s="1019"/>
      <c r="H689" s="1019"/>
      <c r="I689" s="1018">
        <v>0</v>
      </c>
      <c r="J689" s="1018"/>
      <c r="K689" s="1018">
        <v>0</v>
      </c>
      <c r="L689" s="1018"/>
      <c r="M689" s="1018">
        <v>0</v>
      </c>
      <c r="N689" s="1018"/>
      <c r="O689" s="1018">
        <v>611209.01</v>
      </c>
      <c r="P689" s="1018"/>
      <c r="Q689" s="1018">
        <v>0</v>
      </c>
      <c r="R689" s="1018"/>
      <c r="S689" s="1018"/>
      <c r="T689" s="1018">
        <v>611209.01</v>
      </c>
      <c r="U689" s="1018"/>
      <c r="V689" s="1018"/>
      <c r="W689" s="1018"/>
    </row>
    <row r="690" spans="1:23" ht="9.1999999999999993" customHeight="1">
      <c r="A690" s="989" t="s">
        <v>352</v>
      </c>
      <c r="C690" s="1019" t="s">
        <v>3214</v>
      </c>
      <c r="D690" s="1019"/>
      <c r="E690" s="1019"/>
      <c r="F690" s="1019" t="s">
        <v>2442</v>
      </c>
      <c r="G690" s="1019"/>
      <c r="H690" s="1019"/>
      <c r="I690" s="1018">
        <v>0</v>
      </c>
      <c r="J690" s="1018"/>
      <c r="K690" s="1018">
        <v>0</v>
      </c>
      <c r="L690" s="1018"/>
      <c r="M690" s="1018">
        <v>0</v>
      </c>
      <c r="N690" s="1018"/>
      <c r="O690" s="1018">
        <v>235383.97</v>
      </c>
      <c r="P690" s="1018"/>
      <c r="Q690" s="1018">
        <v>0</v>
      </c>
      <c r="R690" s="1018"/>
      <c r="S690" s="1018"/>
      <c r="T690" s="1018">
        <v>235383.97</v>
      </c>
      <c r="U690" s="1018"/>
      <c r="V690" s="1018"/>
      <c r="W690" s="1018"/>
    </row>
    <row r="691" spans="1:23" ht="9.1999999999999993" customHeight="1">
      <c r="A691" s="989" t="s">
        <v>352</v>
      </c>
      <c r="C691" s="1019" t="s">
        <v>3215</v>
      </c>
      <c r="D691" s="1019"/>
      <c r="E691" s="1019"/>
      <c r="F691" s="1019" t="s">
        <v>2443</v>
      </c>
      <c r="G691" s="1019"/>
      <c r="H691" s="1019"/>
      <c r="I691" s="1018">
        <v>0</v>
      </c>
      <c r="J691" s="1018"/>
      <c r="K691" s="1018">
        <v>0</v>
      </c>
      <c r="L691" s="1018"/>
      <c r="M691" s="1018">
        <v>0</v>
      </c>
      <c r="N691" s="1018"/>
      <c r="O691" s="1018">
        <v>122908.4</v>
      </c>
      <c r="P691" s="1018"/>
      <c r="Q691" s="1018">
        <v>0</v>
      </c>
      <c r="R691" s="1018"/>
      <c r="S691" s="1018"/>
      <c r="T691" s="1018">
        <v>122908.4</v>
      </c>
      <c r="U691" s="1018"/>
      <c r="V691" s="1018"/>
      <c r="W691" s="1018"/>
    </row>
    <row r="692" spans="1:23" ht="9.1999999999999993" customHeight="1">
      <c r="A692" s="989" t="s">
        <v>352</v>
      </c>
      <c r="C692" s="1019" t="s">
        <v>3216</v>
      </c>
      <c r="D692" s="1019"/>
      <c r="E692" s="1019"/>
      <c r="F692" s="1019" t="s">
        <v>2444</v>
      </c>
      <c r="G692" s="1019"/>
      <c r="H692" s="1019"/>
      <c r="I692" s="1018">
        <v>0</v>
      </c>
      <c r="J692" s="1018"/>
      <c r="K692" s="1018">
        <v>0</v>
      </c>
      <c r="L692" s="1018"/>
      <c r="M692" s="1018">
        <v>0</v>
      </c>
      <c r="N692" s="1018"/>
      <c r="O692" s="1018">
        <v>37832.949999999997</v>
      </c>
      <c r="P692" s="1018"/>
      <c r="Q692" s="1018">
        <v>0</v>
      </c>
      <c r="R692" s="1018"/>
      <c r="S692" s="1018"/>
      <c r="T692" s="1018">
        <v>37832.949999999997</v>
      </c>
      <c r="U692" s="1018"/>
      <c r="V692" s="1018"/>
      <c r="W692" s="1018"/>
    </row>
    <row r="693" spans="1:23" ht="9.1999999999999993" customHeight="1">
      <c r="A693" s="989" t="s">
        <v>352</v>
      </c>
      <c r="C693" s="1019" t="s">
        <v>3217</v>
      </c>
      <c r="D693" s="1019"/>
      <c r="E693" s="1019"/>
      <c r="F693" s="1019" t="s">
        <v>2445</v>
      </c>
      <c r="G693" s="1019"/>
      <c r="H693" s="1019"/>
      <c r="I693" s="1018">
        <v>0</v>
      </c>
      <c r="J693" s="1018"/>
      <c r="K693" s="1018">
        <v>0</v>
      </c>
      <c r="L693" s="1018"/>
      <c r="M693" s="1018">
        <v>0</v>
      </c>
      <c r="N693" s="1018"/>
      <c r="O693" s="1018">
        <v>460548.79</v>
      </c>
      <c r="P693" s="1018"/>
      <c r="Q693" s="1018">
        <v>0</v>
      </c>
      <c r="R693" s="1018"/>
      <c r="S693" s="1018"/>
      <c r="T693" s="1018">
        <v>460548.79</v>
      </c>
      <c r="U693" s="1018"/>
      <c r="V693" s="1018"/>
      <c r="W693" s="1018"/>
    </row>
    <row r="694" spans="1:23" ht="9.1999999999999993" customHeight="1">
      <c r="A694" s="989" t="s">
        <v>352</v>
      </c>
      <c r="C694" s="1019" t="s">
        <v>3218</v>
      </c>
      <c r="D694" s="1019"/>
      <c r="E694" s="1019"/>
      <c r="F694" s="1019" t="s">
        <v>2446</v>
      </c>
      <c r="G694" s="1019"/>
      <c r="H694" s="1019"/>
      <c r="I694" s="1018">
        <v>0</v>
      </c>
      <c r="J694" s="1018"/>
      <c r="K694" s="1018">
        <v>0</v>
      </c>
      <c r="L694" s="1018"/>
      <c r="M694" s="1018">
        <v>0</v>
      </c>
      <c r="N694" s="1018"/>
      <c r="O694" s="1018">
        <v>68088.7</v>
      </c>
      <c r="P694" s="1018"/>
      <c r="Q694" s="1018">
        <v>0</v>
      </c>
      <c r="R694" s="1018"/>
      <c r="S694" s="1018"/>
      <c r="T694" s="1018">
        <v>68088.7</v>
      </c>
      <c r="U694" s="1018"/>
      <c r="V694" s="1018"/>
      <c r="W694" s="1018"/>
    </row>
    <row r="695" spans="1:23" ht="9.1999999999999993" customHeight="1">
      <c r="A695" s="989" t="s">
        <v>352</v>
      </c>
      <c r="C695" s="1019" t="s">
        <v>3219</v>
      </c>
      <c r="D695" s="1019"/>
      <c r="E695" s="1019"/>
      <c r="F695" s="1019" t="s">
        <v>2447</v>
      </c>
      <c r="G695" s="1019"/>
      <c r="H695" s="1019"/>
      <c r="I695" s="1018">
        <v>0</v>
      </c>
      <c r="J695" s="1018"/>
      <c r="K695" s="1018">
        <v>0</v>
      </c>
      <c r="L695" s="1018"/>
      <c r="M695" s="1018">
        <v>0</v>
      </c>
      <c r="N695" s="1018"/>
      <c r="O695" s="1018">
        <v>16048.01</v>
      </c>
      <c r="P695" s="1018"/>
      <c r="Q695" s="1018">
        <v>0</v>
      </c>
      <c r="R695" s="1018"/>
      <c r="S695" s="1018"/>
      <c r="T695" s="1018">
        <v>16048.01</v>
      </c>
      <c r="U695" s="1018"/>
      <c r="V695" s="1018"/>
      <c r="W695" s="1018"/>
    </row>
    <row r="696" spans="1:23" ht="9.1999999999999993" customHeight="1">
      <c r="A696" s="989" t="s">
        <v>352</v>
      </c>
      <c r="C696" s="1019" t="s">
        <v>3220</v>
      </c>
      <c r="D696" s="1019"/>
      <c r="E696" s="1019"/>
      <c r="F696" s="1019" t="s">
        <v>2448</v>
      </c>
      <c r="G696" s="1019"/>
      <c r="H696" s="1019"/>
      <c r="I696" s="1018">
        <v>0</v>
      </c>
      <c r="J696" s="1018"/>
      <c r="K696" s="1018">
        <v>0</v>
      </c>
      <c r="L696" s="1018"/>
      <c r="M696" s="1018">
        <v>0</v>
      </c>
      <c r="N696" s="1018"/>
      <c r="O696" s="1018">
        <v>34306.9</v>
      </c>
      <c r="P696" s="1018"/>
      <c r="Q696" s="1018">
        <v>0</v>
      </c>
      <c r="R696" s="1018"/>
      <c r="S696" s="1018"/>
      <c r="T696" s="1018">
        <v>34306.9</v>
      </c>
      <c r="U696" s="1018"/>
      <c r="V696" s="1018"/>
      <c r="W696" s="1018"/>
    </row>
    <row r="697" spans="1:23" ht="9.1999999999999993" customHeight="1">
      <c r="A697" s="989" t="s">
        <v>352</v>
      </c>
      <c r="C697" s="1019" t="s">
        <v>3221</v>
      </c>
      <c r="D697" s="1019"/>
      <c r="E697" s="1019"/>
      <c r="F697" s="1019" t="s">
        <v>2449</v>
      </c>
      <c r="G697" s="1019"/>
      <c r="H697" s="1019"/>
      <c r="I697" s="1018">
        <v>0</v>
      </c>
      <c r="J697" s="1018"/>
      <c r="K697" s="1018">
        <v>0</v>
      </c>
      <c r="L697" s="1018"/>
      <c r="M697" s="1018">
        <v>0</v>
      </c>
      <c r="N697" s="1018"/>
      <c r="O697" s="1018">
        <v>80787.429999999993</v>
      </c>
      <c r="P697" s="1018"/>
      <c r="Q697" s="1018">
        <v>0</v>
      </c>
      <c r="R697" s="1018"/>
      <c r="S697" s="1018"/>
      <c r="T697" s="1018">
        <v>80787.429999999993</v>
      </c>
      <c r="U697" s="1018"/>
      <c r="V697" s="1018"/>
      <c r="W697" s="1018"/>
    </row>
    <row r="698" spans="1:23" ht="9.1999999999999993" customHeight="1">
      <c r="A698" s="989" t="s">
        <v>352</v>
      </c>
      <c r="C698" s="1019" t="s">
        <v>2435</v>
      </c>
      <c r="D698" s="1019"/>
      <c r="E698" s="1019"/>
      <c r="F698" s="1019" t="s">
        <v>3209</v>
      </c>
      <c r="G698" s="1019"/>
      <c r="H698" s="1019"/>
      <c r="I698" s="1018">
        <v>0</v>
      </c>
      <c r="J698" s="1018"/>
      <c r="K698" s="1018">
        <v>0</v>
      </c>
      <c r="L698" s="1018"/>
      <c r="M698" s="1018">
        <v>0</v>
      </c>
      <c r="N698" s="1018"/>
      <c r="O698" s="1018">
        <v>95521.9</v>
      </c>
      <c r="P698" s="1018"/>
      <c r="Q698" s="1018">
        <v>0</v>
      </c>
      <c r="R698" s="1018"/>
      <c r="S698" s="1018"/>
      <c r="T698" s="1018">
        <v>95521.9</v>
      </c>
      <c r="U698" s="1018"/>
      <c r="V698" s="1018"/>
      <c r="W698" s="1018"/>
    </row>
    <row r="699" spans="1:23" ht="8.85" customHeight="1">
      <c r="F699" s="1019"/>
      <c r="G699" s="1019"/>
      <c r="H699" s="1019"/>
    </row>
    <row r="700" spans="1:23" ht="8.25" customHeight="1">
      <c r="A700" s="989" t="s">
        <v>352</v>
      </c>
      <c r="C700" s="1019" t="s">
        <v>2436</v>
      </c>
      <c r="D700" s="1019"/>
      <c r="E700" s="1019"/>
      <c r="F700" s="1019" t="s">
        <v>0</v>
      </c>
      <c r="G700" s="1019"/>
      <c r="H700" s="1019"/>
      <c r="I700" s="1018">
        <v>0</v>
      </c>
      <c r="J700" s="1018"/>
      <c r="K700" s="1018">
        <v>0</v>
      </c>
      <c r="L700" s="1018"/>
      <c r="M700" s="1018">
        <v>0</v>
      </c>
      <c r="N700" s="1018"/>
      <c r="O700" s="1018">
        <v>76921.899999999994</v>
      </c>
      <c r="P700" s="1018"/>
      <c r="Q700" s="1018">
        <v>0</v>
      </c>
      <c r="R700" s="1018"/>
      <c r="S700" s="1018"/>
      <c r="T700" s="1018">
        <v>76921.899999999994</v>
      </c>
      <c r="U700" s="1018"/>
      <c r="V700" s="1018"/>
      <c r="W700" s="1018"/>
    </row>
    <row r="701" spans="1:23" ht="9.1999999999999993" customHeight="1">
      <c r="A701" s="989" t="s">
        <v>352</v>
      </c>
      <c r="C701" s="1019" t="s">
        <v>3403</v>
      </c>
      <c r="D701" s="1019"/>
      <c r="E701" s="1019"/>
      <c r="F701" s="1019" t="s">
        <v>3404</v>
      </c>
      <c r="G701" s="1019"/>
      <c r="H701" s="1019"/>
      <c r="I701" s="1018">
        <v>0</v>
      </c>
      <c r="J701" s="1018"/>
      <c r="K701" s="1018">
        <v>0</v>
      </c>
      <c r="L701" s="1018"/>
      <c r="M701" s="1018">
        <v>0</v>
      </c>
      <c r="N701" s="1018"/>
      <c r="O701" s="1018">
        <v>18600</v>
      </c>
      <c r="P701" s="1018"/>
      <c r="Q701" s="1018">
        <v>0</v>
      </c>
      <c r="R701" s="1018"/>
      <c r="S701" s="1018"/>
      <c r="T701" s="1018">
        <v>18600</v>
      </c>
      <c r="U701" s="1018"/>
      <c r="V701" s="1018"/>
      <c r="W701" s="1018"/>
    </row>
    <row r="702" spans="1:23" ht="9.1999999999999993" customHeight="1">
      <c r="A702" s="989" t="s">
        <v>352</v>
      </c>
      <c r="C702" s="1019" t="s">
        <v>2450</v>
      </c>
      <c r="D702" s="1019"/>
      <c r="E702" s="1019"/>
      <c r="F702" s="1019" t="s">
        <v>2451</v>
      </c>
      <c r="G702" s="1019"/>
      <c r="H702" s="1019"/>
      <c r="I702" s="1018">
        <v>0</v>
      </c>
      <c r="J702" s="1018"/>
      <c r="K702" s="1018">
        <v>0</v>
      </c>
      <c r="L702" s="1018"/>
      <c r="M702" s="1018">
        <v>0</v>
      </c>
      <c r="N702" s="1018"/>
      <c r="O702" s="1018">
        <v>165504.37</v>
      </c>
      <c r="P702" s="1018"/>
      <c r="Q702" s="1018">
        <v>0</v>
      </c>
      <c r="R702" s="1018"/>
      <c r="S702" s="1018"/>
      <c r="T702" s="1018">
        <v>165504.37</v>
      </c>
      <c r="U702" s="1018"/>
      <c r="V702" s="1018"/>
      <c r="W702" s="1018"/>
    </row>
    <row r="703" spans="1:23" ht="9.1999999999999993" customHeight="1">
      <c r="A703" s="989" t="s">
        <v>352</v>
      </c>
      <c r="C703" s="1019" t="s">
        <v>2452</v>
      </c>
      <c r="D703" s="1019"/>
      <c r="E703" s="1019"/>
      <c r="F703" s="1019" t="s">
        <v>2453</v>
      </c>
      <c r="G703" s="1019"/>
      <c r="H703" s="1019"/>
      <c r="I703" s="1018">
        <v>0</v>
      </c>
      <c r="J703" s="1018"/>
      <c r="K703" s="1018">
        <v>0</v>
      </c>
      <c r="L703" s="1018"/>
      <c r="M703" s="1018">
        <v>0</v>
      </c>
      <c r="N703" s="1018"/>
      <c r="O703" s="1018">
        <v>165502.49</v>
      </c>
      <c r="P703" s="1018"/>
      <c r="Q703" s="1018">
        <v>0</v>
      </c>
      <c r="R703" s="1018"/>
      <c r="S703" s="1018"/>
      <c r="T703" s="1018">
        <v>165502.49</v>
      </c>
      <c r="U703" s="1018"/>
      <c r="V703" s="1018"/>
      <c r="W703" s="1018"/>
    </row>
    <row r="704" spans="1:23" ht="9.1999999999999993" customHeight="1">
      <c r="A704" s="989" t="s">
        <v>352</v>
      </c>
      <c r="C704" s="1019" t="s">
        <v>1697</v>
      </c>
      <c r="D704" s="1019"/>
      <c r="E704" s="1019"/>
      <c r="F704" s="1019" t="s">
        <v>3222</v>
      </c>
      <c r="G704" s="1019"/>
      <c r="H704" s="1019"/>
      <c r="I704" s="1018">
        <v>0</v>
      </c>
      <c r="J704" s="1018"/>
      <c r="K704" s="1018">
        <v>0</v>
      </c>
      <c r="L704" s="1018"/>
      <c r="M704" s="1018">
        <v>0</v>
      </c>
      <c r="N704" s="1018"/>
      <c r="O704" s="1018">
        <v>165502.49</v>
      </c>
      <c r="P704" s="1018"/>
      <c r="Q704" s="1018">
        <v>0</v>
      </c>
      <c r="R704" s="1018"/>
      <c r="S704" s="1018"/>
      <c r="T704" s="1018">
        <v>165502.49</v>
      </c>
      <c r="U704" s="1018"/>
      <c r="V704" s="1018"/>
      <c r="W704" s="1018"/>
    </row>
    <row r="705" spans="1:23" ht="8.85" customHeight="1">
      <c r="F705" s="1019"/>
      <c r="G705" s="1019"/>
      <c r="H705" s="1019"/>
    </row>
    <row r="706" spans="1:23" ht="8.25" customHeight="1">
      <c r="A706" s="989" t="s">
        <v>352</v>
      </c>
      <c r="C706" s="1019" t="s">
        <v>1698</v>
      </c>
      <c r="D706" s="1019"/>
      <c r="E706" s="1019"/>
      <c r="F706" s="1019" t="s">
        <v>2454</v>
      </c>
      <c r="G706" s="1019"/>
      <c r="H706" s="1019"/>
      <c r="I706" s="1018">
        <v>0</v>
      </c>
      <c r="J706" s="1018"/>
      <c r="K706" s="1018">
        <v>0</v>
      </c>
      <c r="L706" s="1018"/>
      <c r="M706" s="1018">
        <v>0</v>
      </c>
      <c r="N706" s="1018"/>
      <c r="O706" s="1018">
        <v>164224.51999999999</v>
      </c>
      <c r="P706" s="1018"/>
      <c r="Q706" s="1018">
        <v>0</v>
      </c>
      <c r="R706" s="1018"/>
      <c r="S706" s="1018"/>
      <c r="T706" s="1018">
        <v>164224.51999999999</v>
      </c>
      <c r="U706" s="1018"/>
      <c r="V706" s="1018"/>
      <c r="W706" s="1018"/>
    </row>
    <row r="707" spans="1:23" ht="9.1999999999999993" customHeight="1">
      <c r="A707" s="989" t="s">
        <v>352</v>
      </c>
      <c r="C707" s="1019" t="s">
        <v>1699</v>
      </c>
      <c r="D707" s="1019"/>
      <c r="E707" s="1019"/>
      <c r="F707" s="1019" t="s">
        <v>2455</v>
      </c>
      <c r="G707" s="1019"/>
      <c r="H707" s="1019"/>
      <c r="I707" s="1018">
        <v>0</v>
      </c>
      <c r="J707" s="1018"/>
      <c r="K707" s="1018">
        <v>0</v>
      </c>
      <c r="L707" s="1018"/>
      <c r="M707" s="1018">
        <v>0</v>
      </c>
      <c r="N707" s="1018"/>
      <c r="O707" s="1018">
        <v>1277.97</v>
      </c>
      <c r="P707" s="1018"/>
      <c r="Q707" s="1018">
        <v>0</v>
      </c>
      <c r="R707" s="1018"/>
      <c r="S707" s="1018"/>
      <c r="T707" s="1018">
        <v>1277.97</v>
      </c>
      <c r="U707" s="1018"/>
      <c r="V707" s="1018"/>
      <c r="W707" s="1018"/>
    </row>
    <row r="708" spans="1:23" ht="9.1999999999999993" customHeight="1">
      <c r="A708" s="989" t="s">
        <v>352</v>
      </c>
      <c r="C708" s="1019" t="s">
        <v>2456</v>
      </c>
      <c r="D708" s="1019"/>
      <c r="E708" s="1019"/>
      <c r="F708" s="1019" t="s">
        <v>1701</v>
      </c>
      <c r="G708" s="1019"/>
      <c r="H708" s="1019"/>
      <c r="I708" s="1018">
        <v>0</v>
      </c>
      <c r="J708" s="1018"/>
      <c r="K708" s="1018">
        <v>0</v>
      </c>
      <c r="L708" s="1018"/>
      <c r="M708" s="1018">
        <v>0</v>
      </c>
      <c r="N708" s="1018"/>
      <c r="O708" s="1018">
        <v>1.88</v>
      </c>
      <c r="P708" s="1018"/>
      <c r="Q708" s="1018">
        <v>0</v>
      </c>
      <c r="R708" s="1018"/>
      <c r="S708" s="1018"/>
      <c r="T708" s="1018">
        <v>1.88</v>
      </c>
      <c r="U708" s="1018"/>
      <c r="V708" s="1018"/>
      <c r="W708" s="1018"/>
    </row>
    <row r="709" spans="1:23" ht="9.1999999999999993" customHeight="1">
      <c r="A709" s="989" t="s">
        <v>352</v>
      </c>
      <c r="C709" s="1019" t="s">
        <v>1700</v>
      </c>
      <c r="D709" s="1019"/>
      <c r="E709" s="1019"/>
      <c r="F709" s="1019" t="s">
        <v>1701</v>
      </c>
      <c r="G709" s="1019"/>
      <c r="H709" s="1019"/>
      <c r="I709" s="1018">
        <v>0</v>
      </c>
      <c r="J709" s="1018"/>
      <c r="K709" s="1018">
        <v>0</v>
      </c>
      <c r="L709" s="1018"/>
      <c r="M709" s="1018">
        <v>0</v>
      </c>
      <c r="N709" s="1018"/>
      <c r="O709" s="1018">
        <v>1.88</v>
      </c>
      <c r="P709" s="1018"/>
      <c r="Q709" s="1018">
        <v>0</v>
      </c>
      <c r="R709" s="1018"/>
      <c r="S709" s="1018"/>
      <c r="T709" s="1018">
        <v>1.88</v>
      </c>
      <c r="U709" s="1018"/>
      <c r="V709" s="1018"/>
      <c r="W709" s="1018"/>
    </row>
    <row r="710" spans="1:23" ht="9.1999999999999993" customHeight="1">
      <c r="A710" s="989" t="s">
        <v>352</v>
      </c>
      <c r="C710" s="1019" t="s">
        <v>1702</v>
      </c>
      <c r="D710" s="1019"/>
      <c r="E710" s="1019"/>
      <c r="F710" s="1019" t="s">
        <v>2457</v>
      </c>
      <c r="G710" s="1019"/>
      <c r="H710" s="1019"/>
      <c r="I710" s="1018">
        <v>0</v>
      </c>
      <c r="J710" s="1018"/>
      <c r="K710" s="1018">
        <v>0</v>
      </c>
      <c r="L710" s="1018"/>
      <c r="M710" s="1018">
        <v>0</v>
      </c>
      <c r="N710" s="1018"/>
      <c r="O710" s="1018">
        <v>1.88</v>
      </c>
      <c r="P710" s="1018"/>
      <c r="Q710" s="1018">
        <v>0</v>
      </c>
      <c r="R710" s="1018"/>
      <c r="S710" s="1018"/>
      <c r="T710" s="1018">
        <v>1.88</v>
      </c>
      <c r="U710" s="1018"/>
      <c r="V710" s="1018"/>
      <c r="W710" s="1018"/>
    </row>
    <row r="711" spans="1:23" ht="9.1999999999999993" customHeight="1">
      <c r="A711" s="989" t="s">
        <v>1352</v>
      </c>
      <c r="C711" s="1019" t="s">
        <v>2458</v>
      </c>
      <c r="D711" s="1019"/>
      <c r="E711" s="1019"/>
      <c r="F711" s="1019" t="s">
        <v>626</v>
      </c>
      <c r="G711" s="1019"/>
      <c r="H711" s="1019"/>
      <c r="I711" s="1018">
        <v>0</v>
      </c>
      <c r="J711" s="1018"/>
      <c r="K711" s="1018">
        <v>0</v>
      </c>
      <c r="L711" s="1018"/>
      <c r="M711" s="1018">
        <v>5666526.1500000004</v>
      </c>
      <c r="N711" s="1018"/>
      <c r="O711" s="1018">
        <v>0</v>
      </c>
      <c r="P711" s="1018"/>
      <c r="Q711" s="1018">
        <v>5666526.1500000004</v>
      </c>
      <c r="R711" s="1018"/>
      <c r="S711" s="1018"/>
      <c r="T711" s="1018">
        <v>0</v>
      </c>
      <c r="U711" s="1018"/>
      <c r="V711" s="1018"/>
      <c r="W711" s="1018"/>
    </row>
    <row r="712" spans="1:23" ht="9.1999999999999993" customHeight="1">
      <c r="A712" s="989" t="s">
        <v>1352</v>
      </c>
      <c r="C712" s="1019" t="s">
        <v>2459</v>
      </c>
      <c r="D712" s="1019"/>
      <c r="E712" s="1019"/>
      <c r="F712" s="1019" t="s">
        <v>149</v>
      </c>
      <c r="G712" s="1019"/>
      <c r="H712" s="1019"/>
      <c r="I712" s="1018">
        <v>0</v>
      </c>
      <c r="J712" s="1018"/>
      <c r="K712" s="1018">
        <v>0</v>
      </c>
      <c r="L712" s="1018"/>
      <c r="M712" s="1018">
        <v>5278165.96</v>
      </c>
      <c r="N712" s="1018"/>
      <c r="O712" s="1018">
        <v>0</v>
      </c>
      <c r="P712" s="1018"/>
      <c r="Q712" s="1018">
        <v>5278165.96</v>
      </c>
      <c r="R712" s="1018"/>
      <c r="S712" s="1018"/>
      <c r="T712" s="1018">
        <v>0</v>
      </c>
      <c r="U712" s="1018"/>
      <c r="V712" s="1018"/>
      <c r="W712" s="1018"/>
    </row>
    <row r="713" spans="1:23" ht="9.1999999999999993" customHeight="1">
      <c r="A713" s="989" t="s">
        <v>1352</v>
      </c>
      <c r="C713" s="1019" t="s">
        <v>2460</v>
      </c>
      <c r="D713" s="1019"/>
      <c r="E713" s="1019"/>
      <c r="F713" s="1019" t="s">
        <v>146</v>
      </c>
      <c r="G713" s="1019"/>
      <c r="H713" s="1019"/>
      <c r="I713" s="1018">
        <v>0</v>
      </c>
      <c r="J713" s="1018"/>
      <c r="K713" s="1018">
        <v>0</v>
      </c>
      <c r="L713" s="1018"/>
      <c r="M713" s="1018">
        <v>1031081.03</v>
      </c>
      <c r="N713" s="1018"/>
      <c r="O713" s="1018">
        <v>0</v>
      </c>
      <c r="P713" s="1018"/>
      <c r="Q713" s="1018">
        <v>1031081.03</v>
      </c>
      <c r="R713" s="1018"/>
      <c r="S713" s="1018"/>
      <c r="T713" s="1018">
        <v>0</v>
      </c>
      <c r="U713" s="1018"/>
      <c r="V713" s="1018"/>
      <c r="W713" s="1018"/>
    </row>
    <row r="714" spans="1:23" ht="9.1999999999999993" customHeight="1">
      <c r="A714" s="989" t="s">
        <v>1352</v>
      </c>
      <c r="C714" s="1019" t="s">
        <v>1703</v>
      </c>
      <c r="D714" s="1019"/>
      <c r="E714" s="1019"/>
      <c r="F714" s="1019" t="s">
        <v>1704</v>
      </c>
      <c r="G714" s="1019"/>
      <c r="H714" s="1019"/>
      <c r="I714" s="1018">
        <v>0</v>
      </c>
      <c r="J714" s="1018"/>
      <c r="K714" s="1018">
        <v>0</v>
      </c>
      <c r="L714" s="1018"/>
      <c r="M714" s="1018">
        <v>834290.12</v>
      </c>
      <c r="N714" s="1018"/>
      <c r="O714" s="1018">
        <v>0</v>
      </c>
      <c r="P714" s="1018"/>
      <c r="Q714" s="1018">
        <v>834290.12</v>
      </c>
      <c r="R714" s="1018"/>
      <c r="S714" s="1018"/>
      <c r="T714" s="1018">
        <v>0</v>
      </c>
      <c r="U714" s="1018"/>
      <c r="V714" s="1018"/>
      <c r="W714" s="1018"/>
    </row>
    <row r="715" spans="1:23" ht="8.85" customHeight="1">
      <c r="F715" s="1019"/>
      <c r="G715" s="1019"/>
      <c r="H715" s="1019"/>
    </row>
    <row r="716" spans="1:23" ht="8.25" customHeight="1">
      <c r="A716" s="989" t="s">
        <v>1352</v>
      </c>
      <c r="C716" s="1019" t="s">
        <v>2461</v>
      </c>
      <c r="D716" s="1019"/>
      <c r="E716" s="1019"/>
      <c r="F716" s="1019" t="s">
        <v>2348</v>
      </c>
      <c r="G716" s="1019"/>
      <c r="H716" s="1019"/>
      <c r="I716" s="1018">
        <v>0</v>
      </c>
      <c r="J716" s="1018"/>
      <c r="K716" s="1018">
        <v>0</v>
      </c>
      <c r="L716" s="1018"/>
      <c r="M716" s="1018">
        <v>834290.12</v>
      </c>
      <c r="N716" s="1018"/>
      <c r="O716" s="1018">
        <v>0</v>
      </c>
      <c r="P716" s="1018"/>
      <c r="Q716" s="1018">
        <v>834290.12</v>
      </c>
      <c r="R716" s="1018"/>
      <c r="S716" s="1018"/>
      <c r="T716" s="1018">
        <v>0</v>
      </c>
      <c r="U716" s="1018"/>
      <c r="V716" s="1018"/>
      <c r="W716" s="1018"/>
    </row>
    <row r="717" spans="1:23" ht="17.649999999999999" customHeight="1">
      <c r="T717" s="1016" t="s">
        <v>2471</v>
      </c>
      <c r="U717" s="1016"/>
      <c r="V717" s="1016"/>
      <c r="W717" s="1016"/>
    </row>
    <row r="718" spans="1:23" ht="16.149999999999999" customHeight="1">
      <c r="A718" s="1028"/>
      <c r="B718" s="1028"/>
      <c r="C718" s="1028"/>
      <c r="D718" s="1028"/>
      <c r="E718" s="1028"/>
      <c r="F718" s="1029" t="s">
        <v>3194</v>
      </c>
      <c r="G718" s="1029"/>
      <c r="H718" s="1029"/>
      <c r="I718" s="1029"/>
      <c r="J718" s="1029"/>
      <c r="K718" s="1029"/>
      <c r="L718" s="1029"/>
      <c r="M718" s="1029"/>
      <c r="N718" s="1029"/>
      <c r="O718" s="1029"/>
      <c r="P718" s="1029"/>
      <c r="Q718" s="1029"/>
      <c r="R718" s="1029"/>
      <c r="S718" s="1029"/>
      <c r="T718" s="1029"/>
      <c r="U718" s="1029"/>
    </row>
    <row r="719" spans="1:23" ht="12.95" customHeight="1">
      <c r="A719" s="1028"/>
      <c r="B719" s="1028"/>
      <c r="C719" s="1028"/>
      <c r="D719" s="1028"/>
      <c r="E719" s="1028"/>
      <c r="F719" s="1030" t="s">
        <v>79</v>
      </c>
      <c r="G719" s="1030"/>
      <c r="H719" s="1030"/>
      <c r="I719" s="1030"/>
      <c r="J719" s="1030"/>
      <c r="K719" s="1030"/>
      <c r="L719" s="1030"/>
      <c r="M719" s="1030"/>
      <c r="N719" s="1030"/>
      <c r="O719" s="1030"/>
      <c r="P719" s="1030"/>
      <c r="Q719" s="1030"/>
      <c r="R719" s="1030"/>
      <c r="S719" s="1030"/>
    </row>
    <row r="720" spans="1:23" ht="12.95" customHeight="1">
      <c r="B720" s="1024" t="s">
        <v>1996</v>
      </c>
      <c r="C720" s="1024"/>
      <c r="D720" s="1024"/>
      <c r="E720" s="1024"/>
      <c r="F720" s="1024"/>
      <c r="G720" s="1025" t="s">
        <v>3553</v>
      </c>
      <c r="H720" s="1025"/>
      <c r="I720" s="1025"/>
      <c r="J720" s="1025"/>
      <c r="K720" s="1025"/>
      <c r="L720" s="1025"/>
      <c r="M720" s="1025"/>
      <c r="N720" s="1025"/>
      <c r="O720" s="1025"/>
      <c r="P720" s="1021" t="s">
        <v>1994</v>
      </c>
      <c r="Q720" s="1021"/>
      <c r="R720" s="1021"/>
      <c r="S720" s="1021"/>
      <c r="T720" s="1026" t="s">
        <v>3554</v>
      </c>
      <c r="U720" s="1026"/>
      <c r="V720" s="1026"/>
      <c r="W720" s="1026"/>
    </row>
    <row r="721" spans="1:23" ht="12.95" customHeight="1">
      <c r="B721" s="1024" t="s">
        <v>2076</v>
      </c>
      <c r="C721" s="1024"/>
      <c r="D721" s="1024"/>
      <c r="E721" s="1024"/>
      <c r="F721" s="1024"/>
      <c r="G721" s="1027" t="s">
        <v>2077</v>
      </c>
      <c r="H721" s="1027"/>
      <c r="I721" s="1027"/>
      <c r="J721" s="1027"/>
      <c r="K721" s="1027"/>
      <c r="L721" s="1027"/>
      <c r="M721" s="1027"/>
      <c r="N721" s="1027"/>
      <c r="O721" s="1027"/>
      <c r="P721" s="1027"/>
      <c r="Q721" s="1027"/>
      <c r="R721" s="1027"/>
    </row>
    <row r="722" spans="1:23" ht="17.45" customHeight="1">
      <c r="D722" s="1020" t="s">
        <v>1997</v>
      </c>
      <c r="E722" s="1020"/>
      <c r="F722" s="1020"/>
      <c r="G722" s="1020"/>
      <c r="H722" s="1020"/>
      <c r="I722" s="1020"/>
      <c r="J722" s="1020"/>
      <c r="K722" s="1020"/>
      <c r="L722" s="1020"/>
      <c r="M722" s="1020"/>
      <c r="N722" s="1020"/>
      <c r="O722" s="1020"/>
      <c r="P722" s="1020"/>
      <c r="Q722" s="1020"/>
      <c r="R722" s="1020"/>
      <c r="S722" s="986" t="s">
        <v>1997</v>
      </c>
      <c r="T722" s="1021" t="s">
        <v>3555</v>
      </c>
      <c r="U722" s="1021"/>
      <c r="V722" s="1021"/>
    </row>
    <row r="723" spans="1:23" ht="8.25" customHeight="1">
      <c r="A723" s="987" t="s">
        <v>1347</v>
      </c>
      <c r="C723" s="1022" t="s">
        <v>1348</v>
      </c>
      <c r="D723" s="1022"/>
      <c r="F723" s="1022" t="s">
        <v>1349</v>
      </c>
      <c r="G723" s="1022"/>
      <c r="H723" s="1022"/>
      <c r="I723" s="1022"/>
      <c r="J723" s="988" t="s">
        <v>1350</v>
      </c>
      <c r="K723" s="988" t="s">
        <v>1351</v>
      </c>
      <c r="N723" s="988" t="s">
        <v>1350</v>
      </c>
      <c r="O723" s="1023" t="s">
        <v>1351</v>
      </c>
      <c r="P723" s="1023"/>
      <c r="R723" s="1023" t="s">
        <v>1350</v>
      </c>
      <c r="S723" s="1023"/>
      <c r="T723" s="1023" t="s">
        <v>1351</v>
      </c>
      <c r="U723" s="1023"/>
      <c r="V723" s="1023"/>
    </row>
    <row r="724" spans="1:23" ht="9.6" customHeight="1">
      <c r="A724" s="989" t="s">
        <v>1352</v>
      </c>
      <c r="C724" s="1019" t="s">
        <v>1705</v>
      </c>
      <c r="D724" s="1019"/>
      <c r="E724" s="1019"/>
      <c r="F724" s="1019" t="s">
        <v>1706</v>
      </c>
      <c r="G724" s="1019"/>
      <c r="H724" s="1019"/>
      <c r="I724" s="1018">
        <v>0</v>
      </c>
      <c r="J724" s="1018"/>
      <c r="K724" s="1018">
        <v>0</v>
      </c>
      <c r="L724" s="1018"/>
      <c r="M724" s="1018">
        <v>1668.63</v>
      </c>
      <c r="N724" s="1018"/>
      <c r="O724" s="1018">
        <v>0</v>
      </c>
      <c r="P724" s="1018"/>
      <c r="Q724" s="1018">
        <v>1668.63</v>
      </c>
      <c r="R724" s="1018"/>
      <c r="S724" s="1018"/>
      <c r="T724" s="1018">
        <v>0</v>
      </c>
      <c r="U724" s="1018"/>
      <c r="V724" s="1018"/>
      <c r="W724" s="1018"/>
    </row>
    <row r="725" spans="1:23" ht="9.1999999999999993" customHeight="1">
      <c r="A725" s="989" t="s">
        <v>1352</v>
      </c>
      <c r="C725" s="1019" t="s">
        <v>2462</v>
      </c>
      <c r="D725" s="1019"/>
      <c r="E725" s="1019"/>
      <c r="F725" s="1019" t="s">
        <v>1749</v>
      </c>
      <c r="G725" s="1019"/>
      <c r="H725" s="1019"/>
      <c r="I725" s="1018">
        <v>0</v>
      </c>
      <c r="J725" s="1018"/>
      <c r="K725" s="1018">
        <v>0</v>
      </c>
      <c r="L725" s="1018"/>
      <c r="M725" s="1018">
        <v>1668.63</v>
      </c>
      <c r="N725" s="1018"/>
      <c r="O725" s="1018">
        <v>0</v>
      </c>
      <c r="P725" s="1018"/>
      <c r="Q725" s="1018">
        <v>1668.63</v>
      </c>
      <c r="R725" s="1018"/>
      <c r="S725" s="1018"/>
      <c r="T725" s="1018">
        <v>0</v>
      </c>
      <c r="U725" s="1018"/>
      <c r="V725" s="1018"/>
      <c r="W725" s="1018"/>
    </row>
    <row r="726" spans="1:23" ht="9.1999999999999993" customHeight="1">
      <c r="A726" s="989" t="s">
        <v>1352</v>
      </c>
      <c r="C726" s="1019" t="s">
        <v>1707</v>
      </c>
      <c r="D726" s="1019"/>
      <c r="E726" s="1019"/>
      <c r="F726" s="1019" t="s">
        <v>1708</v>
      </c>
      <c r="G726" s="1019"/>
      <c r="H726" s="1019"/>
      <c r="I726" s="1018">
        <v>0</v>
      </c>
      <c r="J726" s="1018"/>
      <c r="K726" s="1018">
        <v>0</v>
      </c>
      <c r="L726" s="1018"/>
      <c r="M726" s="1018">
        <v>74836.7</v>
      </c>
      <c r="N726" s="1018"/>
      <c r="O726" s="1018">
        <v>0</v>
      </c>
      <c r="P726" s="1018"/>
      <c r="Q726" s="1018">
        <v>74836.7</v>
      </c>
      <c r="R726" s="1018"/>
      <c r="S726" s="1018"/>
      <c r="T726" s="1018">
        <v>0</v>
      </c>
      <c r="U726" s="1018"/>
      <c r="V726" s="1018"/>
      <c r="W726" s="1018"/>
    </row>
    <row r="727" spans="1:23" ht="9.1999999999999993" customHeight="1">
      <c r="A727" s="989" t="s">
        <v>1352</v>
      </c>
      <c r="C727" s="1019" t="s">
        <v>2463</v>
      </c>
      <c r="D727" s="1019"/>
      <c r="E727" s="1019"/>
      <c r="F727" s="1019" t="s">
        <v>2352</v>
      </c>
      <c r="G727" s="1019"/>
      <c r="H727" s="1019"/>
      <c r="I727" s="1018">
        <v>0</v>
      </c>
      <c r="J727" s="1018"/>
      <c r="K727" s="1018">
        <v>0</v>
      </c>
      <c r="L727" s="1018"/>
      <c r="M727" s="1018">
        <v>70914.75</v>
      </c>
      <c r="N727" s="1018"/>
      <c r="O727" s="1018">
        <v>0</v>
      </c>
      <c r="P727" s="1018"/>
      <c r="Q727" s="1018">
        <v>70914.75</v>
      </c>
      <c r="R727" s="1018"/>
      <c r="S727" s="1018"/>
      <c r="T727" s="1018">
        <v>0</v>
      </c>
      <c r="U727" s="1018"/>
      <c r="V727" s="1018"/>
      <c r="W727" s="1018"/>
    </row>
    <row r="728" spans="1:23" ht="9.1999999999999993" customHeight="1">
      <c r="A728" s="989" t="s">
        <v>1352</v>
      </c>
      <c r="C728" s="1019" t="s">
        <v>2464</v>
      </c>
      <c r="D728" s="1019"/>
      <c r="E728" s="1019"/>
      <c r="F728" s="1019" t="s">
        <v>2354</v>
      </c>
      <c r="G728" s="1019"/>
      <c r="H728" s="1019"/>
      <c r="I728" s="1018">
        <v>0</v>
      </c>
      <c r="J728" s="1018"/>
      <c r="K728" s="1018">
        <v>0</v>
      </c>
      <c r="L728" s="1018"/>
      <c r="M728" s="1018">
        <v>3921.95</v>
      </c>
      <c r="N728" s="1018"/>
      <c r="O728" s="1018">
        <v>0</v>
      </c>
      <c r="P728" s="1018"/>
      <c r="Q728" s="1018">
        <v>3921.95</v>
      </c>
      <c r="R728" s="1018"/>
      <c r="S728" s="1018"/>
      <c r="T728" s="1018">
        <v>0</v>
      </c>
      <c r="U728" s="1018"/>
      <c r="V728" s="1018"/>
      <c r="W728" s="1018"/>
    </row>
    <row r="729" spans="1:23" ht="9.1999999999999993" customHeight="1">
      <c r="A729" s="989" t="s">
        <v>1352</v>
      </c>
      <c r="C729" s="1019" t="s">
        <v>1709</v>
      </c>
      <c r="D729" s="1019"/>
      <c r="E729" s="1019"/>
      <c r="F729" s="1019" t="s">
        <v>1710</v>
      </c>
      <c r="G729" s="1019"/>
      <c r="H729" s="1019"/>
      <c r="I729" s="1018">
        <v>0</v>
      </c>
      <c r="J729" s="1018"/>
      <c r="K729" s="1018">
        <v>0</v>
      </c>
      <c r="L729" s="1018"/>
      <c r="M729" s="1018">
        <v>120285.58</v>
      </c>
      <c r="N729" s="1018"/>
      <c r="O729" s="1018">
        <v>0</v>
      </c>
      <c r="P729" s="1018"/>
      <c r="Q729" s="1018">
        <v>120285.58</v>
      </c>
      <c r="R729" s="1018"/>
      <c r="S729" s="1018"/>
      <c r="T729" s="1018">
        <v>0</v>
      </c>
      <c r="U729" s="1018"/>
      <c r="V729" s="1018"/>
      <c r="W729" s="1018"/>
    </row>
    <row r="730" spans="1:23" ht="9.1999999999999993" customHeight="1">
      <c r="A730" s="989" t="s">
        <v>1352</v>
      </c>
      <c r="C730" s="1019" t="s">
        <v>2465</v>
      </c>
      <c r="D730" s="1019"/>
      <c r="E730" s="1019"/>
      <c r="F730" s="1019" t="s">
        <v>2357</v>
      </c>
      <c r="G730" s="1019"/>
      <c r="H730" s="1019"/>
      <c r="I730" s="1018">
        <v>0</v>
      </c>
      <c r="J730" s="1018"/>
      <c r="K730" s="1018">
        <v>0</v>
      </c>
      <c r="L730" s="1018"/>
      <c r="M730" s="1018">
        <v>67446.2</v>
      </c>
      <c r="N730" s="1018"/>
      <c r="O730" s="1018">
        <v>0</v>
      </c>
      <c r="P730" s="1018"/>
      <c r="Q730" s="1018">
        <v>67446.2</v>
      </c>
      <c r="R730" s="1018"/>
      <c r="S730" s="1018"/>
      <c r="T730" s="1018">
        <v>0</v>
      </c>
      <c r="U730" s="1018"/>
      <c r="V730" s="1018"/>
      <c r="W730" s="1018"/>
    </row>
    <row r="731" spans="1:23" ht="9.1999999999999993" customHeight="1">
      <c r="A731" s="989" t="s">
        <v>1352</v>
      </c>
      <c r="C731" s="1019" t="s">
        <v>2466</v>
      </c>
      <c r="D731" s="1019"/>
      <c r="E731" s="1019"/>
      <c r="F731" s="1019" t="s">
        <v>1750</v>
      </c>
      <c r="G731" s="1019"/>
      <c r="H731" s="1019"/>
      <c r="I731" s="1018">
        <v>0</v>
      </c>
      <c r="J731" s="1018"/>
      <c r="K731" s="1018">
        <v>0</v>
      </c>
      <c r="L731" s="1018"/>
      <c r="M731" s="1018">
        <v>52839.38</v>
      </c>
      <c r="N731" s="1018"/>
      <c r="O731" s="1018">
        <v>0</v>
      </c>
      <c r="P731" s="1018"/>
      <c r="Q731" s="1018">
        <v>52839.38</v>
      </c>
      <c r="R731" s="1018"/>
      <c r="S731" s="1018"/>
      <c r="T731" s="1018">
        <v>0</v>
      </c>
      <c r="U731" s="1018"/>
      <c r="V731" s="1018"/>
      <c r="W731" s="1018"/>
    </row>
    <row r="732" spans="1:23" ht="9.1999999999999993" customHeight="1">
      <c r="A732" s="989" t="s">
        <v>1352</v>
      </c>
      <c r="C732" s="1019" t="s">
        <v>2467</v>
      </c>
      <c r="D732" s="1019"/>
      <c r="E732" s="1019"/>
      <c r="F732" s="1019" t="s">
        <v>147</v>
      </c>
      <c r="G732" s="1019"/>
      <c r="H732" s="1019"/>
      <c r="I732" s="1018">
        <v>0</v>
      </c>
      <c r="J732" s="1018"/>
      <c r="K732" s="1018">
        <v>0</v>
      </c>
      <c r="L732" s="1018"/>
      <c r="M732" s="1018">
        <v>20728.18</v>
      </c>
      <c r="N732" s="1018"/>
      <c r="O732" s="1018">
        <v>0</v>
      </c>
      <c r="P732" s="1018"/>
      <c r="Q732" s="1018">
        <v>20728.18</v>
      </c>
      <c r="R732" s="1018"/>
      <c r="S732" s="1018"/>
      <c r="T732" s="1018">
        <v>0</v>
      </c>
      <c r="U732" s="1018"/>
      <c r="V732" s="1018"/>
      <c r="W732" s="1018"/>
    </row>
    <row r="733" spans="1:23" ht="9.1999999999999993" customHeight="1">
      <c r="A733" s="989" t="s">
        <v>1352</v>
      </c>
      <c r="C733" s="1019" t="s">
        <v>1711</v>
      </c>
      <c r="D733" s="1019"/>
      <c r="E733" s="1019"/>
      <c r="F733" s="1019" t="s">
        <v>2468</v>
      </c>
      <c r="G733" s="1019"/>
      <c r="H733" s="1019"/>
      <c r="I733" s="1018">
        <v>0</v>
      </c>
      <c r="J733" s="1018"/>
      <c r="K733" s="1018">
        <v>0</v>
      </c>
      <c r="L733" s="1018"/>
      <c r="M733" s="1018">
        <v>3100</v>
      </c>
      <c r="N733" s="1018"/>
      <c r="O733" s="1018">
        <v>0</v>
      </c>
      <c r="P733" s="1018"/>
      <c r="Q733" s="1018">
        <v>3100</v>
      </c>
      <c r="R733" s="1018"/>
      <c r="S733" s="1018"/>
      <c r="T733" s="1018">
        <v>0</v>
      </c>
      <c r="U733" s="1018"/>
      <c r="V733" s="1018"/>
      <c r="W733" s="1018"/>
    </row>
    <row r="734" spans="1:23" ht="8.85" customHeight="1">
      <c r="F734" s="1019"/>
      <c r="G734" s="1019"/>
      <c r="H734" s="1019"/>
    </row>
    <row r="735" spans="1:23" ht="8.25" customHeight="1">
      <c r="A735" s="989" t="s">
        <v>1352</v>
      </c>
      <c r="C735" s="1019" t="s">
        <v>3036</v>
      </c>
      <c r="D735" s="1019"/>
      <c r="E735" s="1019"/>
      <c r="F735" s="1019" t="s">
        <v>3023</v>
      </c>
      <c r="G735" s="1019"/>
      <c r="H735" s="1019"/>
      <c r="I735" s="1018">
        <v>0</v>
      </c>
      <c r="J735" s="1018"/>
      <c r="K735" s="1018">
        <v>0</v>
      </c>
      <c r="L735" s="1018"/>
      <c r="M735" s="1018">
        <v>3100</v>
      </c>
      <c r="N735" s="1018"/>
      <c r="O735" s="1018">
        <v>0</v>
      </c>
      <c r="P735" s="1018"/>
      <c r="Q735" s="1018">
        <v>3100</v>
      </c>
      <c r="R735" s="1018"/>
      <c r="S735" s="1018"/>
      <c r="T735" s="1018">
        <v>0</v>
      </c>
      <c r="U735" s="1018"/>
      <c r="V735" s="1018"/>
      <c r="W735" s="1018"/>
    </row>
    <row r="736" spans="1:23" ht="9.1999999999999993" customHeight="1">
      <c r="A736" s="989" t="s">
        <v>1352</v>
      </c>
      <c r="C736" s="1019" t="s">
        <v>1712</v>
      </c>
      <c r="D736" s="1019"/>
      <c r="E736" s="1019"/>
      <c r="F736" s="1019" t="s">
        <v>1713</v>
      </c>
      <c r="G736" s="1019"/>
      <c r="H736" s="1019"/>
      <c r="I736" s="1018">
        <v>0</v>
      </c>
      <c r="J736" s="1018"/>
      <c r="K736" s="1018">
        <v>0</v>
      </c>
      <c r="L736" s="1018"/>
      <c r="M736" s="1018">
        <v>17628.18</v>
      </c>
      <c r="N736" s="1018"/>
      <c r="O736" s="1018">
        <v>0</v>
      </c>
      <c r="P736" s="1018"/>
      <c r="Q736" s="1018">
        <v>17628.18</v>
      </c>
      <c r="R736" s="1018"/>
      <c r="S736" s="1018"/>
      <c r="T736" s="1018">
        <v>0</v>
      </c>
      <c r="U736" s="1018"/>
      <c r="V736" s="1018"/>
      <c r="W736" s="1018"/>
    </row>
    <row r="737" spans="1:23" ht="9.1999999999999993" customHeight="1">
      <c r="A737" s="989" t="s">
        <v>1352</v>
      </c>
      <c r="C737" s="1019" t="s">
        <v>2469</v>
      </c>
      <c r="D737" s="1019"/>
      <c r="E737" s="1019"/>
      <c r="F737" s="1019" t="s">
        <v>1751</v>
      </c>
      <c r="G737" s="1019"/>
      <c r="H737" s="1019"/>
      <c r="I737" s="1018">
        <v>0</v>
      </c>
      <c r="J737" s="1018"/>
      <c r="K737" s="1018">
        <v>0</v>
      </c>
      <c r="L737" s="1018"/>
      <c r="M737" s="1018">
        <v>17628.18</v>
      </c>
      <c r="N737" s="1018"/>
      <c r="O737" s="1018">
        <v>0</v>
      </c>
      <c r="P737" s="1018"/>
      <c r="Q737" s="1018">
        <v>17628.18</v>
      </c>
      <c r="R737" s="1018"/>
      <c r="S737" s="1018"/>
      <c r="T737" s="1018">
        <v>0</v>
      </c>
      <c r="U737" s="1018"/>
      <c r="V737" s="1018"/>
      <c r="W737" s="1018"/>
    </row>
    <row r="738" spans="1:23" ht="9.1999999999999993" customHeight="1">
      <c r="A738" s="989" t="s">
        <v>1352</v>
      </c>
      <c r="C738" s="1019" t="s">
        <v>2470</v>
      </c>
      <c r="D738" s="1019"/>
      <c r="E738" s="1019"/>
      <c r="F738" s="1019" t="s">
        <v>148</v>
      </c>
      <c r="G738" s="1019"/>
      <c r="H738" s="1019"/>
      <c r="I738" s="1018">
        <v>0</v>
      </c>
      <c r="J738" s="1018"/>
      <c r="K738" s="1018">
        <v>0</v>
      </c>
      <c r="L738" s="1018"/>
      <c r="M738" s="1018">
        <v>4226356.75</v>
      </c>
      <c r="N738" s="1018"/>
      <c r="O738" s="1018">
        <v>0</v>
      </c>
      <c r="P738" s="1018"/>
      <c r="Q738" s="1018">
        <v>4226356.75</v>
      </c>
      <c r="R738" s="1018"/>
      <c r="S738" s="1018"/>
      <c r="T738" s="1018">
        <v>0</v>
      </c>
      <c r="U738" s="1018"/>
      <c r="V738" s="1018"/>
      <c r="W738" s="1018"/>
    </row>
    <row r="739" spans="1:23" ht="9.1999999999999993" customHeight="1">
      <c r="A739" s="989" t="s">
        <v>1352</v>
      </c>
      <c r="C739" s="1019" t="s">
        <v>1714</v>
      </c>
      <c r="D739" s="1019"/>
      <c r="E739" s="1019"/>
      <c r="F739" s="1019" t="s">
        <v>1715</v>
      </c>
      <c r="G739" s="1019"/>
      <c r="H739" s="1019"/>
      <c r="I739" s="1018">
        <v>0</v>
      </c>
      <c r="J739" s="1018"/>
      <c r="K739" s="1018">
        <v>0</v>
      </c>
      <c r="L739" s="1018"/>
      <c r="M739" s="1018">
        <v>486682.67</v>
      </c>
      <c r="N739" s="1018"/>
      <c r="O739" s="1018">
        <v>0</v>
      </c>
      <c r="P739" s="1018"/>
      <c r="Q739" s="1018">
        <v>486682.67</v>
      </c>
      <c r="R739" s="1018"/>
      <c r="S739" s="1018"/>
      <c r="T739" s="1018">
        <v>0</v>
      </c>
      <c r="U739" s="1018"/>
      <c r="V739" s="1018"/>
      <c r="W739" s="1018"/>
    </row>
    <row r="740" spans="1:23" ht="9.1999999999999993" customHeight="1">
      <c r="A740" s="989" t="s">
        <v>1352</v>
      </c>
      <c r="C740" s="1019" t="s">
        <v>2472</v>
      </c>
      <c r="D740" s="1019"/>
      <c r="E740" s="1019"/>
      <c r="F740" s="1019" t="s">
        <v>2363</v>
      </c>
      <c r="G740" s="1019"/>
      <c r="H740" s="1019"/>
      <c r="I740" s="1018">
        <v>0</v>
      </c>
      <c r="J740" s="1018"/>
      <c r="K740" s="1018">
        <v>0</v>
      </c>
      <c r="L740" s="1018"/>
      <c r="M740" s="1018">
        <v>457105.82</v>
      </c>
      <c r="N740" s="1018"/>
      <c r="O740" s="1018">
        <v>0</v>
      </c>
      <c r="P740" s="1018"/>
      <c r="Q740" s="1018">
        <v>457105.82</v>
      </c>
      <c r="R740" s="1018"/>
      <c r="S740" s="1018"/>
      <c r="T740" s="1018">
        <v>0</v>
      </c>
      <c r="U740" s="1018"/>
      <c r="V740" s="1018"/>
      <c r="W740" s="1018"/>
    </row>
    <row r="741" spans="1:23" ht="9.1999999999999993" customHeight="1">
      <c r="A741" s="989" t="s">
        <v>1352</v>
      </c>
      <c r="C741" s="1019" t="s">
        <v>2473</v>
      </c>
      <c r="D741" s="1019"/>
      <c r="E741" s="1019"/>
      <c r="F741" s="1019" t="s">
        <v>1823</v>
      </c>
      <c r="G741" s="1019"/>
      <c r="H741" s="1019"/>
      <c r="I741" s="1018">
        <v>0</v>
      </c>
      <c r="J741" s="1018"/>
      <c r="K741" s="1018">
        <v>0</v>
      </c>
      <c r="L741" s="1018"/>
      <c r="M741" s="1018">
        <v>4014.68</v>
      </c>
      <c r="N741" s="1018"/>
      <c r="O741" s="1018">
        <v>0</v>
      </c>
      <c r="P741" s="1018"/>
      <c r="Q741" s="1018">
        <v>4014.68</v>
      </c>
      <c r="R741" s="1018"/>
      <c r="S741" s="1018"/>
      <c r="T741" s="1018">
        <v>0</v>
      </c>
      <c r="U741" s="1018"/>
      <c r="V741" s="1018"/>
      <c r="W741" s="1018"/>
    </row>
    <row r="742" spans="1:23" ht="9.1999999999999993" customHeight="1">
      <c r="A742" s="989" t="s">
        <v>1352</v>
      </c>
      <c r="C742" s="1019" t="s">
        <v>2474</v>
      </c>
      <c r="D742" s="1019"/>
      <c r="E742" s="1019"/>
      <c r="F742" s="1019" t="s">
        <v>249</v>
      </c>
      <c r="G742" s="1019"/>
      <c r="H742" s="1019"/>
      <c r="I742" s="1018">
        <v>0</v>
      </c>
      <c r="J742" s="1018"/>
      <c r="K742" s="1018">
        <v>0</v>
      </c>
      <c r="L742" s="1018"/>
      <c r="M742" s="1018">
        <v>25179.17</v>
      </c>
      <c r="N742" s="1018"/>
      <c r="O742" s="1018">
        <v>0</v>
      </c>
      <c r="P742" s="1018"/>
      <c r="Q742" s="1018">
        <v>25179.17</v>
      </c>
      <c r="R742" s="1018"/>
      <c r="S742" s="1018"/>
      <c r="T742" s="1018">
        <v>0</v>
      </c>
      <c r="U742" s="1018"/>
      <c r="V742" s="1018"/>
      <c r="W742" s="1018"/>
    </row>
    <row r="743" spans="1:23" ht="9.1999999999999993" customHeight="1">
      <c r="A743" s="989" t="s">
        <v>1352</v>
      </c>
      <c r="C743" s="1019" t="s">
        <v>2475</v>
      </c>
      <c r="D743" s="1019"/>
      <c r="E743" s="1019"/>
      <c r="F743" s="1019" t="s">
        <v>2365</v>
      </c>
      <c r="G743" s="1019"/>
      <c r="H743" s="1019"/>
      <c r="I743" s="1018">
        <v>0</v>
      </c>
      <c r="J743" s="1018"/>
      <c r="K743" s="1018">
        <v>0</v>
      </c>
      <c r="L743" s="1018"/>
      <c r="M743" s="1018">
        <v>383</v>
      </c>
      <c r="N743" s="1018"/>
      <c r="O743" s="1018">
        <v>0</v>
      </c>
      <c r="P743" s="1018"/>
      <c r="Q743" s="1018">
        <v>383</v>
      </c>
      <c r="R743" s="1018"/>
      <c r="S743" s="1018"/>
      <c r="T743" s="1018">
        <v>0</v>
      </c>
      <c r="U743" s="1018"/>
      <c r="V743" s="1018"/>
      <c r="W743" s="1018"/>
    </row>
    <row r="744" spans="1:23" ht="9.1999999999999993" customHeight="1">
      <c r="A744" s="989" t="s">
        <v>1352</v>
      </c>
      <c r="C744" s="1019" t="s">
        <v>1716</v>
      </c>
      <c r="D744" s="1019"/>
      <c r="E744" s="1019"/>
      <c r="F744" s="1019" t="s">
        <v>1717</v>
      </c>
      <c r="G744" s="1019"/>
      <c r="H744" s="1019"/>
      <c r="I744" s="1018">
        <v>0</v>
      </c>
      <c r="J744" s="1018"/>
      <c r="K744" s="1018">
        <v>0</v>
      </c>
      <c r="L744" s="1018"/>
      <c r="M744" s="1018">
        <v>2700</v>
      </c>
      <c r="N744" s="1018"/>
      <c r="O744" s="1018">
        <v>0</v>
      </c>
      <c r="P744" s="1018"/>
      <c r="Q744" s="1018">
        <v>2700</v>
      </c>
      <c r="R744" s="1018"/>
      <c r="S744" s="1018"/>
      <c r="T744" s="1018">
        <v>0</v>
      </c>
      <c r="U744" s="1018"/>
      <c r="V744" s="1018"/>
      <c r="W744" s="1018"/>
    </row>
    <row r="745" spans="1:23" ht="9.1999999999999993" customHeight="1">
      <c r="A745" s="989" t="s">
        <v>1352</v>
      </c>
      <c r="C745" s="1019" t="s">
        <v>2476</v>
      </c>
      <c r="D745" s="1019"/>
      <c r="E745" s="1019"/>
      <c r="F745" s="1019" t="s">
        <v>1752</v>
      </c>
      <c r="G745" s="1019"/>
      <c r="H745" s="1019"/>
      <c r="I745" s="1018">
        <v>0</v>
      </c>
      <c r="J745" s="1018"/>
      <c r="K745" s="1018">
        <v>0</v>
      </c>
      <c r="L745" s="1018"/>
      <c r="M745" s="1018">
        <v>2700</v>
      </c>
      <c r="N745" s="1018"/>
      <c r="O745" s="1018">
        <v>0</v>
      </c>
      <c r="P745" s="1018"/>
      <c r="Q745" s="1018">
        <v>2700</v>
      </c>
      <c r="R745" s="1018"/>
      <c r="S745" s="1018"/>
      <c r="T745" s="1018">
        <v>0</v>
      </c>
      <c r="U745" s="1018"/>
      <c r="V745" s="1018"/>
      <c r="W745" s="1018"/>
    </row>
    <row r="746" spans="1:23" ht="9.1999999999999993" customHeight="1">
      <c r="A746" s="989" t="s">
        <v>1352</v>
      </c>
      <c r="C746" s="1019" t="s">
        <v>1718</v>
      </c>
      <c r="D746" s="1019"/>
      <c r="E746" s="1019"/>
      <c r="F746" s="1019" t="s">
        <v>2477</v>
      </c>
      <c r="G746" s="1019"/>
      <c r="H746" s="1019"/>
      <c r="I746" s="1018">
        <v>0</v>
      </c>
      <c r="J746" s="1018"/>
      <c r="K746" s="1018">
        <v>0</v>
      </c>
      <c r="L746" s="1018"/>
      <c r="M746" s="1018">
        <v>28203.55</v>
      </c>
      <c r="N746" s="1018"/>
      <c r="O746" s="1018">
        <v>0</v>
      </c>
      <c r="P746" s="1018"/>
      <c r="Q746" s="1018">
        <v>28203.55</v>
      </c>
      <c r="R746" s="1018"/>
      <c r="S746" s="1018"/>
      <c r="T746" s="1018">
        <v>0</v>
      </c>
      <c r="U746" s="1018"/>
      <c r="V746" s="1018"/>
      <c r="W746" s="1018"/>
    </row>
    <row r="747" spans="1:23" ht="8.85" customHeight="1">
      <c r="F747" s="1019"/>
      <c r="G747" s="1019"/>
      <c r="H747" s="1019"/>
    </row>
    <row r="748" spans="1:23" ht="8.25" customHeight="1">
      <c r="A748" s="989" t="s">
        <v>1352</v>
      </c>
      <c r="C748" s="1019" t="s">
        <v>2478</v>
      </c>
      <c r="D748" s="1019"/>
      <c r="E748" s="1019"/>
      <c r="F748" s="1019" t="s">
        <v>2367</v>
      </c>
      <c r="G748" s="1019"/>
      <c r="H748" s="1019"/>
      <c r="I748" s="1018">
        <v>0</v>
      </c>
      <c r="J748" s="1018"/>
      <c r="K748" s="1018">
        <v>0</v>
      </c>
      <c r="L748" s="1018"/>
      <c r="M748" s="1018">
        <v>10162.17</v>
      </c>
      <c r="N748" s="1018"/>
      <c r="O748" s="1018">
        <v>0</v>
      </c>
      <c r="P748" s="1018"/>
      <c r="Q748" s="1018">
        <v>10162.17</v>
      </c>
      <c r="R748" s="1018"/>
      <c r="S748" s="1018"/>
      <c r="T748" s="1018">
        <v>0</v>
      </c>
      <c r="U748" s="1018"/>
      <c r="V748" s="1018"/>
      <c r="W748" s="1018"/>
    </row>
    <row r="749" spans="1:23" ht="9.1999999999999993" customHeight="1">
      <c r="A749" s="989" t="s">
        <v>1352</v>
      </c>
      <c r="C749" s="1019" t="s">
        <v>2479</v>
      </c>
      <c r="D749" s="1019"/>
      <c r="E749" s="1019"/>
      <c r="F749" s="1019" t="s">
        <v>2369</v>
      </c>
      <c r="G749" s="1019"/>
      <c r="H749" s="1019"/>
      <c r="I749" s="1018">
        <v>0</v>
      </c>
      <c r="J749" s="1018"/>
      <c r="K749" s="1018">
        <v>0</v>
      </c>
      <c r="L749" s="1018"/>
      <c r="M749" s="1018">
        <v>6041.38</v>
      </c>
      <c r="N749" s="1018"/>
      <c r="O749" s="1018">
        <v>0</v>
      </c>
      <c r="P749" s="1018"/>
      <c r="Q749" s="1018">
        <v>6041.38</v>
      </c>
      <c r="R749" s="1018"/>
      <c r="S749" s="1018"/>
      <c r="T749" s="1018">
        <v>0</v>
      </c>
      <c r="U749" s="1018"/>
      <c r="V749" s="1018"/>
      <c r="W749" s="1018"/>
    </row>
    <row r="750" spans="1:23" ht="9.1999999999999993" customHeight="1">
      <c r="A750" s="989" t="s">
        <v>1352</v>
      </c>
      <c r="C750" s="1019" t="s">
        <v>2480</v>
      </c>
      <c r="D750" s="1019"/>
      <c r="E750" s="1019"/>
      <c r="F750" s="1019" t="s">
        <v>2481</v>
      </c>
      <c r="G750" s="1019"/>
      <c r="H750" s="1019"/>
      <c r="I750" s="1018">
        <v>0</v>
      </c>
      <c r="J750" s="1018"/>
      <c r="K750" s="1018">
        <v>0</v>
      </c>
      <c r="L750" s="1018"/>
      <c r="M750" s="1018">
        <v>12000</v>
      </c>
      <c r="N750" s="1018"/>
      <c r="O750" s="1018">
        <v>0</v>
      </c>
      <c r="P750" s="1018"/>
      <c r="Q750" s="1018">
        <v>12000</v>
      </c>
      <c r="R750" s="1018"/>
      <c r="S750" s="1018"/>
      <c r="T750" s="1018">
        <v>0</v>
      </c>
      <c r="U750" s="1018"/>
      <c r="V750" s="1018"/>
      <c r="W750" s="1018"/>
    </row>
    <row r="751" spans="1:23" ht="9.1999999999999993" customHeight="1">
      <c r="A751" s="989" t="s">
        <v>1352</v>
      </c>
      <c r="C751" s="1019" t="s">
        <v>1719</v>
      </c>
      <c r="D751" s="1019"/>
      <c r="E751" s="1019"/>
      <c r="F751" s="1019" t="s">
        <v>1720</v>
      </c>
      <c r="G751" s="1019"/>
      <c r="H751" s="1019"/>
      <c r="I751" s="1018">
        <v>0</v>
      </c>
      <c r="J751" s="1018"/>
      <c r="K751" s="1018">
        <v>0</v>
      </c>
      <c r="L751" s="1018"/>
      <c r="M751" s="1018">
        <v>17684.849999999999</v>
      </c>
      <c r="N751" s="1018"/>
      <c r="O751" s="1018">
        <v>0</v>
      </c>
      <c r="P751" s="1018"/>
      <c r="Q751" s="1018">
        <v>17684.849999999999</v>
      </c>
      <c r="R751" s="1018"/>
      <c r="S751" s="1018"/>
      <c r="T751" s="1018">
        <v>0</v>
      </c>
      <c r="U751" s="1018"/>
      <c r="V751" s="1018"/>
      <c r="W751" s="1018"/>
    </row>
    <row r="752" spans="1:23" ht="9.1999999999999993" customHeight="1">
      <c r="A752" s="989" t="s">
        <v>1352</v>
      </c>
      <c r="C752" s="1019" t="s">
        <v>2482</v>
      </c>
      <c r="D752" s="1019"/>
      <c r="E752" s="1019"/>
      <c r="F752" s="1019" t="s">
        <v>1824</v>
      </c>
      <c r="G752" s="1019"/>
      <c r="H752" s="1019"/>
      <c r="I752" s="1018">
        <v>0</v>
      </c>
      <c r="J752" s="1018"/>
      <c r="K752" s="1018">
        <v>0</v>
      </c>
      <c r="L752" s="1018"/>
      <c r="M752" s="1018">
        <v>2652.4</v>
      </c>
      <c r="N752" s="1018"/>
      <c r="O752" s="1018">
        <v>0</v>
      </c>
      <c r="P752" s="1018"/>
      <c r="Q752" s="1018">
        <v>2652.4</v>
      </c>
      <c r="R752" s="1018"/>
      <c r="S752" s="1018"/>
      <c r="T752" s="1018">
        <v>0</v>
      </c>
      <c r="U752" s="1018"/>
      <c r="V752" s="1018"/>
      <c r="W752" s="1018"/>
    </row>
    <row r="753" spans="1:23" ht="9.1999999999999993" customHeight="1">
      <c r="A753" s="989" t="s">
        <v>1352</v>
      </c>
      <c r="C753" s="1019" t="s">
        <v>2483</v>
      </c>
      <c r="D753" s="1019"/>
      <c r="E753" s="1019"/>
      <c r="F753" s="1019" t="s">
        <v>2372</v>
      </c>
      <c r="G753" s="1019"/>
      <c r="H753" s="1019"/>
      <c r="I753" s="1018">
        <v>0</v>
      </c>
      <c r="J753" s="1018"/>
      <c r="K753" s="1018">
        <v>0</v>
      </c>
      <c r="L753" s="1018"/>
      <c r="M753" s="1018">
        <v>14187.02</v>
      </c>
      <c r="N753" s="1018"/>
      <c r="O753" s="1018">
        <v>0</v>
      </c>
      <c r="P753" s="1018"/>
      <c r="Q753" s="1018">
        <v>14187.02</v>
      </c>
      <c r="R753" s="1018"/>
      <c r="S753" s="1018"/>
      <c r="T753" s="1018">
        <v>0</v>
      </c>
      <c r="U753" s="1018"/>
      <c r="V753" s="1018"/>
      <c r="W753" s="1018"/>
    </row>
    <row r="754" spans="1:23" ht="9.1999999999999993" customHeight="1">
      <c r="A754" s="989" t="s">
        <v>1352</v>
      </c>
      <c r="C754" s="1019" t="s">
        <v>2484</v>
      </c>
      <c r="D754" s="1019"/>
      <c r="E754" s="1019"/>
      <c r="F754" s="1019" t="s">
        <v>2374</v>
      </c>
      <c r="G754" s="1019"/>
      <c r="H754" s="1019"/>
      <c r="I754" s="1018">
        <v>0</v>
      </c>
      <c r="J754" s="1018"/>
      <c r="K754" s="1018">
        <v>0</v>
      </c>
      <c r="L754" s="1018"/>
      <c r="M754" s="1018">
        <v>845.43</v>
      </c>
      <c r="N754" s="1018"/>
      <c r="O754" s="1018">
        <v>0</v>
      </c>
      <c r="P754" s="1018"/>
      <c r="Q754" s="1018">
        <v>845.43</v>
      </c>
      <c r="R754" s="1018"/>
      <c r="S754" s="1018"/>
      <c r="T754" s="1018">
        <v>0</v>
      </c>
      <c r="U754" s="1018"/>
      <c r="V754" s="1018"/>
      <c r="W754" s="1018"/>
    </row>
    <row r="755" spans="1:23" ht="9.1999999999999993" customHeight="1">
      <c r="A755" s="989" t="s">
        <v>1352</v>
      </c>
      <c r="C755" s="1019" t="s">
        <v>1721</v>
      </c>
      <c r="D755" s="1019"/>
      <c r="E755" s="1019"/>
      <c r="F755" s="1019" t="s">
        <v>2485</v>
      </c>
      <c r="G755" s="1019"/>
      <c r="H755" s="1019"/>
      <c r="I755" s="1018">
        <v>0</v>
      </c>
      <c r="J755" s="1018"/>
      <c r="K755" s="1018">
        <v>0</v>
      </c>
      <c r="L755" s="1018"/>
      <c r="M755" s="1018">
        <v>332091.67</v>
      </c>
      <c r="N755" s="1018"/>
      <c r="O755" s="1018">
        <v>0</v>
      </c>
      <c r="P755" s="1018"/>
      <c r="Q755" s="1018">
        <v>332091.67</v>
      </c>
      <c r="R755" s="1018"/>
      <c r="S755" s="1018"/>
      <c r="T755" s="1018">
        <v>0</v>
      </c>
      <c r="U755" s="1018"/>
      <c r="V755" s="1018"/>
      <c r="W755" s="1018"/>
    </row>
    <row r="756" spans="1:23" ht="8.85" customHeight="1">
      <c r="F756" s="1019"/>
      <c r="G756" s="1019"/>
      <c r="H756" s="1019"/>
    </row>
    <row r="757" spans="1:23" ht="8.25" customHeight="1">
      <c r="A757" s="989" t="s">
        <v>1352</v>
      </c>
      <c r="C757" s="1019" t="s">
        <v>2486</v>
      </c>
      <c r="D757" s="1019"/>
      <c r="E757" s="1019"/>
      <c r="F757" s="1019" t="s">
        <v>2376</v>
      </c>
      <c r="G757" s="1019"/>
      <c r="H757" s="1019"/>
      <c r="I757" s="1018">
        <v>0</v>
      </c>
      <c r="J757" s="1018"/>
      <c r="K757" s="1018">
        <v>0</v>
      </c>
      <c r="L757" s="1018"/>
      <c r="M757" s="1018">
        <v>294573.05</v>
      </c>
      <c r="N757" s="1018"/>
      <c r="O757" s="1018">
        <v>0</v>
      </c>
      <c r="P757" s="1018"/>
      <c r="Q757" s="1018">
        <v>294573.05</v>
      </c>
      <c r="R757" s="1018"/>
      <c r="S757" s="1018"/>
      <c r="T757" s="1018">
        <v>0</v>
      </c>
      <c r="U757" s="1018"/>
      <c r="V757" s="1018"/>
      <c r="W757" s="1018"/>
    </row>
    <row r="758" spans="1:23" ht="9.1999999999999993" customHeight="1">
      <c r="A758" s="989" t="s">
        <v>1352</v>
      </c>
      <c r="C758" s="1019" t="s">
        <v>2487</v>
      </c>
      <c r="D758" s="1019"/>
      <c r="E758" s="1019"/>
      <c r="F758" s="1019" t="s">
        <v>2488</v>
      </c>
      <c r="G758" s="1019"/>
      <c r="H758" s="1019"/>
      <c r="I758" s="1018">
        <v>0</v>
      </c>
      <c r="J758" s="1018"/>
      <c r="K758" s="1018">
        <v>0</v>
      </c>
      <c r="L758" s="1018"/>
      <c r="M758" s="1018">
        <v>19630</v>
      </c>
      <c r="N758" s="1018"/>
      <c r="O758" s="1018">
        <v>0</v>
      </c>
      <c r="P758" s="1018"/>
      <c r="Q758" s="1018">
        <v>19630</v>
      </c>
      <c r="R758" s="1018"/>
      <c r="S758" s="1018"/>
      <c r="T758" s="1018">
        <v>0</v>
      </c>
      <c r="U758" s="1018"/>
      <c r="V758" s="1018"/>
      <c r="W758" s="1018"/>
    </row>
    <row r="759" spans="1:23" ht="9.1999999999999993" customHeight="1">
      <c r="A759" s="989" t="s">
        <v>1352</v>
      </c>
      <c r="C759" s="1019" t="s">
        <v>3037</v>
      </c>
      <c r="D759" s="1019"/>
      <c r="E759" s="1019"/>
      <c r="F759" s="1019" t="s">
        <v>3030</v>
      </c>
      <c r="G759" s="1019"/>
      <c r="H759" s="1019"/>
      <c r="I759" s="1018">
        <v>0</v>
      </c>
      <c r="J759" s="1018"/>
      <c r="K759" s="1018">
        <v>0</v>
      </c>
      <c r="L759" s="1018"/>
      <c r="M759" s="1018">
        <v>15960</v>
      </c>
      <c r="N759" s="1018"/>
      <c r="O759" s="1018">
        <v>0</v>
      </c>
      <c r="P759" s="1018"/>
      <c r="Q759" s="1018">
        <v>15960</v>
      </c>
      <c r="R759" s="1018"/>
      <c r="S759" s="1018"/>
      <c r="T759" s="1018">
        <v>0</v>
      </c>
      <c r="U759" s="1018"/>
      <c r="V759" s="1018"/>
      <c r="W759" s="1018"/>
    </row>
    <row r="760" spans="1:23" ht="9.1999999999999993" customHeight="1">
      <c r="A760" s="989" t="s">
        <v>1352</v>
      </c>
      <c r="C760" s="1019" t="s">
        <v>2489</v>
      </c>
      <c r="D760" s="1019"/>
      <c r="E760" s="1019"/>
      <c r="F760" s="1019" t="s">
        <v>2490</v>
      </c>
      <c r="G760" s="1019"/>
      <c r="H760" s="1019"/>
      <c r="I760" s="1018">
        <v>0</v>
      </c>
      <c r="J760" s="1018"/>
      <c r="K760" s="1018">
        <v>0</v>
      </c>
      <c r="L760" s="1018"/>
      <c r="M760" s="1018">
        <v>1928.62</v>
      </c>
      <c r="N760" s="1018"/>
      <c r="O760" s="1018">
        <v>0</v>
      </c>
      <c r="P760" s="1018"/>
      <c r="Q760" s="1018">
        <v>1928.62</v>
      </c>
      <c r="R760" s="1018"/>
      <c r="S760" s="1018"/>
      <c r="T760" s="1018">
        <v>0</v>
      </c>
      <c r="U760" s="1018"/>
      <c r="V760" s="1018"/>
      <c r="W760" s="1018"/>
    </row>
    <row r="761" spans="1:23" ht="9.1999999999999993" customHeight="1">
      <c r="A761" s="989" t="s">
        <v>1352</v>
      </c>
      <c r="C761" s="1019" t="s">
        <v>1722</v>
      </c>
      <c r="D761" s="1019"/>
      <c r="E761" s="1019"/>
      <c r="F761" s="1019" t="s">
        <v>1723</v>
      </c>
      <c r="G761" s="1019"/>
      <c r="H761" s="1019"/>
      <c r="I761" s="1018">
        <v>0</v>
      </c>
      <c r="J761" s="1018"/>
      <c r="K761" s="1018">
        <v>0</v>
      </c>
      <c r="L761" s="1018"/>
      <c r="M761" s="1018">
        <v>37298.76</v>
      </c>
      <c r="N761" s="1018"/>
      <c r="O761" s="1018">
        <v>0</v>
      </c>
      <c r="P761" s="1018"/>
      <c r="Q761" s="1018">
        <v>37298.76</v>
      </c>
      <c r="R761" s="1018"/>
      <c r="S761" s="1018"/>
      <c r="T761" s="1018">
        <v>0</v>
      </c>
      <c r="U761" s="1018"/>
      <c r="V761" s="1018"/>
      <c r="W761" s="1018"/>
    </row>
    <row r="762" spans="1:23" ht="9.1999999999999993" customHeight="1">
      <c r="A762" s="989" t="s">
        <v>1352</v>
      </c>
      <c r="C762" s="1019" t="s">
        <v>2491</v>
      </c>
      <c r="D762" s="1019"/>
      <c r="E762" s="1019"/>
      <c r="F762" s="1019" t="s">
        <v>2378</v>
      </c>
      <c r="G762" s="1019"/>
      <c r="H762" s="1019"/>
      <c r="I762" s="1018">
        <v>0</v>
      </c>
      <c r="J762" s="1018"/>
      <c r="K762" s="1018">
        <v>0</v>
      </c>
      <c r="L762" s="1018"/>
      <c r="M762" s="1018">
        <v>27015.87</v>
      </c>
      <c r="N762" s="1018"/>
      <c r="O762" s="1018">
        <v>0</v>
      </c>
      <c r="P762" s="1018"/>
      <c r="Q762" s="1018">
        <v>27015.87</v>
      </c>
      <c r="R762" s="1018"/>
      <c r="S762" s="1018"/>
      <c r="T762" s="1018">
        <v>0</v>
      </c>
      <c r="U762" s="1018"/>
      <c r="V762" s="1018"/>
      <c r="W762" s="1018"/>
    </row>
    <row r="763" spans="1:23" ht="9.1999999999999993" customHeight="1">
      <c r="A763" s="989" t="s">
        <v>1352</v>
      </c>
      <c r="C763" s="1019" t="s">
        <v>3158</v>
      </c>
      <c r="D763" s="1019"/>
      <c r="E763" s="1019"/>
      <c r="F763" s="1019" t="s">
        <v>3155</v>
      </c>
      <c r="G763" s="1019"/>
      <c r="H763" s="1019"/>
      <c r="I763" s="1018">
        <v>0</v>
      </c>
      <c r="J763" s="1018"/>
      <c r="K763" s="1018">
        <v>0</v>
      </c>
      <c r="L763" s="1018"/>
      <c r="M763" s="1018">
        <v>10282.89</v>
      </c>
      <c r="N763" s="1018"/>
      <c r="O763" s="1018">
        <v>0</v>
      </c>
      <c r="P763" s="1018"/>
      <c r="Q763" s="1018">
        <v>10282.89</v>
      </c>
      <c r="R763" s="1018"/>
      <c r="S763" s="1018"/>
      <c r="T763" s="1018">
        <v>0</v>
      </c>
      <c r="U763" s="1018"/>
      <c r="V763" s="1018"/>
      <c r="W763" s="1018"/>
    </row>
    <row r="764" spans="1:23" ht="9.1999999999999993" customHeight="1">
      <c r="A764" s="989" t="s">
        <v>1352</v>
      </c>
      <c r="C764" s="1019" t="s">
        <v>3322</v>
      </c>
      <c r="D764" s="1019"/>
      <c r="E764" s="1019"/>
      <c r="F764" s="1019" t="s">
        <v>3323</v>
      </c>
      <c r="G764" s="1019"/>
      <c r="H764" s="1019"/>
      <c r="I764" s="1018">
        <v>0</v>
      </c>
      <c r="J764" s="1018"/>
      <c r="K764" s="1018">
        <v>0</v>
      </c>
      <c r="L764" s="1018"/>
      <c r="M764" s="1018">
        <v>376420.28</v>
      </c>
      <c r="N764" s="1018"/>
      <c r="O764" s="1018">
        <v>0</v>
      </c>
      <c r="P764" s="1018"/>
      <c r="Q764" s="1018">
        <v>376420.28</v>
      </c>
      <c r="R764" s="1018"/>
      <c r="S764" s="1018"/>
      <c r="T764" s="1018">
        <v>0</v>
      </c>
      <c r="U764" s="1018"/>
      <c r="V764" s="1018"/>
      <c r="W764" s="1018"/>
    </row>
    <row r="765" spans="1:23" ht="9.1999999999999993" customHeight="1">
      <c r="A765" s="989" t="s">
        <v>1352</v>
      </c>
      <c r="C765" s="1019" t="s">
        <v>3324</v>
      </c>
      <c r="D765" s="1019"/>
      <c r="E765" s="1019"/>
      <c r="F765" s="1019" t="s">
        <v>3319</v>
      </c>
      <c r="G765" s="1019"/>
      <c r="H765" s="1019"/>
      <c r="I765" s="1018">
        <v>0</v>
      </c>
      <c r="J765" s="1018"/>
      <c r="K765" s="1018">
        <v>0</v>
      </c>
      <c r="L765" s="1018"/>
      <c r="M765" s="1018">
        <v>372728.05</v>
      </c>
      <c r="N765" s="1018"/>
      <c r="O765" s="1018">
        <v>0</v>
      </c>
      <c r="P765" s="1018"/>
      <c r="Q765" s="1018">
        <v>372728.05</v>
      </c>
      <c r="R765" s="1018"/>
      <c r="S765" s="1018"/>
      <c r="T765" s="1018">
        <v>0</v>
      </c>
      <c r="U765" s="1018"/>
      <c r="V765" s="1018"/>
      <c r="W765" s="1018"/>
    </row>
    <row r="766" spans="1:23" ht="9.1999999999999993" customHeight="1">
      <c r="A766" s="989" t="s">
        <v>1352</v>
      </c>
      <c r="C766" s="1019" t="s">
        <v>3338</v>
      </c>
      <c r="D766" s="1019"/>
      <c r="E766" s="1019"/>
      <c r="F766" s="1019" t="s">
        <v>3335</v>
      </c>
      <c r="G766" s="1019"/>
      <c r="H766" s="1019"/>
      <c r="I766" s="1018">
        <v>0</v>
      </c>
      <c r="J766" s="1018"/>
      <c r="K766" s="1018">
        <v>0</v>
      </c>
      <c r="L766" s="1018"/>
      <c r="M766" s="1018">
        <v>3692.23</v>
      </c>
      <c r="N766" s="1018"/>
      <c r="O766" s="1018">
        <v>0</v>
      </c>
      <c r="P766" s="1018"/>
      <c r="Q766" s="1018">
        <v>3692.23</v>
      </c>
      <c r="R766" s="1018"/>
      <c r="S766" s="1018"/>
      <c r="T766" s="1018">
        <v>0</v>
      </c>
      <c r="U766" s="1018"/>
      <c r="V766" s="1018"/>
      <c r="W766" s="1018"/>
    </row>
    <row r="767" spans="1:23" ht="9.1999999999999993" customHeight="1">
      <c r="A767" s="989" t="s">
        <v>1352</v>
      </c>
      <c r="C767" s="1019" t="s">
        <v>1724</v>
      </c>
      <c r="D767" s="1019"/>
      <c r="E767" s="1019"/>
      <c r="F767" s="1019" t="s">
        <v>1725</v>
      </c>
      <c r="G767" s="1019"/>
      <c r="H767" s="1019"/>
      <c r="I767" s="1018">
        <v>0</v>
      </c>
      <c r="J767" s="1018"/>
      <c r="K767" s="1018">
        <v>0</v>
      </c>
      <c r="L767" s="1018"/>
      <c r="M767" s="1018">
        <v>2945274.97</v>
      </c>
      <c r="N767" s="1018"/>
      <c r="O767" s="1018">
        <v>0</v>
      </c>
      <c r="P767" s="1018"/>
      <c r="Q767" s="1018">
        <v>2945274.97</v>
      </c>
      <c r="R767" s="1018"/>
      <c r="S767" s="1018"/>
      <c r="T767" s="1018">
        <v>0</v>
      </c>
      <c r="U767" s="1018"/>
      <c r="V767" s="1018"/>
      <c r="W767" s="1018"/>
    </row>
    <row r="768" spans="1:23" ht="9.1999999999999993" customHeight="1">
      <c r="A768" s="989" t="s">
        <v>1352</v>
      </c>
      <c r="C768" s="1019" t="s">
        <v>2492</v>
      </c>
      <c r="D768" s="1019"/>
      <c r="E768" s="1019"/>
      <c r="F768" s="1019" t="s">
        <v>2380</v>
      </c>
      <c r="G768" s="1019"/>
      <c r="H768" s="1019"/>
      <c r="I768" s="1018">
        <v>0</v>
      </c>
      <c r="J768" s="1018"/>
      <c r="K768" s="1018">
        <v>0</v>
      </c>
      <c r="L768" s="1018"/>
      <c r="M768" s="1018">
        <v>2945274.97</v>
      </c>
      <c r="N768" s="1018"/>
      <c r="O768" s="1018">
        <v>0</v>
      </c>
      <c r="P768" s="1018"/>
      <c r="Q768" s="1018">
        <v>2945274.97</v>
      </c>
      <c r="R768" s="1018"/>
      <c r="S768" s="1018"/>
      <c r="T768" s="1018">
        <v>0</v>
      </c>
      <c r="U768" s="1018"/>
      <c r="V768" s="1018"/>
      <c r="W768" s="1018"/>
    </row>
    <row r="769" spans="1:23" ht="9.1999999999999993" customHeight="1">
      <c r="A769" s="989" t="s">
        <v>1352</v>
      </c>
      <c r="C769" s="1019" t="s">
        <v>2493</v>
      </c>
      <c r="D769" s="1019"/>
      <c r="E769" s="1019"/>
      <c r="F769" s="1019" t="s">
        <v>2494</v>
      </c>
      <c r="G769" s="1019"/>
      <c r="H769" s="1019"/>
      <c r="I769" s="1018">
        <v>0</v>
      </c>
      <c r="J769" s="1018"/>
      <c r="K769" s="1018">
        <v>0</v>
      </c>
      <c r="L769" s="1018"/>
      <c r="M769" s="1018">
        <v>63070.43</v>
      </c>
      <c r="N769" s="1018"/>
      <c r="O769" s="1018">
        <v>0</v>
      </c>
      <c r="P769" s="1018"/>
      <c r="Q769" s="1018">
        <v>63070.43</v>
      </c>
      <c r="R769" s="1018"/>
      <c r="S769" s="1018"/>
      <c r="T769" s="1018">
        <v>0</v>
      </c>
      <c r="U769" s="1018"/>
      <c r="V769" s="1018"/>
      <c r="W769" s="1018"/>
    </row>
    <row r="770" spans="1:23" ht="8.85" customHeight="1">
      <c r="F770" s="1019"/>
      <c r="G770" s="1019"/>
      <c r="H770" s="1019"/>
    </row>
    <row r="771" spans="1:23" ht="16.5" customHeight="1"/>
    <row r="772" spans="1:23" ht="13.7" customHeight="1">
      <c r="T772" s="1016" t="s">
        <v>2511</v>
      </c>
      <c r="U772" s="1016"/>
      <c r="V772" s="1016"/>
      <c r="W772" s="1016"/>
    </row>
    <row r="773" spans="1:23" ht="16.149999999999999" customHeight="1">
      <c r="A773" s="1028"/>
      <c r="B773" s="1028"/>
      <c r="C773" s="1028"/>
      <c r="D773" s="1028"/>
      <c r="E773" s="1028"/>
      <c r="F773" s="1029" t="s">
        <v>3194</v>
      </c>
      <c r="G773" s="1029"/>
      <c r="H773" s="1029"/>
      <c r="I773" s="1029"/>
      <c r="J773" s="1029"/>
      <c r="K773" s="1029"/>
      <c r="L773" s="1029"/>
      <c r="M773" s="1029"/>
      <c r="N773" s="1029"/>
      <c r="O773" s="1029"/>
      <c r="P773" s="1029"/>
      <c r="Q773" s="1029"/>
      <c r="R773" s="1029"/>
      <c r="S773" s="1029"/>
      <c r="T773" s="1029"/>
      <c r="U773" s="1029"/>
    </row>
    <row r="774" spans="1:23" ht="12.95" customHeight="1">
      <c r="A774" s="1028"/>
      <c r="B774" s="1028"/>
      <c r="C774" s="1028"/>
      <c r="D774" s="1028"/>
      <c r="E774" s="1028"/>
      <c r="F774" s="1030" t="s">
        <v>79</v>
      </c>
      <c r="G774" s="1030"/>
      <c r="H774" s="1030"/>
      <c r="I774" s="1030"/>
      <c r="J774" s="1030"/>
      <c r="K774" s="1030"/>
      <c r="L774" s="1030"/>
      <c r="M774" s="1030"/>
      <c r="N774" s="1030"/>
      <c r="O774" s="1030"/>
      <c r="P774" s="1030"/>
      <c r="Q774" s="1030"/>
      <c r="R774" s="1030"/>
      <c r="S774" s="1030"/>
    </row>
    <row r="775" spans="1:23" ht="12.95" customHeight="1">
      <c r="D775" s="1025" t="s">
        <v>3553</v>
      </c>
      <c r="E775" s="1025"/>
      <c r="F775" s="1025"/>
      <c r="G775" s="1025"/>
      <c r="H775" s="1025"/>
      <c r="I775" s="1025"/>
      <c r="J775" s="1025"/>
      <c r="K775" s="1025"/>
      <c r="L775" s="1025"/>
      <c r="M775" s="1025"/>
      <c r="N775" s="1025"/>
      <c r="O775" s="1025"/>
      <c r="P775" s="1021" t="s">
        <v>1994</v>
      </c>
      <c r="Q775" s="1021"/>
      <c r="R775" s="1021"/>
      <c r="S775" s="1021"/>
      <c r="T775" s="1026" t="s">
        <v>3554</v>
      </c>
      <c r="U775" s="1026"/>
      <c r="V775" s="1026"/>
      <c r="W775" s="1026"/>
    </row>
    <row r="776" spans="1:23" ht="12.95" customHeight="1">
      <c r="B776" s="1024" t="s">
        <v>1996</v>
      </c>
      <c r="C776" s="1024"/>
      <c r="D776" s="1020" t="s">
        <v>1997</v>
      </c>
      <c r="E776" s="1020"/>
      <c r="F776" s="1020"/>
      <c r="G776" s="1020"/>
      <c r="H776" s="1020"/>
      <c r="I776" s="1020"/>
      <c r="J776" s="1020"/>
      <c r="K776" s="1020"/>
      <c r="L776" s="1020"/>
      <c r="M776" s="1020"/>
      <c r="N776" s="1020"/>
      <c r="O776" s="1020"/>
      <c r="P776" s="1020"/>
      <c r="Q776" s="1020"/>
      <c r="R776" s="1020"/>
      <c r="S776" s="986" t="s">
        <v>1997</v>
      </c>
      <c r="T776" s="1021" t="s">
        <v>3555</v>
      </c>
      <c r="U776" s="1021"/>
      <c r="V776" s="1021"/>
    </row>
    <row r="777" spans="1:23" ht="17.45" customHeight="1"/>
    <row r="778" spans="1:23" ht="8.25" customHeight="1">
      <c r="A778" s="987" t="s">
        <v>1347</v>
      </c>
      <c r="C778" s="1022" t="s">
        <v>1348</v>
      </c>
      <c r="D778" s="1022"/>
      <c r="F778" s="1022" t="s">
        <v>1349</v>
      </c>
      <c r="G778" s="1022"/>
      <c r="H778" s="1022"/>
      <c r="I778" s="1022"/>
      <c r="J778" s="988" t="s">
        <v>1350</v>
      </c>
      <c r="K778" s="988" t="s">
        <v>1351</v>
      </c>
      <c r="N778" s="988" t="s">
        <v>1350</v>
      </c>
      <c r="O778" s="1023" t="s">
        <v>1351</v>
      </c>
      <c r="P778" s="1023"/>
      <c r="R778" s="1023" t="s">
        <v>1350</v>
      </c>
      <c r="S778" s="1023"/>
      <c r="T778" s="1023" t="s">
        <v>1351</v>
      </c>
      <c r="U778" s="1023"/>
      <c r="V778" s="1023"/>
    </row>
    <row r="779" spans="1:23" ht="9.6" customHeight="1">
      <c r="A779" s="989" t="s">
        <v>1352</v>
      </c>
      <c r="C779" s="1019" t="s">
        <v>2495</v>
      </c>
      <c r="D779" s="1019"/>
      <c r="E779" s="1019"/>
      <c r="F779" s="1019" t="s">
        <v>2496</v>
      </c>
      <c r="G779" s="1019"/>
      <c r="H779" s="1019"/>
      <c r="I779" s="1018">
        <v>0</v>
      </c>
      <c r="J779" s="1018"/>
      <c r="K779" s="1018">
        <v>0</v>
      </c>
      <c r="L779" s="1018"/>
      <c r="M779" s="1018">
        <v>35622.47</v>
      </c>
      <c r="N779" s="1018"/>
      <c r="O779" s="1018">
        <v>0</v>
      </c>
      <c r="P779" s="1018"/>
      <c r="Q779" s="1018">
        <v>35622.47</v>
      </c>
      <c r="R779" s="1018"/>
      <c r="S779" s="1018"/>
      <c r="T779" s="1018">
        <v>0</v>
      </c>
      <c r="U779" s="1018"/>
      <c r="V779" s="1018"/>
      <c r="W779" s="1018"/>
    </row>
    <row r="780" spans="1:23" ht="8.85" customHeight="1">
      <c r="F780" s="1019"/>
      <c r="G780" s="1019"/>
      <c r="H780" s="1019"/>
    </row>
    <row r="781" spans="1:23" ht="8.25" customHeight="1">
      <c r="A781" s="989" t="s">
        <v>1352</v>
      </c>
      <c r="C781" s="1019" t="s">
        <v>2497</v>
      </c>
      <c r="D781" s="1019"/>
      <c r="E781" s="1019"/>
      <c r="F781" s="1019" t="s">
        <v>2498</v>
      </c>
      <c r="G781" s="1019"/>
      <c r="H781" s="1019"/>
      <c r="I781" s="1018">
        <v>0</v>
      </c>
      <c r="J781" s="1018"/>
      <c r="K781" s="1018">
        <v>0</v>
      </c>
      <c r="L781" s="1018"/>
      <c r="M781" s="1018">
        <v>35622.47</v>
      </c>
      <c r="N781" s="1018"/>
      <c r="O781" s="1018">
        <v>0</v>
      </c>
      <c r="P781" s="1018"/>
      <c r="Q781" s="1018">
        <v>35622.47</v>
      </c>
      <c r="R781" s="1018"/>
      <c r="S781" s="1018"/>
      <c r="T781" s="1018">
        <v>0</v>
      </c>
      <c r="U781" s="1018"/>
      <c r="V781" s="1018"/>
      <c r="W781" s="1018"/>
    </row>
    <row r="782" spans="1:23" ht="9.1999999999999993" customHeight="1">
      <c r="A782" s="989" t="s">
        <v>1352</v>
      </c>
      <c r="C782" s="1019" t="s">
        <v>2499</v>
      </c>
      <c r="D782" s="1019"/>
      <c r="E782" s="1019"/>
      <c r="F782" s="1019" t="s">
        <v>2384</v>
      </c>
      <c r="G782" s="1019"/>
      <c r="H782" s="1019"/>
      <c r="I782" s="1018">
        <v>0</v>
      </c>
      <c r="J782" s="1018"/>
      <c r="K782" s="1018">
        <v>0</v>
      </c>
      <c r="L782" s="1018"/>
      <c r="M782" s="1018">
        <v>35622.47</v>
      </c>
      <c r="N782" s="1018"/>
      <c r="O782" s="1018">
        <v>0</v>
      </c>
      <c r="P782" s="1018"/>
      <c r="Q782" s="1018">
        <v>35622.47</v>
      </c>
      <c r="R782" s="1018"/>
      <c r="S782" s="1018"/>
      <c r="T782" s="1018">
        <v>0</v>
      </c>
      <c r="U782" s="1018"/>
      <c r="V782" s="1018"/>
      <c r="W782" s="1018"/>
    </row>
    <row r="783" spans="1:23" ht="9.1999999999999993" customHeight="1">
      <c r="A783" s="989" t="s">
        <v>1352</v>
      </c>
      <c r="C783" s="1019" t="s">
        <v>2500</v>
      </c>
      <c r="D783" s="1019"/>
      <c r="E783" s="1019"/>
      <c r="F783" s="1019" t="s">
        <v>2501</v>
      </c>
      <c r="G783" s="1019"/>
      <c r="H783" s="1019"/>
      <c r="I783" s="1018">
        <v>0</v>
      </c>
      <c r="J783" s="1018"/>
      <c r="K783" s="1018">
        <v>0</v>
      </c>
      <c r="L783" s="1018"/>
      <c r="M783" s="1018">
        <v>27447.96</v>
      </c>
      <c r="N783" s="1018"/>
      <c r="O783" s="1018">
        <v>0</v>
      </c>
      <c r="P783" s="1018"/>
      <c r="Q783" s="1018">
        <v>27447.96</v>
      </c>
      <c r="R783" s="1018"/>
      <c r="S783" s="1018"/>
      <c r="T783" s="1018">
        <v>0</v>
      </c>
      <c r="U783" s="1018"/>
      <c r="V783" s="1018"/>
      <c r="W783" s="1018"/>
    </row>
    <row r="784" spans="1:23" ht="9.1999999999999993" customHeight="1">
      <c r="A784" s="989" t="s">
        <v>1352</v>
      </c>
      <c r="C784" s="1019" t="s">
        <v>2502</v>
      </c>
      <c r="D784" s="1019"/>
      <c r="E784" s="1019"/>
      <c r="F784" s="1019" t="s">
        <v>2503</v>
      </c>
      <c r="G784" s="1019"/>
      <c r="H784" s="1019"/>
      <c r="I784" s="1018">
        <v>0</v>
      </c>
      <c r="J784" s="1018"/>
      <c r="K784" s="1018">
        <v>0</v>
      </c>
      <c r="L784" s="1018"/>
      <c r="M784" s="1018">
        <v>19956.84</v>
      </c>
      <c r="N784" s="1018"/>
      <c r="O784" s="1018">
        <v>0</v>
      </c>
      <c r="P784" s="1018"/>
      <c r="Q784" s="1018">
        <v>19956.84</v>
      </c>
      <c r="R784" s="1018"/>
      <c r="S784" s="1018"/>
      <c r="T784" s="1018">
        <v>0</v>
      </c>
      <c r="U784" s="1018"/>
      <c r="V784" s="1018"/>
      <c r="W784" s="1018"/>
    </row>
    <row r="785" spans="1:23" ht="9.1999999999999993" customHeight="1">
      <c r="A785" s="989" t="s">
        <v>1352</v>
      </c>
      <c r="C785" s="1019" t="s">
        <v>2504</v>
      </c>
      <c r="D785" s="1019"/>
      <c r="E785" s="1019"/>
      <c r="F785" s="1019" t="s">
        <v>2386</v>
      </c>
      <c r="G785" s="1019"/>
      <c r="H785" s="1019"/>
      <c r="I785" s="1018">
        <v>0</v>
      </c>
      <c r="J785" s="1018"/>
      <c r="K785" s="1018">
        <v>0</v>
      </c>
      <c r="L785" s="1018"/>
      <c r="M785" s="1018">
        <v>19956.84</v>
      </c>
      <c r="N785" s="1018"/>
      <c r="O785" s="1018">
        <v>0</v>
      </c>
      <c r="P785" s="1018"/>
      <c r="Q785" s="1018">
        <v>19956.84</v>
      </c>
      <c r="R785" s="1018"/>
      <c r="S785" s="1018"/>
      <c r="T785" s="1018">
        <v>0</v>
      </c>
      <c r="U785" s="1018"/>
      <c r="V785" s="1018"/>
      <c r="W785" s="1018"/>
    </row>
    <row r="786" spans="1:23" ht="9.1999999999999993" customHeight="1">
      <c r="A786" s="989" t="s">
        <v>1352</v>
      </c>
      <c r="C786" s="1019" t="s">
        <v>3159</v>
      </c>
      <c r="D786" s="1019"/>
      <c r="E786" s="1019"/>
      <c r="F786" s="1019" t="s">
        <v>3160</v>
      </c>
      <c r="G786" s="1019"/>
      <c r="H786" s="1019"/>
      <c r="I786" s="1018">
        <v>0</v>
      </c>
      <c r="J786" s="1018"/>
      <c r="K786" s="1018">
        <v>0</v>
      </c>
      <c r="L786" s="1018"/>
      <c r="M786" s="1018">
        <v>7491.12</v>
      </c>
      <c r="N786" s="1018"/>
      <c r="O786" s="1018">
        <v>0</v>
      </c>
      <c r="P786" s="1018"/>
      <c r="Q786" s="1018">
        <v>7491.12</v>
      </c>
      <c r="R786" s="1018"/>
      <c r="S786" s="1018"/>
      <c r="T786" s="1018">
        <v>0</v>
      </c>
      <c r="U786" s="1018"/>
      <c r="V786" s="1018"/>
      <c r="W786" s="1018"/>
    </row>
    <row r="787" spans="1:23" ht="9.1999999999999993" customHeight="1">
      <c r="A787" s="989" t="s">
        <v>1352</v>
      </c>
      <c r="C787" s="1019" t="s">
        <v>3161</v>
      </c>
      <c r="D787" s="1019"/>
      <c r="E787" s="1019"/>
      <c r="F787" s="1019" t="s">
        <v>3157</v>
      </c>
      <c r="G787" s="1019"/>
      <c r="H787" s="1019"/>
      <c r="I787" s="1018">
        <v>0</v>
      </c>
      <c r="J787" s="1018"/>
      <c r="K787" s="1018">
        <v>0</v>
      </c>
      <c r="L787" s="1018"/>
      <c r="M787" s="1018">
        <v>7491.12</v>
      </c>
      <c r="N787" s="1018"/>
      <c r="O787" s="1018">
        <v>0</v>
      </c>
      <c r="P787" s="1018"/>
      <c r="Q787" s="1018">
        <v>7491.12</v>
      </c>
      <c r="R787" s="1018"/>
      <c r="S787" s="1018"/>
      <c r="T787" s="1018">
        <v>0</v>
      </c>
      <c r="U787" s="1018"/>
      <c r="V787" s="1018"/>
      <c r="W787" s="1018"/>
    </row>
    <row r="788" spans="1:23" ht="9.1999999999999993" customHeight="1">
      <c r="A788" s="989" t="s">
        <v>1352</v>
      </c>
      <c r="C788" s="1019" t="s">
        <v>2505</v>
      </c>
      <c r="D788" s="1019"/>
      <c r="E788" s="1019"/>
      <c r="F788" s="1019" t="s">
        <v>1930</v>
      </c>
      <c r="G788" s="1019"/>
      <c r="H788" s="1019"/>
      <c r="I788" s="1018">
        <v>0</v>
      </c>
      <c r="J788" s="1018"/>
      <c r="K788" s="1018">
        <v>0</v>
      </c>
      <c r="L788" s="1018"/>
      <c r="M788" s="1018">
        <v>325289.76</v>
      </c>
      <c r="N788" s="1018"/>
      <c r="O788" s="1018">
        <v>0</v>
      </c>
      <c r="P788" s="1018"/>
      <c r="Q788" s="1018">
        <v>325289.76</v>
      </c>
      <c r="R788" s="1018"/>
      <c r="S788" s="1018"/>
      <c r="T788" s="1018">
        <v>0</v>
      </c>
      <c r="U788" s="1018"/>
      <c r="V788" s="1018"/>
      <c r="W788" s="1018"/>
    </row>
    <row r="789" spans="1:23" ht="9.1999999999999993" customHeight="1">
      <c r="A789" s="989" t="s">
        <v>1352</v>
      </c>
      <c r="C789" s="1019" t="s">
        <v>2506</v>
      </c>
      <c r="D789" s="1019"/>
      <c r="E789" s="1019"/>
      <c r="F789" s="1019" t="s">
        <v>2507</v>
      </c>
      <c r="G789" s="1019"/>
      <c r="H789" s="1019"/>
      <c r="I789" s="1018">
        <v>0</v>
      </c>
      <c r="J789" s="1018"/>
      <c r="K789" s="1018">
        <v>0</v>
      </c>
      <c r="L789" s="1018"/>
      <c r="M789" s="1018">
        <v>311631.03999999998</v>
      </c>
      <c r="N789" s="1018"/>
      <c r="O789" s="1018">
        <v>0</v>
      </c>
      <c r="P789" s="1018"/>
      <c r="Q789" s="1018">
        <v>311631.03999999998</v>
      </c>
      <c r="R789" s="1018"/>
      <c r="S789" s="1018"/>
      <c r="T789" s="1018">
        <v>0</v>
      </c>
      <c r="U789" s="1018"/>
      <c r="V789" s="1018"/>
      <c r="W789" s="1018"/>
    </row>
    <row r="790" spans="1:23" ht="8.85" customHeight="1">
      <c r="F790" s="1019"/>
      <c r="G790" s="1019"/>
      <c r="H790" s="1019"/>
    </row>
    <row r="791" spans="1:23" ht="8.25" customHeight="1">
      <c r="A791" s="989" t="s">
        <v>1352</v>
      </c>
      <c r="C791" s="1019" t="s">
        <v>1726</v>
      </c>
      <c r="D791" s="1019"/>
      <c r="E791" s="1019"/>
      <c r="F791" s="1019" t="s">
        <v>1727</v>
      </c>
      <c r="G791" s="1019"/>
      <c r="H791" s="1019"/>
      <c r="I791" s="1018">
        <v>0</v>
      </c>
      <c r="J791" s="1018"/>
      <c r="K791" s="1018">
        <v>0</v>
      </c>
      <c r="L791" s="1018"/>
      <c r="M791" s="1018">
        <v>264638.46999999997</v>
      </c>
      <c r="N791" s="1018"/>
      <c r="O791" s="1018">
        <v>0</v>
      </c>
      <c r="P791" s="1018"/>
      <c r="Q791" s="1018">
        <v>264638.46999999997</v>
      </c>
      <c r="R791" s="1018"/>
      <c r="S791" s="1018"/>
      <c r="T791" s="1018">
        <v>0</v>
      </c>
      <c r="U791" s="1018"/>
      <c r="V791" s="1018"/>
      <c r="W791" s="1018"/>
    </row>
    <row r="792" spans="1:23" ht="9.1999999999999993" customHeight="1">
      <c r="A792" s="989" t="s">
        <v>1352</v>
      </c>
      <c r="C792" s="1019" t="s">
        <v>1728</v>
      </c>
      <c r="D792" s="1019"/>
      <c r="E792" s="1019"/>
      <c r="F792" s="1019" t="s">
        <v>2321</v>
      </c>
      <c r="G792" s="1019"/>
      <c r="H792" s="1019"/>
      <c r="I792" s="1018">
        <v>0</v>
      </c>
      <c r="J792" s="1018"/>
      <c r="K792" s="1018">
        <v>0</v>
      </c>
      <c r="L792" s="1018"/>
      <c r="M792" s="1018">
        <v>264638.46999999997</v>
      </c>
      <c r="N792" s="1018"/>
      <c r="O792" s="1018">
        <v>0</v>
      </c>
      <c r="P792" s="1018"/>
      <c r="Q792" s="1018">
        <v>264638.46999999997</v>
      </c>
      <c r="R792" s="1018"/>
      <c r="S792" s="1018"/>
      <c r="T792" s="1018">
        <v>0</v>
      </c>
      <c r="U792" s="1018"/>
      <c r="V792" s="1018"/>
      <c r="W792" s="1018"/>
    </row>
    <row r="793" spans="1:23" ht="9.1999999999999993" customHeight="1">
      <c r="A793" s="989" t="s">
        <v>1352</v>
      </c>
      <c r="C793" s="1019" t="s">
        <v>1729</v>
      </c>
      <c r="D793" s="1019"/>
      <c r="E793" s="1019"/>
      <c r="F793" s="1019" t="s">
        <v>1730</v>
      </c>
      <c r="G793" s="1019"/>
      <c r="H793" s="1019"/>
      <c r="I793" s="1018">
        <v>0</v>
      </c>
      <c r="J793" s="1018"/>
      <c r="K793" s="1018">
        <v>0</v>
      </c>
      <c r="L793" s="1018"/>
      <c r="M793" s="1018">
        <v>46992.57</v>
      </c>
      <c r="N793" s="1018"/>
      <c r="O793" s="1018">
        <v>0</v>
      </c>
      <c r="P793" s="1018"/>
      <c r="Q793" s="1018">
        <v>46992.57</v>
      </c>
      <c r="R793" s="1018"/>
      <c r="S793" s="1018"/>
      <c r="T793" s="1018">
        <v>0</v>
      </c>
      <c r="U793" s="1018"/>
      <c r="V793" s="1018"/>
      <c r="W793" s="1018"/>
    </row>
    <row r="794" spans="1:23" ht="9.1999999999999993" customHeight="1">
      <c r="A794" s="989" t="s">
        <v>1352</v>
      </c>
      <c r="C794" s="1019" t="s">
        <v>1731</v>
      </c>
      <c r="D794" s="1019"/>
      <c r="E794" s="1019"/>
      <c r="F794" s="1019" t="s">
        <v>2508</v>
      </c>
      <c r="G794" s="1019"/>
      <c r="H794" s="1019"/>
      <c r="I794" s="1018">
        <v>0</v>
      </c>
      <c r="J794" s="1018"/>
      <c r="K794" s="1018">
        <v>0</v>
      </c>
      <c r="L794" s="1018"/>
      <c r="M794" s="1018">
        <v>2581.5</v>
      </c>
      <c r="N794" s="1018"/>
      <c r="O794" s="1018">
        <v>0</v>
      </c>
      <c r="P794" s="1018"/>
      <c r="Q794" s="1018">
        <v>2581.5</v>
      </c>
      <c r="R794" s="1018"/>
      <c r="S794" s="1018"/>
      <c r="T794" s="1018">
        <v>0</v>
      </c>
      <c r="U794" s="1018"/>
      <c r="V794" s="1018"/>
      <c r="W794" s="1018"/>
    </row>
    <row r="795" spans="1:23" ht="9.1999999999999993" customHeight="1">
      <c r="A795" s="989" t="s">
        <v>1352</v>
      </c>
      <c r="C795" s="1019" t="s">
        <v>1732</v>
      </c>
      <c r="D795" s="1019"/>
      <c r="E795" s="1019"/>
      <c r="F795" s="1019" t="s">
        <v>2508</v>
      </c>
      <c r="G795" s="1019"/>
      <c r="H795" s="1019"/>
      <c r="I795" s="1018">
        <v>0</v>
      </c>
      <c r="J795" s="1018"/>
      <c r="K795" s="1018">
        <v>0</v>
      </c>
      <c r="L795" s="1018"/>
      <c r="M795" s="1018">
        <v>24968.33</v>
      </c>
      <c r="N795" s="1018"/>
      <c r="O795" s="1018">
        <v>0</v>
      </c>
      <c r="P795" s="1018"/>
      <c r="Q795" s="1018">
        <v>24968.33</v>
      </c>
      <c r="R795" s="1018"/>
      <c r="S795" s="1018"/>
      <c r="T795" s="1018">
        <v>0</v>
      </c>
      <c r="U795" s="1018"/>
      <c r="V795" s="1018"/>
      <c r="W795" s="1018"/>
    </row>
    <row r="796" spans="1:23" ht="9.1999999999999993" customHeight="1">
      <c r="A796" s="989" t="s">
        <v>1352</v>
      </c>
      <c r="C796" s="1019" t="s">
        <v>1733</v>
      </c>
      <c r="D796" s="1019"/>
      <c r="E796" s="1019"/>
      <c r="F796" s="1019" t="s">
        <v>2339</v>
      </c>
      <c r="G796" s="1019"/>
      <c r="H796" s="1019"/>
      <c r="I796" s="1018">
        <v>0</v>
      </c>
      <c r="J796" s="1018"/>
      <c r="K796" s="1018">
        <v>0</v>
      </c>
      <c r="L796" s="1018"/>
      <c r="M796" s="1018">
        <v>5444.69</v>
      </c>
      <c r="N796" s="1018"/>
      <c r="O796" s="1018">
        <v>0</v>
      </c>
      <c r="P796" s="1018"/>
      <c r="Q796" s="1018">
        <v>5444.69</v>
      </c>
      <c r="R796" s="1018"/>
      <c r="S796" s="1018"/>
      <c r="T796" s="1018">
        <v>0</v>
      </c>
      <c r="U796" s="1018"/>
      <c r="V796" s="1018"/>
      <c r="W796" s="1018"/>
    </row>
    <row r="797" spans="1:23" ht="9.1999999999999993" customHeight="1">
      <c r="A797" s="989" t="s">
        <v>1352</v>
      </c>
      <c r="C797" s="1019" t="s">
        <v>1734</v>
      </c>
      <c r="D797" s="1019"/>
      <c r="E797" s="1019"/>
      <c r="F797" s="1019" t="s">
        <v>2509</v>
      </c>
      <c r="G797" s="1019"/>
      <c r="H797" s="1019"/>
      <c r="I797" s="1018">
        <v>0</v>
      </c>
      <c r="J797" s="1018"/>
      <c r="K797" s="1018">
        <v>0</v>
      </c>
      <c r="L797" s="1018"/>
      <c r="M797" s="1018">
        <v>13998.05</v>
      </c>
      <c r="N797" s="1018"/>
      <c r="O797" s="1018">
        <v>0</v>
      </c>
      <c r="P797" s="1018"/>
      <c r="Q797" s="1018">
        <v>13998.05</v>
      </c>
      <c r="R797" s="1018"/>
      <c r="S797" s="1018"/>
      <c r="T797" s="1018">
        <v>0</v>
      </c>
      <c r="U797" s="1018"/>
      <c r="V797" s="1018"/>
      <c r="W797" s="1018"/>
    </row>
    <row r="798" spans="1:23" ht="9.1999999999999993" customHeight="1">
      <c r="A798" s="989" t="s">
        <v>1352</v>
      </c>
      <c r="C798" s="1019" t="s">
        <v>1848</v>
      </c>
      <c r="D798" s="1019"/>
      <c r="E798" s="1019"/>
      <c r="F798" s="1019" t="s">
        <v>1849</v>
      </c>
      <c r="G798" s="1019"/>
      <c r="H798" s="1019"/>
      <c r="I798" s="1018">
        <v>0</v>
      </c>
      <c r="J798" s="1018"/>
      <c r="K798" s="1018">
        <v>0</v>
      </c>
      <c r="L798" s="1018"/>
      <c r="M798" s="1018">
        <v>13658.72</v>
      </c>
      <c r="N798" s="1018"/>
      <c r="O798" s="1018">
        <v>0</v>
      </c>
      <c r="P798" s="1018"/>
      <c r="Q798" s="1018">
        <v>13658.72</v>
      </c>
      <c r="R798" s="1018"/>
      <c r="S798" s="1018"/>
      <c r="T798" s="1018">
        <v>0</v>
      </c>
      <c r="U798" s="1018"/>
      <c r="V798" s="1018"/>
      <c r="W798" s="1018"/>
    </row>
    <row r="799" spans="1:23" ht="9.1999999999999993" customHeight="1">
      <c r="A799" s="989" t="s">
        <v>1352</v>
      </c>
      <c r="C799" s="1019" t="s">
        <v>1830</v>
      </c>
      <c r="D799" s="1019"/>
      <c r="E799" s="1019"/>
      <c r="F799" s="1019" t="s">
        <v>3223</v>
      </c>
      <c r="G799" s="1019"/>
      <c r="H799" s="1019"/>
      <c r="I799" s="1018">
        <v>0</v>
      </c>
      <c r="J799" s="1018"/>
      <c r="K799" s="1018">
        <v>0</v>
      </c>
      <c r="L799" s="1018"/>
      <c r="M799" s="1018">
        <v>5028.3599999999997</v>
      </c>
      <c r="N799" s="1018"/>
      <c r="O799" s="1018">
        <v>0</v>
      </c>
      <c r="P799" s="1018"/>
      <c r="Q799" s="1018">
        <v>5028.3599999999997</v>
      </c>
      <c r="R799" s="1018"/>
      <c r="S799" s="1018"/>
      <c r="T799" s="1018">
        <v>0</v>
      </c>
      <c r="U799" s="1018"/>
      <c r="V799" s="1018"/>
      <c r="W799" s="1018"/>
    </row>
    <row r="800" spans="1:23" ht="9.1999999999999993" customHeight="1">
      <c r="A800" s="989" t="s">
        <v>1352</v>
      </c>
      <c r="C800" s="1019" t="s">
        <v>1831</v>
      </c>
      <c r="D800" s="1019"/>
      <c r="E800" s="1019"/>
      <c r="F800" s="1019" t="s">
        <v>2510</v>
      </c>
      <c r="G800" s="1019"/>
      <c r="H800" s="1019"/>
      <c r="I800" s="1018">
        <v>0</v>
      </c>
      <c r="J800" s="1018"/>
      <c r="K800" s="1018">
        <v>0</v>
      </c>
      <c r="L800" s="1018"/>
      <c r="M800" s="1018">
        <v>5028.3599999999997</v>
      </c>
      <c r="N800" s="1018"/>
      <c r="O800" s="1018">
        <v>0</v>
      </c>
      <c r="P800" s="1018"/>
      <c r="Q800" s="1018">
        <v>5028.3599999999997</v>
      </c>
      <c r="R800" s="1018"/>
      <c r="S800" s="1018"/>
      <c r="T800" s="1018">
        <v>0</v>
      </c>
      <c r="U800" s="1018"/>
      <c r="V800" s="1018"/>
      <c r="W800" s="1018"/>
    </row>
    <row r="801" spans="1:23" ht="9.1999999999999993" customHeight="1">
      <c r="A801" s="989" t="s">
        <v>1352</v>
      </c>
      <c r="C801" s="1019" t="s">
        <v>1735</v>
      </c>
      <c r="D801" s="1019"/>
      <c r="E801" s="1019"/>
      <c r="F801" s="1019" t="s">
        <v>1736</v>
      </c>
      <c r="G801" s="1019"/>
      <c r="H801" s="1019"/>
      <c r="I801" s="1018">
        <v>0</v>
      </c>
      <c r="J801" s="1018"/>
      <c r="K801" s="1018">
        <v>0</v>
      </c>
      <c r="L801" s="1018"/>
      <c r="M801" s="1018">
        <v>8630.36</v>
      </c>
      <c r="N801" s="1018"/>
      <c r="O801" s="1018">
        <v>0</v>
      </c>
      <c r="P801" s="1018"/>
      <c r="Q801" s="1018">
        <v>8630.36</v>
      </c>
      <c r="R801" s="1018"/>
      <c r="S801" s="1018"/>
      <c r="T801" s="1018">
        <v>0</v>
      </c>
      <c r="U801" s="1018"/>
      <c r="V801" s="1018"/>
      <c r="W801" s="1018"/>
    </row>
    <row r="802" spans="1:23" ht="9.1999999999999993" customHeight="1">
      <c r="A802" s="989" t="s">
        <v>1352</v>
      </c>
      <c r="C802" s="1019" t="s">
        <v>1737</v>
      </c>
      <c r="D802" s="1019"/>
      <c r="E802" s="1019"/>
      <c r="F802" s="1019" t="s">
        <v>2512</v>
      </c>
      <c r="G802" s="1019"/>
      <c r="H802" s="1019"/>
      <c r="I802" s="1018">
        <v>0</v>
      </c>
      <c r="J802" s="1018"/>
      <c r="K802" s="1018">
        <v>0</v>
      </c>
      <c r="L802" s="1018"/>
      <c r="M802" s="1018">
        <v>8630.14</v>
      </c>
      <c r="N802" s="1018"/>
      <c r="O802" s="1018">
        <v>0</v>
      </c>
      <c r="P802" s="1018"/>
      <c r="Q802" s="1018">
        <v>8630.14</v>
      </c>
      <c r="R802" s="1018"/>
      <c r="S802" s="1018"/>
      <c r="T802" s="1018">
        <v>0</v>
      </c>
      <c r="U802" s="1018"/>
      <c r="V802" s="1018"/>
      <c r="W802" s="1018"/>
    </row>
    <row r="803" spans="1:23" ht="9.1999999999999993" customHeight="1">
      <c r="A803" s="989" t="s">
        <v>1352</v>
      </c>
      <c r="C803" s="1019" t="s">
        <v>1738</v>
      </c>
      <c r="D803" s="1019"/>
      <c r="E803" s="1019"/>
      <c r="F803" s="1019" t="s">
        <v>2513</v>
      </c>
      <c r="G803" s="1019"/>
      <c r="H803" s="1019"/>
      <c r="I803" s="1018">
        <v>0</v>
      </c>
      <c r="J803" s="1018"/>
      <c r="K803" s="1018">
        <v>0</v>
      </c>
      <c r="L803" s="1018"/>
      <c r="M803" s="1018">
        <v>0.22</v>
      </c>
      <c r="N803" s="1018"/>
      <c r="O803" s="1018">
        <v>0</v>
      </c>
      <c r="P803" s="1018"/>
      <c r="Q803" s="1018">
        <v>0.22</v>
      </c>
      <c r="R803" s="1018"/>
      <c r="S803" s="1018"/>
      <c r="T803" s="1018">
        <v>0</v>
      </c>
      <c r="U803" s="1018"/>
      <c r="V803" s="1018"/>
      <c r="W803" s="1018"/>
    </row>
    <row r="804" spans="1:23" ht="9.1999999999999993" customHeight="1">
      <c r="A804" s="989" t="s">
        <v>1352</v>
      </c>
      <c r="C804" s="1019" t="s">
        <v>2514</v>
      </c>
      <c r="D804" s="1019"/>
      <c r="E804" s="1019"/>
      <c r="F804" s="1019" t="s">
        <v>2515</v>
      </c>
      <c r="G804" s="1019"/>
      <c r="H804" s="1019"/>
      <c r="I804" s="1018">
        <v>0</v>
      </c>
      <c r="J804" s="1018"/>
      <c r="K804" s="1018">
        <v>0</v>
      </c>
      <c r="L804" s="1018"/>
      <c r="M804" s="1018">
        <v>263005145.78</v>
      </c>
      <c r="N804" s="1018"/>
      <c r="O804" s="1018">
        <v>263005145.78</v>
      </c>
      <c r="P804" s="1018"/>
      <c r="Q804" s="1018">
        <v>0</v>
      </c>
      <c r="R804" s="1018"/>
      <c r="S804" s="1018"/>
      <c r="T804" s="1018">
        <v>0</v>
      </c>
      <c r="U804" s="1018"/>
      <c r="V804" s="1018"/>
      <c r="W804" s="1018"/>
    </row>
    <row r="805" spans="1:23" ht="9.1999999999999993" customHeight="1">
      <c r="A805" s="989" t="s">
        <v>1352</v>
      </c>
      <c r="C805" s="1019" t="s">
        <v>2516</v>
      </c>
      <c r="D805" s="1019"/>
      <c r="E805" s="1019"/>
      <c r="F805" s="1019" t="s">
        <v>2517</v>
      </c>
      <c r="G805" s="1019"/>
      <c r="H805" s="1019"/>
      <c r="I805" s="1018">
        <v>0</v>
      </c>
      <c r="J805" s="1018"/>
      <c r="K805" s="1018">
        <v>0</v>
      </c>
      <c r="L805" s="1018"/>
      <c r="M805" s="1018">
        <v>114746833.22</v>
      </c>
      <c r="N805" s="1018"/>
      <c r="O805" s="1018">
        <v>114746833.22</v>
      </c>
      <c r="P805" s="1018"/>
      <c r="Q805" s="1018">
        <v>0</v>
      </c>
      <c r="R805" s="1018"/>
      <c r="S805" s="1018"/>
      <c r="T805" s="1018">
        <v>0</v>
      </c>
      <c r="U805" s="1018"/>
      <c r="V805" s="1018"/>
      <c r="W805" s="1018"/>
    </row>
    <row r="806" spans="1:23" ht="9.1999999999999993" customHeight="1">
      <c r="A806" s="989" t="s">
        <v>1352</v>
      </c>
      <c r="C806" s="1019" t="s">
        <v>1739</v>
      </c>
      <c r="D806" s="1019"/>
      <c r="E806" s="1019"/>
      <c r="F806" s="1019" t="s">
        <v>1740</v>
      </c>
      <c r="G806" s="1019"/>
      <c r="H806" s="1019"/>
      <c r="I806" s="1018">
        <v>0</v>
      </c>
      <c r="J806" s="1018"/>
      <c r="K806" s="1018">
        <v>0</v>
      </c>
      <c r="L806" s="1018"/>
      <c r="M806" s="1018">
        <v>100703244</v>
      </c>
      <c r="N806" s="1018"/>
      <c r="O806" s="1018">
        <v>0</v>
      </c>
      <c r="P806" s="1018"/>
      <c r="Q806" s="1018">
        <v>100703244</v>
      </c>
      <c r="R806" s="1018"/>
      <c r="S806" s="1018"/>
      <c r="T806" s="1018">
        <v>0</v>
      </c>
      <c r="U806" s="1018"/>
      <c r="V806" s="1018"/>
      <c r="W806" s="1018"/>
    </row>
    <row r="807" spans="1:23" ht="9.1999999999999993" customHeight="1">
      <c r="A807" s="989" t="s">
        <v>1352</v>
      </c>
      <c r="C807" s="1019" t="s">
        <v>3224</v>
      </c>
      <c r="D807" s="1019"/>
      <c r="E807" s="1019"/>
      <c r="F807" s="1019" t="s">
        <v>3198</v>
      </c>
      <c r="G807" s="1019"/>
      <c r="H807" s="1019"/>
      <c r="I807" s="1018">
        <v>0</v>
      </c>
      <c r="J807" s="1018"/>
      <c r="K807" s="1018">
        <v>0</v>
      </c>
      <c r="L807" s="1018"/>
      <c r="M807" s="1018">
        <v>96871195</v>
      </c>
      <c r="N807" s="1018"/>
      <c r="O807" s="1018">
        <v>0</v>
      </c>
      <c r="P807" s="1018"/>
      <c r="Q807" s="1018">
        <v>96871195</v>
      </c>
      <c r="R807" s="1018"/>
      <c r="S807" s="1018"/>
      <c r="T807" s="1018">
        <v>0</v>
      </c>
      <c r="U807" s="1018"/>
      <c r="V807" s="1018"/>
      <c r="W807" s="1018"/>
    </row>
    <row r="808" spans="1:23" ht="16.7" customHeight="1">
      <c r="F808" s="1019"/>
      <c r="G808" s="1019"/>
      <c r="H808" s="1019"/>
    </row>
    <row r="809" spans="1:23" ht="8.25" customHeight="1">
      <c r="A809" s="989" t="s">
        <v>1352</v>
      </c>
      <c r="C809" s="1019" t="s">
        <v>3225</v>
      </c>
      <c r="D809" s="1019"/>
      <c r="E809" s="1019"/>
      <c r="F809" s="1019" t="s">
        <v>3209</v>
      </c>
      <c r="G809" s="1019"/>
      <c r="H809" s="1019"/>
      <c r="I809" s="1018">
        <v>0</v>
      </c>
      <c r="J809" s="1018"/>
      <c r="K809" s="1018">
        <v>0</v>
      </c>
      <c r="L809" s="1018"/>
      <c r="M809" s="1018">
        <v>92298348</v>
      </c>
      <c r="N809" s="1018"/>
      <c r="O809" s="1018">
        <v>0</v>
      </c>
      <c r="P809" s="1018"/>
      <c r="Q809" s="1018">
        <v>92298348</v>
      </c>
      <c r="R809" s="1018"/>
      <c r="S809" s="1018"/>
      <c r="T809" s="1018">
        <v>0</v>
      </c>
      <c r="U809" s="1018"/>
      <c r="V809" s="1018"/>
      <c r="W809" s="1018"/>
    </row>
    <row r="810" spans="1:23" ht="8.85" customHeight="1">
      <c r="F810" s="1019"/>
      <c r="G810" s="1019"/>
      <c r="H810" s="1019"/>
    </row>
    <row r="811" spans="1:23" ht="8.25" customHeight="1">
      <c r="A811" s="989" t="s">
        <v>1352</v>
      </c>
      <c r="C811" s="1019" t="s">
        <v>3226</v>
      </c>
      <c r="D811" s="1019"/>
      <c r="E811" s="1019"/>
      <c r="F811" s="1019" t="s">
        <v>2437</v>
      </c>
      <c r="G811" s="1019"/>
      <c r="H811" s="1019"/>
      <c r="I811" s="1018">
        <v>0</v>
      </c>
      <c r="J811" s="1018"/>
      <c r="K811" s="1018">
        <v>0</v>
      </c>
      <c r="L811" s="1018"/>
      <c r="M811" s="1018">
        <v>4010292</v>
      </c>
      <c r="N811" s="1018"/>
      <c r="O811" s="1018">
        <v>0</v>
      </c>
      <c r="P811" s="1018"/>
      <c r="Q811" s="1018">
        <v>4010292</v>
      </c>
      <c r="R811" s="1018"/>
      <c r="S811" s="1018"/>
      <c r="T811" s="1018">
        <v>0</v>
      </c>
      <c r="U811" s="1018"/>
      <c r="V811" s="1018"/>
      <c r="W811" s="1018"/>
    </row>
    <row r="812" spans="1:23" ht="9.1999999999999993" customHeight="1">
      <c r="A812" s="989" t="s">
        <v>1352</v>
      </c>
      <c r="C812" s="1019" t="s">
        <v>3227</v>
      </c>
      <c r="D812" s="1019"/>
      <c r="E812" s="1019"/>
      <c r="F812" s="1019" t="s">
        <v>2439</v>
      </c>
      <c r="G812" s="1019"/>
      <c r="H812" s="1019"/>
      <c r="I812" s="1018">
        <v>0</v>
      </c>
      <c r="J812" s="1018"/>
      <c r="K812" s="1018">
        <v>0</v>
      </c>
      <c r="L812" s="1018"/>
      <c r="M812" s="1018">
        <v>66505668</v>
      </c>
      <c r="N812" s="1018"/>
      <c r="O812" s="1018">
        <v>0</v>
      </c>
      <c r="P812" s="1018"/>
      <c r="Q812" s="1018">
        <v>66505668</v>
      </c>
      <c r="R812" s="1018"/>
      <c r="S812" s="1018"/>
      <c r="T812" s="1018">
        <v>0</v>
      </c>
      <c r="U812" s="1018"/>
      <c r="V812" s="1018"/>
      <c r="W812" s="1018"/>
    </row>
    <row r="813" spans="1:23" ht="9.1999999999999993" customHeight="1">
      <c r="A813" s="989" t="s">
        <v>1352</v>
      </c>
      <c r="C813" s="1019" t="s">
        <v>3228</v>
      </c>
      <c r="D813" s="1019"/>
      <c r="E813" s="1019"/>
      <c r="F813" s="1019" t="s">
        <v>2440</v>
      </c>
      <c r="G813" s="1019"/>
      <c r="H813" s="1019"/>
      <c r="I813" s="1018">
        <v>0</v>
      </c>
      <c r="J813" s="1018"/>
      <c r="K813" s="1018">
        <v>0</v>
      </c>
      <c r="L813" s="1018"/>
      <c r="M813" s="1018">
        <v>6911748</v>
      </c>
      <c r="N813" s="1018"/>
      <c r="O813" s="1018">
        <v>0</v>
      </c>
      <c r="P813" s="1018"/>
      <c r="Q813" s="1018">
        <v>6911748</v>
      </c>
      <c r="R813" s="1018"/>
      <c r="S813" s="1018"/>
      <c r="T813" s="1018">
        <v>0</v>
      </c>
      <c r="U813" s="1018"/>
      <c r="V813" s="1018"/>
      <c r="W813" s="1018"/>
    </row>
    <row r="814" spans="1:23" ht="9.1999999999999993" customHeight="1">
      <c r="A814" s="989" t="s">
        <v>1352</v>
      </c>
      <c r="C814" s="1019" t="s">
        <v>3229</v>
      </c>
      <c r="D814" s="1019"/>
      <c r="E814" s="1019"/>
      <c r="F814" s="1019" t="s">
        <v>2442</v>
      </c>
      <c r="G814" s="1019"/>
      <c r="H814" s="1019"/>
      <c r="I814" s="1018">
        <v>0</v>
      </c>
      <c r="J814" s="1018"/>
      <c r="K814" s="1018">
        <v>0</v>
      </c>
      <c r="L814" s="1018"/>
      <c r="M814" s="1018">
        <v>3849204</v>
      </c>
      <c r="N814" s="1018"/>
      <c r="O814" s="1018">
        <v>0</v>
      </c>
      <c r="P814" s="1018"/>
      <c r="Q814" s="1018">
        <v>3849204</v>
      </c>
      <c r="R814" s="1018"/>
      <c r="S814" s="1018"/>
      <c r="T814" s="1018">
        <v>0</v>
      </c>
      <c r="U814" s="1018"/>
      <c r="V814" s="1018"/>
      <c r="W814" s="1018"/>
    </row>
    <row r="815" spans="1:23" ht="9.1999999999999993" customHeight="1">
      <c r="A815" s="989" t="s">
        <v>1352</v>
      </c>
      <c r="C815" s="1019" t="s">
        <v>3230</v>
      </c>
      <c r="D815" s="1019"/>
      <c r="E815" s="1019"/>
      <c r="F815" s="1019" t="s">
        <v>2443</v>
      </c>
      <c r="G815" s="1019"/>
      <c r="H815" s="1019"/>
      <c r="I815" s="1018">
        <v>0</v>
      </c>
      <c r="J815" s="1018"/>
      <c r="K815" s="1018">
        <v>0</v>
      </c>
      <c r="L815" s="1018"/>
      <c r="M815" s="1018">
        <v>1371708</v>
      </c>
      <c r="N815" s="1018"/>
      <c r="O815" s="1018">
        <v>0</v>
      </c>
      <c r="P815" s="1018"/>
      <c r="Q815" s="1018">
        <v>1371708</v>
      </c>
      <c r="R815" s="1018"/>
      <c r="S815" s="1018"/>
      <c r="T815" s="1018">
        <v>0</v>
      </c>
      <c r="U815" s="1018"/>
      <c r="V815" s="1018"/>
      <c r="W815" s="1018"/>
    </row>
    <row r="816" spans="1:23" ht="9.1999999999999993" customHeight="1">
      <c r="A816" s="989" t="s">
        <v>1352</v>
      </c>
      <c r="C816" s="1019" t="s">
        <v>3231</v>
      </c>
      <c r="D816" s="1019"/>
      <c r="E816" s="1019"/>
      <c r="F816" s="1019" t="s">
        <v>2444</v>
      </c>
      <c r="G816" s="1019"/>
      <c r="H816" s="1019"/>
      <c r="I816" s="1018">
        <v>0</v>
      </c>
      <c r="J816" s="1018"/>
      <c r="K816" s="1018">
        <v>0</v>
      </c>
      <c r="L816" s="1018"/>
      <c r="M816" s="1018">
        <v>557292</v>
      </c>
      <c r="N816" s="1018"/>
      <c r="O816" s="1018">
        <v>0</v>
      </c>
      <c r="P816" s="1018"/>
      <c r="Q816" s="1018">
        <v>557292</v>
      </c>
      <c r="R816" s="1018"/>
      <c r="S816" s="1018"/>
      <c r="T816" s="1018">
        <v>0</v>
      </c>
      <c r="U816" s="1018"/>
      <c r="V816" s="1018"/>
      <c r="W816" s="1018"/>
    </row>
    <row r="817" spans="1:23" ht="9.1999999999999993" customHeight="1">
      <c r="A817" s="989" t="s">
        <v>1352</v>
      </c>
      <c r="C817" s="1019" t="s">
        <v>3232</v>
      </c>
      <c r="D817" s="1019"/>
      <c r="E817" s="1019"/>
      <c r="F817" s="1019" t="s">
        <v>2445</v>
      </c>
      <c r="G817" s="1019"/>
      <c r="H817" s="1019"/>
      <c r="I817" s="1018">
        <v>0</v>
      </c>
      <c r="J817" s="1018"/>
      <c r="K817" s="1018">
        <v>0</v>
      </c>
      <c r="L817" s="1018"/>
      <c r="M817" s="1018">
        <v>5420712</v>
      </c>
      <c r="N817" s="1018"/>
      <c r="O817" s="1018">
        <v>0</v>
      </c>
      <c r="P817" s="1018"/>
      <c r="Q817" s="1018">
        <v>5420712</v>
      </c>
      <c r="R817" s="1018"/>
      <c r="S817" s="1018"/>
      <c r="T817" s="1018">
        <v>0</v>
      </c>
      <c r="U817" s="1018"/>
      <c r="V817" s="1018"/>
      <c r="W817" s="1018"/>
    </row>
    <row r="818" spans="1:23" ht="9.1999999999999993" customHeight="1">
      <c r="A818" s="989" t="s">
        <v>1352</v>
      </c>
      <c r="C818" s="1019" t="s">
        <v>3233</v>
      </c>
      <c r="D818" s="1019"/>
      <c r="E818" s="1019"/>
      <c r="F818" s="1019" t="s">
        <v>2446</v>
      </c>
      <c r="G818" s="1019"/>
      <c r="H818" s="1019"/>
      <c r="I818" s="1018">
        <v>0</v>
      </c>
      <c r="J818" s="1018"/>
      <c r="K818" s="1018">
        <v>0</v>
      </c>
      <c r="L818" s="1018"/>
      <c r="M818" s="1018">
        <v>624756</v>
      </c>
      <c r="N818" s="1018"/>
      <c r="O818" s="1018">
        <v>0</v>
      </c>
      <c r="P818" s="1018"/>
      <c r="Q818" s="1018">
        <v>624756</v>
      </c>
      <c r="R818" s="1018"/>
      <c r="S818" s="1018"/>
      <c r="T818" s="1018">
        <v>0</v>
      </c>
      <c r="U818" s="1018"/>
      <c r="V818" s="1018"/>
      <c r="W818" s="1018"/>
    </row>
    <row r="819" spans="1:23" ht="9.1999999999999993" customHeight="1">
      <c r="A819" s="989" t="s">
        <v>1352</v>
      </c>
      <c r="C819" s="1019" t="s">
        <v>3234</v>
      </c>
      <c r="D819" s="1019"/>
      <c r="E819" s="1019"/>
      <c r="F819" s="1019" t="s">
        <v>2447</v>
      </c>
      <c r="G819" s="1019"/>
      <c r="H819" s="1019"/>
      <c r="I819" s="1018">
        <v>0</v>
      </c>
      <c r="J819" s="1018"/>
      <c r="K819" s="1018">
        <v>0</v>
      </c>
      <c r="L819" s="1018"/>
      <c r="M819" s="1018">
        <v>313668</v>
      </c>
      <c r="N819" s="1018"/>
      <c r="O819" s="1018">
        <v>0</v>
      </c>
      <c r="P819" s="1018"/>
      <c r="Q819" s="1018">
        <v>313668</v>
      </c>
      <c r="R819" s="1018"/>
      <c r="S819" s="1018"/>
      <c r="T819" s="1018">
        <v>0</v>
      </c>
      <c r="U819" s="1018"/>
      <c r="V819" s="1018"/>
      <c r="W819" s="1018"/>
    </row>
    <row r="820" spans="1:23" ht="9.1999999999999993" customHeight="1">
      <c r="A820" s="989" t="s">
        <v>1352</v>
      </c>
      <c r="C820" s="1019" t="s">
        <v>3235</v>
      </c>
      <c r="D820" s="1019"/>
      <c r="E820" s="1019"/>
      <c r="F820" s="1019" t="s">
        <v>2448</v>
      </c>
      <c r="G820" s="1019"/>
      <c r="H820" s="1019"/>
      <c r="I820" s="1018">
        <v>0</v>
      </c>
      <c r="J820" s="1018"/>
      <c r="K820" s="1018">
        <v>0</v>
      </c>
      <c r="L820" s="1018"/>
      <c r="M820" s="1018">
        <v>289068</v>
      </c>
      <c r="N820" s="1018"/>
      <c r="O820" s="1018">
        <v>0</v>
      </c>
      <c r="P820" s="1018"/>
      <c r="Q820" s="1018">
        <v>289068</v>
      </c>
      <c r="R820" s="1018"/>
      <c r="S820" s="1018"/>
      <c r="T820" s="1018">
        <v>0</v>
      </c>
      <c r="U820" s="1018"/>
      <c r="V820" s="1018"/>
      <c r="W820" s="1018"/>
    </row>
    <row r="821" spans="1:23" ht="9.1999999999999993" customHeight="1">
      <c r="A821" s="989" t="s">
        <v>1352</v>
      </c>
      <c r="C821" s="1019" t="s">
        <v>3236</v>
      </c>
      <c r="D821" s="1019"/>
      <c r="E821" s="1019"/>
      <c r="F821" s="1019" t="s">
        <v>2518</v>
      </c>
      <c r="G821" s="1019"/>
      <c r="H821" s="1019"/>
      <c r="I821" s="1018">
        <v>0</v>
      </c>
      <c r="J821" s="1018"/>
      <c r="K821" s="1018">
        <v>0</v>
      </c>
      <c r="L821" s="1018"/>
      <c r="M821" s="1018">
        <v>1020000</v>
      </c>
      <c r="N821" s="1018"/>
      <c r="O821" s="1018">
        <v>0</v>
      </c>
      <c r="P821" s="1018"/>
      <c r="Q821" s="1018">
        <v>1020000</v>
      </c>
      <c r="R821" s="1018"/>
      <c r="S821" s="1018"/>
      <c r="T821" s="1018">
        <v>0</v>
      </c>
      <c r="U821" s="1018"/>
      <c r="V821" s="1018"/>
      <c r="W821" s="1018"/>
    </row>
    <row r="822" spans="1:23" ht="9.1999999999999993" customHeight="1">
      <c r="A822" s="989" t="s">
        <v>1352</v>
      </c>
      <c r="C822" s="1019" t="s">
        <v>3237</v>
      </c>
      <c r="D822" s="1019"/>
      <c r="E822" s="1019"/>
      <c r="F822" s="1019" t="s">
        <v>2449</v>
      </c>
      <c r="G822" s="1019"/>
      <c r="H822" s="1019"/>
      <c r="I822" s="1018">
        <v>0</v>
      </c>
      <c r="J822" s="1018"/>
      <c r="K822" s="1018">
        <v>0</v>
      </c>
      <c r="L822" s="1018"/>
      <c r="M822" s="1018">
        <v>1424232</v>
      </c>
      <c r="N822" s="1018"/>
      <c r="O822" s="1018">
        <v>0</v>
      </c>
      <c r="P822" s="1018"/>
      <c r="Q822" s="1018">
        <v>1424232</v>
      </c>
      <c r="R822" s="1018"/>
      <c r="S822" s="1018"/>
      <c r="T822" s="1018">
        <v>0</v>
      </c>
      <c r="U822" s="1018"/>
      <c r="V822" s="1018"/>
      <c r="W822" s="1018"/>
    </row>
    <row r="823" spans="1:23" ht="9.1999999999999993" customHeight="1">
      <c r="A823" s="989" t="s">
        <v>1352</v>
      </c>
      <c r="C823" s="1019" t="s">
        <v>3238</v>
      </c>
      <c r="D823" s="1019"/>
      <c r="E823" s="1019"/>
      <c r="F823" s="1019" t="s">
        <v>3209</v>
      </c>
      <c r="G823" s="1019"/>
      <c r="H823" s="1019"/>
      <c r="I823" s="1018">
        <v>0</v>
      </c>
      <c r="J823" s="1018"/>
      <c r="K823" s="1018">
        <v>0</v>
      </c>
      <c r="L823" s="1018"/>
      <c r="M823" s="1018">
        <v>4572847</v>
      </c>
      <c r="N823" s="1018"/>
      <c r="O823" s="1018">
        <v>0</v>
      </c>
      <c r="P823" s="1018"/>
      <c r="Q823" s="1018">
        <v>4572847</v>
      </c>
      <c r="R823" s="1018"/>
      <c r="S823" s="1018"/>
      <c r="T823" s="1018">
        <v>0</v>
      </c>
      <c r="U823" s="1018"/>
      <c r="V823" s="1018"/>
      <c r="W823" s="1018"/>
    </row>
    <row r="824" spans="1:23" ht="8.85" customHeight="1">
      <c r="F824" s="1019"/>
      <c r="G824" s="1019"/>
      <c r="H824" s="1019"/>
    </row>
    <row r="825" spans="1:23" ht="8.25" customHeight="1">
      <c r="A825" s="989" t="s">
        <v>1352</v>
      </c>
      <c r="C825" s="1019" t="s">
        <v>3239</v>
      </c>
      <c r="D825" s="1019"/>
      <c r="E825" s="1019"/>
      <c r="F825" s="1019" t="s">
        <v>0</v>
      </c>
      <c r="G825" s="1019"/>
      <c r="H825" s="1019"/>
      <c r="I825" s="1018">
        <v>0</v>
      </c>
      <c r="J825" s="1018"/>
      <c r="K825" s="1018">
        <v>0</v>
      </c>
      <c r="L825" s="1018"/>
      <c r="M825" s="1018">
        <v>4349647</v>
      </c>
      <c r="N825" s="1018"/>
      <c r="O825" s="1018">
        <v>0</v>
      </c>
      <c r="P825" s="1018"/>
      <c r="Q825" s="1018">
        <v>4349647</v>
      </c>
      <c r="R825" s="1018"/>
      <c r="S825" s="1018"/>
      <c r="T825" s="1018">
        <v>0</v>
      </c>
      <c r="U825" s="1018"/>
      <c r="V825" s="1018"/>
      <c r="W825" s="1018"/>
    </row>
    <row r="826" spans="1:23" ht="9.1999999999999993" customHeight="1">
      <c r="A826" s="989" t="s">
        <v>1352</v>
      </c>
      <c r="C826" s="1019" t="s">
        <v>3570</v>
      </c>
      <c r="D826" s="1019"/>
      <c r="E826" s="1019"/>
      <c r="F826" s="1019" t="s">
        <v>3404</v>
      </c>
      <c r="G826" s="1019"/>
      <c r="H826" s="1019"/>
      <c r="I826" s="1018">
        <v>0</v>
      </c>
      <c r="J826" s="1018"/>
      <c r="K826" s="1018">
        <v>0</v>
      </c>
      <c r="L826" s="1018"/>
      <c r="M826" s="1018">
        <v>223200</v>
      </c>
      <c r="N826" s="1018"/>
      <c r="O826" s="1018">
        <v>0</v>
      </c>
      <c r="P826" s="1018"/>
      <c r="Q826" s="1018">
        <v>223200</v>
      </c>
      <c r="R826" s="1018"/>
      <c r="S826" s="1018"/>
      <c r="T826" s="1018">
        <v>0</v>
      </c>
      <c r="U826" s="1018"/>
      <c r="V826" s="1018"/>
      <c r="W826" s="1018"/>
    </row>
    <row r="827" spans="1:23" ht="15.4" customHeight="1">
      <c r="T827" s="1016" t="s">
        <v>2519</v>
      </c>
      <c r="U827" s="1016"/>
      <c r="V827" s="1016"/>
      <c r="W827" s="1016"/>
    </row>
    <row r="828" spans="1:23" ht="16.149999999999999" customHeight="1">
      <c r="A828" s="1028"/>
      <c r="B828" s="1028"/>
      <c r="C828" s="1028"/>
      <c r="D828" s="1028"/>
      <c r="E828" s="1028"/>
      <c r="F828" s="1029" t="s">
        <v>3194</v>
      </c>
      <c r="G828" s="1029"/>
      <c r="H828" s="1029"/>
      <c r="I828" s="1029"/>
      <c r="J828" s="1029"/>
      <c r="K828" s="1029"/>
      <c r="L828" s="1029"/>
      <c r="M828" s="1029"/>
      <c r="N828" s="1029"/>
      <c r="O828" s="1029"/>
      <c r="P828" s="1029"/>
      <c r="Q828" s="1029"/>
      <c r="R828" s="1029"/>
      <c r="S828" s="1029"/>
      <c r="T828" s="1029"/>
      <c r="U828" s="1029"/>
    </row>
    <row r="829" spans="1:23" ht="12.95" customHeight="1">
      <c r="A829" s="1028"/>
      <c r="B829" s="1028"/>
      <c r="C829" s="1028"/>
      <c r="D829" s="1028"/>
      <c r="E829" s="1028"/>
      <c r="F829" s="1030" t="s">
        <v>79</v>
      </c>
      <c r="G829" s="1030"/>
      <c r="H829" s="1030"/>
      <c r="I829" s="1030"/>
      <c r="J829" s="1030"/>
      <c r="K829" s="1030"/>
      <c r="L829" s="1030"/>
      <c r="M829" s="1030"/>
      <c r="N829" s="1030"/>
      <c r="O829" s="1030"/>
      <c r="P829" s="1030"/>
      <c r="Q829" s="1030"/>
      <c r="R829" s="1030"/>
      <c r="S829" s="1030"/>
    </row>
    <row r="830" spans="1:23" ht="12.95" customHeight="1">
      <c r="B830" s="1024" t="s">
        <v>1996</v>
      </c>
      <c r="C830" s="1024"/>
      <c r="D830" s="1024"/>
      <c r="E830" s="1024"/>
      <c r="F830" s="1024"/>
      <c r="G830" s="1025" t="s">
        <v>3553</v>
      </c>
      <c r="H830" s="1025"/>
      <c r="I830" s="1025"/>
      <c r="J830" s="1025"/>
      <c r="K830" s="1025"/>
      <c r="L830" s="1025"/>
      <c r="M830" s="1025"/>
      <c r="N830" s="1025"/>
      <c r="O830" s="1025"/>
      <c r="P830" s="1021" t="s">
        <v>1994</v>
      </c>
      <c r="Q830" s="1021"/>
      <c r="R830" s="1021"/>
      <c r="S830" s="1021"/>
      <c r="T830" s="1026" t="s">
        <v>3554</v>
      </c>
      <c r="U830" s="1026"/>
      <c r="V830" s="1026"/>
      <c r="W830" s="1026"/>
    </row>
    <row r="831" spans="1:23" ht="12.95" customHeight="1">
      <c r="B831" s="1024" t="s">
        <v>2076</v>
      </c>
      <c r="C831" s="1024"/>
      <c r="D831" s="1024"/>
      <c r="E831" s="1024"/>
      <c r="F831" s="1024"/>
      <c r="G831" s="1027" t="s">
        <v>2077</v>
      </c>
      <c r="H831" s="1027"/>
      <c r="I831" s="1027"/>
      <c r="J831" s="1027"/>
      <c r="K831" s="1027"/>
      <c r="L831" s="1027"/>
      <c r="M831" s="1027"/>
      <c r="N831" s="1027"/>
      <c r="O831" s="1027"/>
      <c r="P831" s="1027"/>
      <c r="Q831" s="1027"/>
      <c r="R831" s="1027"/>
    </row>
    <row r="832" spans="1:23" ht="17.45" customHeight="1">
      <c r="D832" s="1020" t="s">
        <v>1997</v>
      </c>
      <c r="E832" s="1020"/>
      <c r="F832" s="1020"/>
      <c r="G832" s="1020"/>
      <c r="H832" s="1020"/>
      <c r="I832" s="1020"/>
      <c r="J832" s="1020"/>
      <c r="K832" s="1020"/>
      <c r="L832" s="1020"/>
      <c r="M832" s="1020"/>
      <c r="N832" s="1020"/>
      <c r="O832" s="1020"/>
      <c r="P832" s="1020"/>
      <c r="Q832" s="1020"/>
      <c r="R832" s="1020"/>
      <c r="S832" s="986" t="s">
        <v>1997</v>
      </c>
      <c r="T832" s="1021" t="s">
        <v>3555</v>
      </c>
      <c r="U832" s="1021"/>
      <c r="V832" s="1021"/>
    </row>
    <row r="833" spans="1:23" ht="8.25" customHeight="1">
      <c r="A833" s="987" t="s">
        <v>1347</v>
      </c>
      <c r="C833" s="1022" t="s">
        <v>1348</v>
      </c>
      <c r="D833" s="1022"/>
      <c r="F833" s="1022" t="s">
        <v>1349</v>
      </c>
      <c r="G833" s="1022"/>
      <c r="H833" s="1022"/>
      <c r="I833" s="1022"/>
      <c r="J833" s="988" t="s">
        <v>1350</v>
      </c>
      <c r="K833" s="988" t="s">
        <v>1351</v>
      </c>
      <c r="N833" s="988" t="s">
        <v>1350</v>
      </c>
      <c r="O833" s="1023" t="s">
        <v>1351</v>
      </c>
      <c r="P833" s="1023"/>
      <c r="R833" s="1023" t="s">
        <v>1350</v>
      </c>
      <c r="S833" s="1023"/>
      <c r="T833" s="1023" t="s">
        <v>1351</v>
      </c>
      <c r="U833" s="1023"/>
      <c r="V833" s="1023"/>
    </row>
    <row r="834" spans="1:23" ht="9.6" customHeight="1">
      <c r="A834" s="989" t="s">
        <v>1352</v>
      </c>
      <c r="C834" s="1019" t="s">
        <v>3571</v>
      </c>
      <c r="D834" s="1019"/>
      <c r="E834" s="1019"/>
      <c r="F834" s="1019" t="s">
        <v>3200</v>
      </c>
      <c r="G834" s="1019"/>
      <c r="H834" s="1019"/>
      <c r="I834" s="1018">
        <v>0</v>
      </c>
      <c r="J834" s="1018"/>
      <c r="K834" s="1018">
        <v>0</v>
      </c>
      <c r="L834" s="1018"/>
      <c r="M834" s="1018">
        <v>3832049</v>
      </c>
      <c r="N834" s="1018"/>
      <c r="O834" s="1018">
        <v>0</v>
      </c>
      <c r="P834" s="1018"/>
      <c r="Q834" s="1018">
        <v>3832049</v>
      </c>
      <c r="R834" s="1018"/>
      <c r="S834" s="1018"/>
      <c r="T834" s="1018">
        <v>0</v>
      </c>
      <c r="U834" s="1018"/>
      <c r="V834" s="1018"/>
      <c r="W834" s="1018"/>
    </row>
    <row r="835" spans="1:23" ht="8.85" customHeight="1">
      <c r="F835" s="1019"/>
      <c r="G835" s="1019"/>
      <c r="H835" s="1019"/>
    </row>
    <row r="836" spans="1:23" ht="8.25" customHeight="1">
      <c r="A836" s="989" t="s">
        <v>1352</v>
      </c>
      <c r="C836" s="1019" t="s">
        <v>3572</v>
      </c>
      <c r="D836" s="1019"/>
      <c r="E836" s="1019"/>
      <c r="F836" s="1019" t="s">
        <v>2454</v>
      </c>
      <c r="G836" s="1019"/>
      <c r="H836" s="1019"/>
      <c r="I836" s="1018">
        <v>0</v>
      </c>
      <c r="J836" s="1018"/>
      <c r="K836" s="1018">
        <v>0</v>
      </c>
      <c r="L836" s="1018"/>
      <c r="M836" s="1018">
        <v>3832049</v>
      </c>
      <c r="N836" s="1018"/>
      <c r="O836" s="1018">
        <v>0</v>
      </c>
      <c r="P836" s="1018"/>
      <c r="Q836" s="1018">
        <v>3832049</v>
      </c>
      <c r="R836" s="1018"/>
      <c r="S836" s="1018"/>
      <c r="T836" s="1018">
        <v>0</v>
      </c>
      <c r="U836" s="1018"/>
      <c r="V836" s="1018"/>
      <c r="W836" s="1018"/>
    </row>
    <row r="837" spans="1:23" ht="9.1999999999999993" customHeight="1">
      <c r="A837" s="989" t="s">
        <v>352</v>
      </c>
      <c r="C837" s="1019" t="s">
        <v>1741</v>
      </c>
      <c r="D837" s="1019"/>
      <c r="E837" s="1019"/>
      <c r="F837" s="1019" t="s">
        <v>1742</v>
      </c>
      <c r="G837" s="1019"/>
      <c r="H837" s="1019"/>
      <c r="I837" s="1018">
        <v>0</v>
      </c>
      <c r="J837" s="1018"/>
      <c r="K837" s="1018">
        <v>0</v>
      </c>
      <c r="L837" s="1018"/>
      <c r="M837" s="1018">
        <v>7021794.6100000003</v>
      </c>
      <c r="N837" s="1018"/>
      <c r="O837" s="1018">
        <v>100703244</v>
      </c>
      <c r="P837" s="1018"/>
      <c r="Q837" s="1018">
        <v>0</v>
      </c>
      <c r="R837" s="1018"/>
      <c r="S837" s="1018"/>
      <c r="T837" s="1018">
        <v>93681449.390000001</v>
      </c>
      <c r="U837" s="1018"/>
      <c r="V837" s="1018"/>
      <c r="W837" s="1018"/>
    </row>
    <row r="838" spans="1:23" ht="9.1999999999999993" customHeight="1">
      <c r="A838" s="989" t="s">
        <v>352</v>
      </c>
      <c r="C838" s="1019" t="s">
        <v>3240</v>
      </c>
      <c r="D838" s="1019"/>
      <c r="E838" s="1019"/>
      <c r="F838" s="1019" t="s">
        <v>3198</v>
      </c>
      <c r="G838" s="1019"/>
      <c r="H838" s="1019"/>
      <c r="I838" s="1018">
        <v>0</v>
      </c>
      <c r="J838" s="1018"/>
      <c r="K838" s="1018">
        <v>0</v>
      </c>
      <c r="L838" s="1018"/>
      <c r="M838" s="1018">
        <v>6856290.2400000002</v>
      </c>
      <c r="N838" s="1018"/>
      <c r="O838" s="1018">
        <v>96871195</v>
      </c>
      <c r="P838" s="1018"/>
      <c r="Q838" s="1018">
        <v>0</v>
      </c>
      <c r="R838" s="1018"/>
      <c r="S838" s="1018"/>
      <c r="T838" s="1018">
        <v>90014904.760000005</v>
      </c>
      <c r="U838" s="1018"/>
      <c r="V838" s="1018"/>
      <c r="W838" s="1018"/>
    </row>
    <row r="839" spans="1:23" ht="16.7" customHeight="1">
      <c r="F839" s="1019"/>
      <c r="G839" s="1019"/>
      <c r="H839" s="1019"/>
    </row>
    <row r="840" spans="1:23" ht="8.25" customHeight="1">
      <c r="A840" s="989" t="s">
        <v>352</v>
      </c>
      <c r="C840" s="1019" t="s">
        <v>3241</v>
      </c>
      <c r="D840" s="1019"/>
      <c r="E840" s="1019"/>
      <c r="F840" s="1019" t="s">
        <v>3209</v>
      </c>
      <c r="G840" s="1019"/>
      <c r="H840" s="1019"/>
      <c r="I840" s="1018">
        <v>0</v>
      </c>
      <c r="J840" s="1018"/>
      <c r="K840" s="1018">
        <v>0</v>
      </c>
      <c r="L840" s="1018"/>
      <c r="M840" s="1018">
        <v>6760768.3399999999</v>
      </c>
      <c r="N840" s="1018"/>
      <c r="O840" s="1018">
        <v>92298348</v>
      </c>
      <c r="P840" s="1018"/>
      <c r="Q840" s="1018">
        <v>0</v>
      </c>
      <c r="R840" s="1018"/>
      <c r="S840" s="1018"/>
      <c r="T840" s="1018">
        <v>85537579.659999996</v>
      </c>
      <c r="U840" s="1018"/>
      <c r="V840" s="1018"/>
      <c r="W840" s="1018"/>
    </row>
    <row r="841" spans="1:23" ht="8.85" customHeight="1">
      <c r="F841" s="1019"/>
      <c r="G841" s="1019"/>
      <c r="H841" s="1019"/>
    </row>
    <row r="842" spans="1:23" ht="8.25" customHeight="1">
      <c r="A842" s="989" t="s">
        <v>352</v>
      </c>
      <c r="C842" s="1019" t="s">
        <v>3242</v>
      </c>
      <c r="D842" s="1019"/>
      <c r="E842" s="1019"/>
      <c r="F842" s="1019" t="s">
        <v>2437</v>
      </c>
      <c r="G842" s="1019"/>
      <c r="H842" s="1019"/>
      <c r="I842" s="1018">
        <v>0</v>
      </c>
      <c r="J842" s="1018"/>
      <c r="K842" s="1018">
        <v>0</v>
      </c>
      <c r="L842" s="1018"/>
      <c r="M842" s="1018">
        <v>229906.97</v>
      </c>
      <c r="N842" s="1018"/>
      <c r="O842" s="1018">
        <v>4010292</v>
      </c>
      <c r="P842" s="1018"/>
      <c r="Q842" s="1018">
        <v>0</v>
      </c>
      <c r="R842" s="1018"/>
      <c r="S842" s="1018"/>
      <c r="T842" s="1018">
        <v>3780385.03</v>
      </c>
      <c r="U842" s="1018"/>
      <c r="V842" s="1018"/>
      <c r="W842" s="1018"/>
    </row>
    <row r="843" spans="1:23" ht="9.1999999999999993" customHeight="1">
      <c r="A843" s="989" t="s">
        <v>352</v>
      </c>
      <c r="C843" s="1019" t="s">
        <v>3243</v>
      </c>
      <c r="D843" s="1019"/>
      <c r="E843" s="1019"/>
      <c r="F843" s="1019" t="s">
        <v>2439</v>
      </c>
      <c r="G843" s="1019"/>
      <c r="H843" s="1019"/>
      <c r="I843" s="1018">
        <v>0</v>
      </c>
      <c r="J843" s="1018"/>
      <c r="K843" s="1018">
        <v>0</v>
      </c>
      <c r="L843" s="1018"/>
      <c r="M843" s="1018">
        <v>4359193.22</v>
      </c>
      <c r="N843" s="1018"/>
      <c r="O843" s="1018">
        <v>66505668</v>
      </c>
      <c r="P843" s="1018"/>
      <c r="Q843" s="1018">
        <v>0</v>
      </c>
      <c r="R843" s="1018"/>
      <c r="S843" s="1018"/>
      <c r="T843" s="1018">
        <v>62146474.780000001</v>
      </c>
      <c r="U843" s="1018"/>
      <c r="V843" s="1018"/>
      <c r="W843" s="1018"/>
    </row>
    <row r="844" spans="1:23" ht="9.1999999999999993" customHeight="1">
      <c r="A844" s="989" t="s">
        <v>352</v>
      </c>
      <c r="C844" s="1019" t="s">
        <v>3244</v>
      </c>
      <c r="D844" s="1019"/>
      <c r="E844" s="1019"/>
      <c r="F844" s="1019" t="s">
        <v>2440</v>
      </c>
      <c r="G844" s="1019"/>
      <c r="H844" s="1019"/>
      <c r="I844" s="1018">
        <v>0</v>
      </c>
      <c r="J844" s="1018"/>
      <c r="K844" s="1018">
        <v>0</v>
      </c>
      <c r="L844" s="1018"/>
      <c r="M844" s="1018">
        <v>504553.99</v>
      </c>
      <c r="N844" s="1018"/>
      <c r="O844" s="1018">
        <v>6911748</v>
      </c>
      <c r="P844" s="1018"/>
      <c r="Q844" s="1018">
        <v>0</v>
      </c>
      <c r="R844" s="1018"/>
      <c r="S844" s="1018"/>
      <c r="T844" s="1018">
        <v>6407194.0099999998</v>
      </c>
      <c r="U844" s="1018"/>
      <c r="V844" s="1018"/>
      <c r="W844" s="1018"/>
    </row>
    <row r="845" spans="1:23" ht="9.1999999999999993" customHeight="1">
      <c r="A845" s="989" t="s">
        <v>352</v>
      </c>
      <c r="C845" s="1019" t="s">
        <v>3245</v>
      </c>
      <c r="D845" s="1019"/>
      <c r="E845" s="1019"/>
      <c r="F845" s="1019" t="s">
        <v>2441</v>
      </c>
      <c r="G845" s="1019"/>
      <c r="H845" s="1019"/>
      <c r="I845" s="1018">
        <v>0</v>
      </c>
      <c r="J845" s="1018"/>
      <c r="K845" s="1018">
        <v>0</v>
      </c>
      <c r="L845" s="1018"/>
      <c r="M845" s="1018">
        <v>611209.01</v>
      </c>
      <c r="N845" s="1018"/>
      <c r="O845" s="1018">
        <v>0</v>
      </c>
      <c r="P845" s="1018"/>
      <c r="Q845" s="1018">
        <v>0</v>
      </c>
      <c r="R845" s="1018"/>
      <c r="S845" s="1018"/>
      <c r="T845" s="1018">
        <v>-611209.01</v>
      </c>
      <c r="U845" s="1018"/>
      <c r="V845" s="1018"/>
      <c r="W845" s="1018"/>
    </row>
    <row r="846" spans="1:23" ht="9.1999999999999993" customHeight="1">
      <c r="A846" s="989" t="s">
        <v>352</v>
      </c>
      <c r="C846" s="1019" t="s">
        <v>3246</v>
      </c>
      <c r="D846" s="1019"/>
      <c r="E846" s="1019"/>
      <c r="F846" s="1019" t="s">
        <v>2442</v>
      </c>
      <c r="G846" s="1019"/>
      <c r="H846" s="1019"/>
      <c r="I846" s="1018">
        <v>0</v>
      </c>
      <c r="J846" s="1018"/>
      <c r="K846" s="1018">
        <v>0</v>
      </c>
      <c r="L846" s="1018"/>
      <c r="M846" s="1018">
        <v>235383.97</v>
      </c>
      <c r="N846" s="1018"/>
      <c r="O846" s="1018">
        <v>3849204</v>
      </c>
      <c r="P846" s="1018"/>
      <c r="Q846" s="1018">
        <v>0</v>
      </c>
      <c r="R846" s="1018"/>
      <c r="S846" s="1018"/>
      <c r="T846" s="1018">
        <v>3613820.03</v>
      </c>
      <c r="U846" s="1018"/>
      <c r="V846" s="1018"/>
      <c r="W846" s="1018"/>
    </row>
    <row r="847" spans="1:23" ht="9.1999999999999993" customHeight="1">
      <c r="A847" s="989" t="s">
        <v>352</v>
      </c>
      <c r="C847" s="1019" t="s">
        <v>3247</v>
      </c>
      <c r="D847" s="1019"/>
      <c r="E847" s="1019"/>
      <c r="F847" s="1019" t="s">
        <v>2443</v>
      </c>
      <c r="G847" s="1019"/>
      <c r="H847" s="1019"/>
      <c r="I847" s="1018">
        <v>0</v>
      </c>
      <c r="J847" s="1018"/>
      <c r="K847" s="1018">
        <v>0</v>
      </c>
      <c r="L847" s="1018"/>
      <c r="M847" s="1018">
        <v>122908.4</v>
      </c>
      <c r="N847" s="1018"/>
      <c r="O847" s="1018">
        <v>1371708</v>
      </c>
      <c r="P847" s="1018"/>
      <c r="Q847" s="1018">
        <v>0</v>
      </c>
      <c r="R847" s="1018"/>
      <c r="S847" s="1018"/>
      <c r="T847" s="1018">
        <v>1248799.6000000001</v>
      </c>
      <c r="U847" s="1018"/>
      <c r="V847" s="1018"/>
      <c r="W847" s="1018"/>
    </row>
    <row r="848" spans="1:23" ht="9.1999999999999993" customHeight="1">
      <c r="A848" s="989" t="s">
        <v>352</v>
      </c>
      <c r="C848" s="1019" t="s">
        <v>3248</v>
      </c>
      <c r="D848" s="1019"/>
      <c r="E848" s="1019"/>
      <c r="F848" s="1019" t="s">
        <v>2444</v>
      </c>
      <c r="G848" s="1019"/>
      <c r="H848" s="1019"/>
      <c r="I848" s="1018">
        <v>0</v>
      </c>
      <c r="J848" s="1018"/>
      <c r="K848" s="1018">
        <v>0</v>
      </c>
      <c r="L848" s="1018"/>
      <c r="M848" s="1018">
        <v>37832.949999999997</v>
      </c>
      <c r="N848" s="1018"/>
      <c r="O848" s="1018">
        <v>557292</v>
      </c>
      <c r="P848" s="1018"/>
      <c r="Q848" s="1018">
        <v>0</v>
      </c>
      <c r="R848" s="1018"/>
      <c r="S848" s="1018"/>
      <c r="T848" s="1018">
        <v>519459.05</v>
      </c>
      <c r="U848" s="1018"/>
      <c r="V848" s="1018"/>
      <c r="W848" s="1018"/>
    </row>
    <row r="849" spans="1:23" ht="9.1999999999999993" customHeight="1">
      <c r="A849" s="989" t="s">
        <v>352</v>
      </c>
      <c r="C849" s="1019" t="s">
        <v>3249</v>
      </c>
      <c r="D849" s="1019"/>
      <c r="E849" s="1019"/>
      <c r="F849" s="1019" t="s">
        <v>2445</v>
      </c>
      <c r="G849" s="1019"/>
      <c r="H849" s="1019"/>
      <c r="I849" s="1018">
        <v>0</v>
      </c>
      <c r="J849" s="1018"/>
      <c r="K849" s="1018">
        <v>0</v>
      </c>
      <c r="L849" s="1018"/>
      <c r="M849" s="1018">
        <v>460548.79</v>
      </c>
      <c r="N849" s="1018"/>
      <c r="O849" s="1018">
        <v>5420712</v>
      </c>
      <c r="P849" s="1018"/>
      <c r="Q849" s="1018">
        <v>0</v>
      </c>
      <c r="R849" s="1018"/>
      <c r="S849" s="1018"/>
      <c r="T849" s="1018">
        <v>4960163.21</v>
      </c>
      <c r="U849" s="1018"/>
      <c r="V849" s="1018"/>
      <c r="W849" s="1018"/>
    </row>
    <row r="850" spans="1:23" ht="9.1999999999999993" customHeight="1">
      <c r="A850" s="989" t="s">
        <v>352</v>
      </c>
      <c r="C850" s="1019" t="s">
        <v>3250</v>
      </c>
      <c r="D850" s="1019"/>
      <c r="E850" s="1019"/>
      <c r="F850" s="1019" t="s">
        <v>2446</v>
      </c>
      <c r="G850" s="1019"/>
      <c r="H850" s="1019"/>
      <c r="I850" s="1018">
        <v>0</v>
      </c>
      <c r="J850" s="1018"/>
      <c r="K850" s="1018">
        <v>0</v>
      </c>
      <c r="L850" s="1018"/>
      <c r="M850" s="1018">
        <v>68088.7</v>
      </c>
      <c r="N850" s="1018"/>
      <c r="O850" s="1018">
        <v>624756</v>
      </c>
      <c r="P850" s="1018"/>
      <c r="Q850" s="1018">
        <v>0</v>
      </c>
      <c r="R850" s="1018"/>
      <c r="S850" s="1018"/>
      <c r="T850" s="1018">
        <v>556667.30000000005</v>
      </c>
      <c r="U850" s="1018"/>
      <c r="V850" s="1018"/>
      <c r="W850" s="1018"/>
    </row>
    <row r="851" spans="1:23" ht="9.1999999999999993" customHeight="1">
      <c r="A851" s="989" t="s">
        <v>352</v>
      </c>
      <c r="C851" s="1019" t="s">
        <v>3251</v>
      </c>
      <c r="D851" s="1019"/>
      <c r="E851" s="1019"/>
      <c r="F851" s="1019" t="s">
        <v>2447</v>
      </c>
      <c r="G851" s="1019"/>
      <c r="H851" s="1019"/>
      <c r="I851" s="1018">
        <v>0</v>
      </c>
      <c r="J851" s="1018"/>
      <c r="K851" s="1018">
        <v>0</v>
      </c>
      <c r="L851" s="1018"/>
      <c r="M851" s="1018">
        <v>16048.01</v>
      </c>
      <c r="N851" s="1018"/>
      <c r="O851" s="1018">
        <v>313668</v>
      </c>
      <c r="P851" s="1018"/>
      <c r="Q851" s="1018">
        <v>0</v>
      </c>
      <c r="R851" s="1018"/>
      <c r="S851" s="1018"/>
      <c r="T851" s="1018">
        <v>297619.99</v>
      </c>
      <c r="U851" s="1018"/>
      <c r="V851" s="1018"/>
      <c r="W851" s="1018"/>
    </row>
    <row r="852" spans="1:23" ht="9.1999999999999993" customHeight="1">
      <c r="A852" s="989" t="s">
        <v>352</v>
      </c>
      <c r="C852" s="1019" t="s">
        <v>3252</v>
      </c>
      <c r="D852" s="1019"/>
      <c r="E852" s="1019"/>
      <c r="F852" s="1019" t="s">
        <v>2448</v>
      </c>
      <c r="G852" s="1019"/>
      <c r="H852" s="1019"/>
      <c r="I852" s="1018">
        <v>0</v>
      </c>
      <c r="J852" s="1018"/>
      <c r="K852" s="1018">
        <v>0</v>
      </c>
      <c r="L852" s="1018"/>
      <c r="M852" s="1018">
        <v>34306.9</v>
      </c>
      <c r="N852" s="1018"/>
      <c r="O852" s="1018">
        <v>289068</v>
      </c>
      <c r="P852" s="1018"/>
      <c r="Q852" s="1018">
        <v>0</v>
      </c>
      <c r="R852" s="1018"/>
      <c r="S852" s="1018"/>
      <c r="T852" s="1018">
        <v>254761.1</v>
      </c>
      <c r="U852" s="1018"/>
      <c r="V852" s="1018"/>
      <c r="W852" s="1018"/>
    </row>
    <row r="853" spans="1:23" ht="9.1999999999999993" customHeight="1">
      <c r="A853" s="989" t="s">
        <v>352</v>
      </c>
      <c r="C853" s="1019" t="s">
        <v>3253</v>
      </c>
      <c r="D853" s="1019"/>
      <c r="E853" s="1019"/>
      <c r="F853" s="1019" t="s">
        <v>2518</v>
      </c>
      <c r="G853" s="1019"/>
      <c r="H853" s="1019"/>
      <c r="I853" s="1018">
        <v>0</v>
      </c>
      <c r="J853" s="1018"/>
      <c r="K853" s="1018">
        <v>0</v>
      </c>
      <c r="L853" s="1018"/>
      <c r="M853" s="1018">
        <v>0</v>
      </c>
      <c r="N853" s="1018"/>
      <c r="O853" s="1018">
        <v>1020000</v>
      </c>
      <c r="P853" s="1018"/>
      <c r="Q853" s="1018">
        <v>0</v>
      </c>
      <c r="R853" s="1018"/>
      <c r="S853" s="1018"/>
      <c r="T853" s="1018">
        <v>1020000</v>
      </c>
      <c r="U853" s="1018"/>
      <c r="V853" s="1018"/>
      <c r="W853" s="1018"/>
    </row>
    <row r="854" spans="1:23" ht="9.1999999999999993" customHeight="1">
      <c r="A854" s="989" t="s">
        <v>352</v>
      </c>
      <c r="C854" s="1019" t="s">
        <v>3254</v>
      </c>
      <c r="D854" s="1019"/>
      <c r="E854" s="1019"/>
      <c r="F854" s="1019" t="s">
        <v>2449</v>
      </c>
      <c r="G854" s="1019"/>
      <c r="H854" s="1019"/>
      <c r="I854" s="1018">
        <v>0</v>
      </c>
      <c r="J854" s="1018"/>
      <c r="K854" s="1018">
        <v>0</v>
      </c>
      <c r="L854" s="1018"/>
      <c r="M854" s="1018">
        <v>80787.429999999993</v>
      </c>
      <c r="N854" s="1018"/>
      <c r="O854" s="1018">
        <v>1424232</v>
      </c>
      <c r="P854" s="1018"/>
      <c r="Q854" s="1018">
        <v>0</v>
      </c>
      <c r="R854" s="1018"/>
      <c r="S854" s="1018"/>
      <c r="T854" s="1018">
        <v>1343444.57</v>
      </c>
      <c r="U854" s="1018"/>
      <c r="V854" s="1018"/>
      <c r="W854" s="1018"/>
    </row>
    <row r="855" spans="1:23" ht="9.1999999999999993" customHeight="1">
      <c r="A855" s="989" t="s">
        <v>352</v>
      </c>
      <c r="C855" s="1019" t="s">
        <v>3255</v>
      </c>
      <c r="D855" s="1019"/>
      <c r="E855" s="1019"/>
      <c r="F855" s="1019" t="s">
        <v>3209</v>
      </c>
      <c r="G855" s="1019"/>
      <c r="H855" s="1019"/>
      <c r="I855" s="1018">
        <v>0</v>
      </c>
      <c r="J855" s="1018"/>
      <c r="K855" s="1018">
        <v>0</v>
      </c>
      <c r="L855" s="1018"/>
      <c r="M855" s="1018">
        <v>95521.9</v>
      </c>
      <c r="N855" s="1018"/>
      <c r="O855" s="1018">
        <v>4572847</v>
      </c>
      <c r="P855" s="1018"/>
      <c r="Q855" s="1018">
        <v>0</v>
      </c>
      <c r="R855" s="1018"/>
      <c r="S855" s="1018"/>
      <c r="T855" s="1018">
        <v>4477325.0999999996</v>
      </c>
      <c r="U855" s="1018"/>
      <c r="V855" s="1018"/>
      <c r="W855" s="1018"/>
    </row>
    <row r="856" spans="1:23" ht="8.85" customHeight="1">
      <c r="F856" s="1019"/>
      <c r="G856" s="1019"/>
      <c r="H856" s="1019"/>
    </row>
    <row r="857" spans="1:23" ht="8.25" customHeight="1">
      <c r="A857" s="989" t="s">
        <v>352</v>
      </c>
      <c r="C857" s="1019" t="s">
        <v>3256</v>
      </c>
      <c r="D857" s="1019"/>
      <c r="E857" s="1019"/>
      <c r="F857" s="1019" t="s">
        <v>0</v>
      </c>
      <c r="G857" s="1019"/>
      <c r="H857" s="1019"/>
      <c r="I857" s="1018">
        <v>0</v>
      </c>
      <c r="J857" s="1018"/>
      <c r="K857" s="1018">
        <v>0</v>
      </c>
      <c r="L857" s="1018"/>
      <c r="M857" s="1018">
        <v>76921.899999999994</v>
      </c>
      <c r="N857" s="1018"/>
      <c r="O857" s="1018">
        <v>4349647</v>
      </c>
      <c r="P857" s="1018"/>
      <c r="Q857" s="1018">
        <v>0</v>
      </c>
      <c r="R857" s="1018"/>
      <c r="S857" s="1018"/>
      <c r="T857" s="1018">
        <v>4272725.0999999996</v>
      </c>
      <c r="U857" s="1018"/>
      <c r="V857" s="1018"/>
      <c r="W857" s="1018"/>
    </row>
    <row r="858" spans="1:23" ht="9.1999999999999993" customHeight="1">
      <c r="A858" s="989" t="s">
        <v>352</v>
      </c>
      <c r="C858" s="1019" t="s">
        <v>3405</v>
      </c>
      <c r="D858" s="1019"/>
      <c r="E858" s="1019"/>
      <c r="F858" s="1019" t="s">
        <v>3404</v>
      </c>
      <c r="G858" s="1019"/>
      <c r="H858" s="1019"/>
      <c r="I858" s="1018">
        <v>0</v>
      </c>
      <c r="J858" s="1018"/>
      <c r="K858" s="1018">
        <v>0</v>
      </c>
      <c r="L858" s="1018"/>
      <c r="M858" s="1018">
        <v>18600</v>
      </c>
      <c r="N858" s="1018"/>
      <c r="O858" s="1018">
        <v>223200</v>
      </c>
      <c r="P858" s="1018"/>
      <c r="Q858" s="1018">
        <v>0</v>
      </c>
      <c r="R858" s="1018"/>
      <c r="S858" s="1018"/>
      <c r="T858" s="1018">
        <v>204600</v>
      </c>
      <c r="U858" s="1018"/>
      <c r="V858" s="1018"/>
      <c r="W858" s="1018"/>
    </row>
    <row r="859" spans="1:23" ht="9.1999999999999993" customHeight="1">
      <c r="A859" s="989" t="s">
        <v>352</v>
      </c>
      <c r="C859" s="1019" t="s">
        <v>3257</v>
      </c>
      <c r="D859" s="1019"/>
      <c r="E859" s="1019"/>
      <c r="F859" s="1019" t="s">
        <v>3200</v>
      </c>
      <c r="G859" s="1019"/>
      <c r="H859" s="1019"/>
      <c r="I859" s="1018">
        <v>0</v>
      </c>
      <c r="J859" s="1018"/>
      <c r="K859" s="1018">
        <v>0</v>
      </c>
      <c r="L859" s="1018"/>
      <c r="M859" s="1018">
        <v>165502.49</v>
      </c>
      <c r="N859" s="1018"/>
      <c r="O859" s="1018">
        <v>3832049</v>
      </c>
      <c r="P859" s="1018"/>
      <c r="Q859" s="1018">
        <v>0</v>
      </c>
      <c r="R859" s="1018"/>
      <c r="S859" s="1018"/>
      <c r="T859" s="1018">
        <v>3666546.51</v>
      </c>
      <c r="U859" s="1018"/>
      <c r="V859" s="1018"/>
      <c r="W859" s="1018"/>
    </row>
    <row r="860" spans="1:23" ht="8.85" customHeight="1">
      <c r="F860" s="1019"/>
      <c r="G860" s="1019"/>
      <c r="H860" s="1019"/>
    </row>
    <row r="861" spans="1:23" ht="8.25" customHeight="1">
      <c r="A861" s="989" t="s">
        <v>352</v>
      </c>
      <c r="C861" s="1019" t="s">
        <v>3258</v>
      </c>
      <c r="D861" s="1019"/>
      <c r="E861" s="1019"/>
      <c r="F861" s="1019" t="s">
        <v>2454</v>
      </c>
      <c r="G861" s="1019"/>
      <c r="H861" s="1019"/>
      <c r="I861" s="1018">
        <v>0</v>
      </c>
      <c r="J861" s="1018"/>
      <c r="K861" s="1018">
        <v>0</v>
      </c>
      <c r="L861" s="1018"/>
      <c r="M861" s="1018">
        <v>164224.51999999999</v>
      </c>
      <c r="N861" s="1018"/>
      <c r="O861" s="1018">
        <v>3832049</v>
      </c>
      <c r="P861" s="1018"/>
      <c r="Q861" s="1018">
        <v>0</v>
      </c>
      <c r="R861" s="1018"/>
      <c r="S861" s="1018"/>
      <c r="T861" s="1018">
        <v>3667824.48</v>
      </c>
      <c r="U861" s="1018"/>
      <c r="V861" s="1018"/>
      <c r="W861" s="1018"/>
    </row>
    <row r="862" spans="1:23" ht="9.1999999999999993" customHeight="1">
      <c r="A862" s="989" t="s">
        <v>352</v>
      </c>
      <c r="C862" s="1019" t="s">
        <v>3259</v>
      </c>
      <c r="D862" s="1019"/>
      <c r="E862" s="1019"/>
      <c r="F862" s="1019" t="s">
        <v>2455</v>
      </c>
      <c r="G862" s="1019"/>
      <c r="H862" s="1019"/>
      <c r="I862" s="1018">
        <v>0</v>
      </c>
      <c r="J862" s="1018"/>
      <c r="K862" s="1018">
        <v>0</v>
      </c>
      <c r="L862" s="1018"/>
      <c r="M862" s="1018">
        <v>1277.97</v>
      </c>
      <c r="N862" s="1018"/>
      <c r="O862" s="1018">
        <v>0</v>
      </c>
      <c r="P862" s="1018"/>
      <c r="Q862" s="1018">
        <v>0</v>
      </c>
      <c r="R862" s="1018"/>
      <c r="S862" s="1018"/>
      <c r="T862" s="1018">
        <v>-1277.97</v>
      </c>
      <c r="U862" s="1018"/>
      <c r="V862" s="1018"/>
      <c r="W862" s="1018"/>
    </row>
    <row r="863" spans="1:23" ht="9.1999999999999993" customHeight="1">
      <c r="A863" s="989" t="s">
        <v>352</v>
      </c>
      <c r="C863" s="1019" t="s">
        <v>3260</v>
      </c>
      <c r="D863" s="1019"/>
      <c r="E863" s="1019"/>
      <c r="F863" s="1019" t="s">
        <v>3202</v>
      </c>
      <c r="G863" s="1019"/>
      <c r="H863" s="1019"/>
      <c r="I863" s="1018">
        <v>0</v>
      </c>
      <c r="J863" s="1018"/>
      <c r="K863" s="1018">
        <v>0</v>
      </c>
      <c r="L863" s="1018"/>
      <c r="M863" s="1018">
        <v>1.88</v>
      </c>
      <c r="N863" s="1018"/>
      <c r="O863" s="1018">
        <v>0</v>
      </c>
      <c r="P863" s="1018"/>
      <c r="Q863" s="1018">
        <v>0</v>
      </c>
      <c r="R863" s="1018"/>
      <c r="S863" s="1018"/>
      <c r="T863" s="1018">
        <v>-1.88</v>
      </c>
      <c r="U863" s="1018"/>
      <c r="V863" s="1018"/>
      <c r="W863" s="1018"/>
    </row>
    <row r="864" spans="1:23" ht="9.1999999999999993" customHeight="1">
      <c r="A864" s="989" t="s">
        <v>352</v>
      </c>
      <c r="C864" s="1019" t="s">
        <v>3261</v>
      </c>
      <c r="D864" s="1019"/>
      <c r="E864" s="1019"/>
      <c r="F864" s="1019" t="s">
        <v>2457</v>
      </c>
      <c r="G864" s="1019"/>
      <c r="H864" s="1019"/>
      <c r="I864" s="1018">
        <v>0</v>
      </c>
      <c r="J864" s="1018"/>
      <c r="K864" s="1018">
        <v>0</v>
      </c>
      <c r="L864" s="1018"/>
      <c r="M864" s="1018">
        <v>1.88</v>
      </c>
      <c r="N864" s="1018"/>
      <c r="O864" s="1018">
        <v>0</v>
      </c>
      <c r="P864" s="1018"/>
      <c r="Q864" s="1018">
        <v>0</v>
      </c>
      <c r="R864" s="1018"/>
      <c r="S864" s="1018"/>
      <c r="T864" s="1018">
        <v>-1.88</v>
      </c>
      <c r="U864" s="1018"/>
      <c r="V864" s="1018"/>
      <c r="W864" s="1018"/>
    </row>
    <row r="865" spans="1:23" ht="9.1999999999999993" customHeight="1">
      <c r="A865" s="989" t="s">
        <v>352</v>
      </c>
      <c r="C865" s="1019" t="s">
        <v>1743</v>
      </c>
      <c r="D865" s="1019"/>
      <c r="E865" s="1019"/>
      <c r="F865" s="1019" t="s">
        <v>1744</v>
      </c>
      <c r="G865" s="1019"/>
      <c r="H865" s="1019"/>
      <c r="I865" s="1018">
        <v>0</v>
      </c>
      <c r="J865" s="1018"/>
      <c r="K865" s="1018">
        <v>0</v>
      </c>
      <c r="L865" s="1018"/>
      <c r="M865" s="1018">
        <v>7021794.6100000003</v>
      </c>
      <c r="N865" s="1018"/>
      <c r="O865" s="1018">
        <v>7021794.6100000003</v>
      </c>
      <c r="P865" s="1018"/>
      <c r="Q865" s="1018">
        <v>0</v>
      </c>
      <c r="R865" s="1018"/>
      <c r="S865" s="1018"/>
      <c r="T865" s="1018">
        <v>0</v>
      </c>
      <c r="U865" s="1018"/>
      <c r="V865" s="1018"/>
      <c r="W865" s="1018"/>
    </row>
    <row r="866" spans="1:23" ht="9.1999999999999993" customHeight="1">
      <c r="A866" s="989" t="s">
        <v>352</v>
      </c>
      <c r="C866" s="1019" t="s">
        <v>3262</v>
      </c>
      <c r="D866" s="1019"/>
      <c r="E866" s="1019"/>
      <c r="F866" s="1019" t="s">
        <v>3198</v>
      </c>
      <c r="G866" s="1019"/>
      <c r="H866" s="1019"/>
      <c r="I866" s="1018">
        <v>0</v>
      </c>
      <c r="J866" s="1018"/>
      <c r="K866" s="1018">
        <v>0</v>
      </c>
      <c r="L866" s="1018"/>
      <c r="M866" s="1018">
        <v>6856290.2400000002</v>
      </c>
      <c r="N866" s="1018"/>
      <c r="O866" s="1018">
        <v>6856290.2400000002</v>
      </c>
      <c r="P866" s="1018"/>
      <c r="Q866" s="1018">
        <v>0</v>
      </c>
      <c r="R866" s="1018"/>
      <c r="S866" s="1018"/>
      <c r="T866" s="1018">
        <v>0</v>
      </c>
      <c r="U866" s="1018"/>
      <c r="V866" s="1018"/>
      <c r="W866" s="1018"/>
    </row>
    <row r="867" spans="1:23" ht="16.7" customHeight="1">
      <c r="F867" s="1019"/>
      <c r="G867" s="1019"/>
      <c r="H867" s="1019"/>
    </row>
    <row r="868" spans="1:23" ht="8.25" customHeight="1">
      <c r="A868" s="989" t="s">
        <v>352</v>
      </c>
      <c r="C868" s="1019" t="s">
        <v>3263</v>
      </c>
      <c r="D868" s="1019"/>
      <c r="E868" s="1019"/>
      <c r="F868" s="1019" t="s">
        <v>3209</v>
      </c>
      <c r="G868" s="1019"/>
      <c r="H868" s="1019"/>
      <c r="I868" s="1018">
        <v>0</v>
      </c>
      <c r="J868" s="1018"/>
      <c r="K868" s="1018">
        <v>0</v>
      </c>
      <c r="L868" s="1018"/>
      <c r="M868" s="1018">
        <v>6760768.3399999999</v>
      </c>
      <c r="N868" s="1018"/>
      <c r="O868" s="1018">
        <v>6760768.3399999999</v>
      </c>
      <c r="P868" s="1018"/>
      <c r="Q868" s="1018">
        <v>0</v>
      </c>
      <c r="R868" s="1018"/>
      <c r="S868" s="1018"/>
      <c r="T868" s="1018">
        <v>0</v>
      </c>
      <c r="U868" s="1018"/>
      <c r="V868" s="1018"/>
      <c r="W868" s="1018"/>
    </row>
    <row r="869" spans="1:23" ht="8.85" customHeight="1">
      <c r="F869" s="1019"/>
      <c r="G869" s="1019"/>
      <c r="H869" s="1019"/>
    </row>
    <row r="870" spans="1:23" ht="8.25" customHeight="1">
      <c r="A870" s="989" t="s">
        <v>352</v>
      </c>
      <c r="C870" s="1019" t="s">
        <v>3264</v>
      </c>
      <c r="D870" s="1019"/>
      <c r="E870" s="1019"/>
      <c r="F870" s="1019" t="s">
        <v>2437</v>
      </c>
      <c r="G870" s="1019"/>
      <c r="H870" s="1019"/>
      <c r="I870" s="1018">
        <v>0</v>
      </c>
      <c r="J870" s="1018"/>
      <c r="K870" s="1018">
        <v>0</v>
      </c>
      <c r="L870" s="1018"/>
      <c r="M870" s="1018">
        <v>229906.97</v>
      </c>
      <c r="N870" s="1018"/>
      <c r="O870" s="1018">
        <v>229906.97</v>
      </c>
      <c r="P870" s="1018"/>
      <c r="Q870" s="1018">
        <v>0</v>
      </c>
      <c r="R870" s="1018"/>
      <c r="S870" s="1018"/>
      <c r="T870" s="1018">
        <v>0</v>
      </c>
      <c r="U870" s="1018"/>
      <c r="V870" s="1018"/>
      <c r="W870" s="1018"/>
    </row>
    <row r="871" spans="1:23" ht="9.1999999999999993" customHeight="1">
      <c r="A871" s="989" t="s">
        <v>352</v>
      </c>
      <c r="C871" s="1019" t="s">
        <v>3265</v>
      </c>
      <c r="D871" s="1019"/>
      <c r="E871" s="1019"/>
      <c r="F871" s="1019" t="s">
        <v>2439</v>
      </c>
      <c r="G871" s="1019"/>
      <c r="H871" s="1019"/>
      <c r="I871" s="1018">
        <v>0</v>
      </c>
      <c r="J871" s="1018"/>
      <c r="K871" s="1018">
        <v>0</v>
      </c>
      <c r="L871" s="1018"/>
      <c r="M871" s="1018">
        <v>4359193.22</v>
      </c>
      <c r="N871" s="1018"/>
      <c r="O871" s="1018">
        <v>4359193.22</v>
      </c>
      <c r="P871" s="1018"/>
      <c r="Q871" s="1018">
        <v>0</v>
      </c>
      <c r="R871" s="1018"/>
      <c r="S871" s="1018"/>
      <c r="T871" s="1018">
        <v>0</v>
      </c>
      <c r="U871" s="1018"/>
      <c r="V871" s="1018"/>
      <c r="W871" s="1018"/>
    </row>
    <row r="872" spans="1:23" ht="9.1999999999999993" customHeight="1">
      <c r="A872" s="989" t="s">
        <v>352</v>
      </c>
      <c r="C872" s="1019" t="s">
        <v>3266</v>
      </c>
      <c r="D872" s="1019"/>
      <c r="E872" s="1019"/>
      <c r="F872" s="1019" t="s">
        <v>2440</v>
      </c>
      <c r="G872" s="1019"/>
      <c r="H872" s="1019"/>
      <c r="I872" s="1018">
        <v>0</v>
      </c>
      <c r="J872" s="1018"/>
      <c r="K872" s="1018">
        <v>0</v>
      </c>
      <c r="L872" s="1018"/>
      <c r="M872" s="1018">
        <v>504553.99</v>
      </c>
      <c r="N872" s="1018"/>
      <c r="O872" s="1018">
        <v>504553.99</v>
      </c>
      <c r="P872" s="1018"/>
      <c r="Q872" s="1018">
        <v>0</v>
      </c>
      <c r="R872" s="1018"/>
      <c r="S872" s="1018"/>
      <c r="T872" s="1018">
        <v>0</v>
      </c>
      <c r="U872" s="1018"/>
      <c r="V872" s="1018"/>
      <c r="W872" s="1018"/>
    </row>
    <row r="873" spans="1:23" ht="9.1999999999999993" customHeight="1">
      <c r="A873" s="989" t="s">
        <v>352</v>
      </c>
      <c r="C873" s="1019" t="s">
        <v>3267</v>
      </c>
      <c r="D873" s="1019"/>
      <c r="E873" s="1019"/>
      <c r="F873" s="1019" t="s">
        <v>2441</v>
      </c>
      <c r="G873" s="1019"/>
      <c r="H873" s="1019"/>
      <c r="I873" s="1018">
        <v>0</v>
      </c>
      <c r="J873" s="1018"/>
      <c r="K873" s="1018">
        <v>0</v>
      </c>
      <c r="L873" s="1018"/>
      <c r="M873" s="1018">
        <v>611209.01</v>
      </c>
      <c r="N873" s="1018"/>
      <c r="O873" s="1018">
        <v>611209.01</v>
      </c>
      <c r="P873" s="1018"/>
      <c r="Q873" s="1018">
        <v>0</v>
      </c>
      <c r="R873" s="1018"/>
      <c r="S873" s="1018"/>
      <c r="T873" s="1018">
        <v>0</v>
      </c>
      <c r="U873" s="1018"/>
      <c r="V873" s="1018"/>
      <c r="W873" s="1018"/>
    </row>
    <row r="874" spans="1:23" ht="9.1999999999999993" customHeight="1">
      <c r="A874" s="989" t="s">
        <v>352</v>
      </c>
      <c r="C874" s="1019" t="s">
        <v>3268</v>
      </c>
      <c r="D874" s="1019"/>
      <c r="E874" s="1019"/>
      <c r="F874" s="1019" t="s">
        <v>2442</v>
      </c>
      <c r="G874" s="1019"/>
      <c r="H874" s="1019"/>
      <c r="I874" s="1018">
        <v>0</v>
      </c>
      <c r="J874" s="1018"/>
      <c r="K874" s="1018">
        <v>0</v>
      </c>
      <c r="L874" s="1018"/>
      <c r="M874" s="1018">
        <v>235383.97</v>
      </c>
      <c r="N874" s="1018"/>
      <c r="O874" s="1018">
        <v>235383.97</v>
      </c>
      <c r="P874" s="1018"/>
      <c r="Q874" s="1018">
        <v>0</v>
      </c>
      <c r="R874" s="1018"/>
      <c r="S874" s="1018"/>
      <c r="T874" s="1018">
        <v>0</v>
      </c>
      <c r="U874" s="1018"/>
      <c r="V874" s="1018"/>
      <c r="W874" s="1018"/>
    </row>
    <row r="875" spans="1:23" ht="9.1999999999999993" customHeight="1">
      <c r="A875" s="989" t="s">
        <v>352</v>
      </c>
      <c r="C875" s="1019" t="s">
        <v>3269</v>
      </c>
      <c r="D875" s="1019"/>
      <c r="E875" s="1019"/>
      <c r="F875" s="1019" t="s">
        <v>2443</v>
      </c>
      <c r="G875" s="1019"/>
      <c r="H875" s="1019"/>
      <c r="I875" s="1018">
        <v>0</v>
      </c>
      <c r="J875" s="1018"/>
      <c r="K875" s="1018">
        <v>0</v>
      </c>
      <c r="L875" s="1018"/>
      <c r="M875" s="1018">
        <v>122908.4</v>
      </c>
      <c r="N875" s="1018"/>
      <c r="O875" s="1018">
        <v>122908.4</v>
      </c>
      <c r="P875" s="1018"/>
      <c r="Q875" s="1018">
        <v>0</v>
      </c>
      <c r="R875" s="1018"/>
      <c r="S875" s="1018"/>
      <c r="T875" s="1018">
        <v>0</v>
      </c>
      <c r="U875" s="1018"/>
      <c r="V875" s="1018"/>
      <c r="W875" s="1018"/>
    </row>
    <row r="876" spans="1:23" ht="9.1999999999999993" customHeight="1">
      <c r="A876" s="989" t="s">
        <v>352</v>
      </c>
      <c r="C876" s="1019" t="s">
        <v>3270</v>
      </c>
      <c r="D876" s="1019"/>
      <c r="E876" s="1019"/>
      <c r="F876" s="1019" t="s">
        <v>2444</v>
      </c>
      <c r="G876" s="1019"/>
      <c r="H876" s="1019"/>
      <c r="I876" s="1018">
        <v>0</v>
      </c>
      <c r="J876" s="1018"/>
      <c r="K876" s="1018">
        <v>0</v>
      </c>
      <c r="L876" s="1018"/>
      <c r="M876" s="1018">
        <v>37832.949999999997</v>
      </c>
      <c r="N876" s="1018"/>
      <c r="O876" s="1018">
        <v>37832.949999999997</v>
      </c>
      <c r="P876" s="1018"/>
      <c r="Q876" s="1018">
        <v>0</v>
      </c>
      <c r="R876" s="1018"/>
      <c r="S876" s="1018"/>
      <c r="T876" s="1018">
        <v>0</v>
      </c>
      <c r="U876" s="1018"/>
      <c r="V876" s="1018"/>
      <c r="W876" s="1018"/>
    </row>
    <row r="877" spans="1:23" ht="9.1999999999999993" customHeight="1">
      <c r="A877" s="989" t="s">
        <v>352</v>
      </c>
      <c r="C877" s="1019" t="s">
        <v>3271</v>
      </c>
      <c r="D877" s="1019"/>
      <c r="E877" s="1019"/>
      <c r="F877" s="1019" t="s">
        <v>2445</v>
      </c>
      <c r="G877" s="1019"/>
      <c r="H877" s="1019"/>
      <c r="I877" s="1018">
        <v>0</v>
      </c>
      <c r="J877" s="1018"/>
      <c r="K877" s="1018">
        <v>0</v>
      </c>
      <c r="L877" s="1018"/>
      <c r="M877" s="1018">
        <v>460548.79</v>
      </c>
      <c r="N877" s="1018"/>
      <c r="O877" s="1018">
        <v>460548.79</v>
      </c>
      <c r="P877" s="1018"/>
      <c r="Q877" s="1018">
        <v>0</v>
      </c>
      <c r="R877" s="1018"/>
      <c r="S877" s="1018"/>
      <c r="T877" s="1018">
        <v>0</v>
      </c>
      <c r="U877" s="1018"/>
      <c r="V877" s="1018"/>
      <c r="W877" s="1018"/>
    </row>
    <row r="878" spans="1:23" ht="9.1999999999999993" customHeight="1">
      <c r="A878" s="989" t="s">
        <v>352</v>
      </c>
      <c r="C878" s="1019" t="s">
        <v>3272</v>
      </c>
      <c r="D878" s="1019"/>
      <c r="E878" s="1019"/>
      <c r="F878" s="1019" t="s">
        <v>2446</v>
      </c>
      <c r="G878" s="1019"/>
      <c r="H878" s="1019"/>
      <c r="I878" s="1018">
        <v>0</v>
      </c>
      <c r="J878" s="1018"/>
      <c r="K878" s="1018">
        <v>0</v>
      </c>
      <c r="L878" s="1018"/>
      <c r="M878" s="1018">
        <v>68088.7</v>
      </c>
      <c r="N878" s="1018"/>
      <c r="O878" s="1018">
        <v>68088.7</v>
      </c>
      <c r="P878" s="1018"/>
      <c r="Q878" s="1018">
        <v>0</v>
      </c>
      <c r="R878" s="1018"/>
      <c r="S878" s="1018"/>
      <c r="T878" s="1018">
        <v>0</v>
      </c>
      <c r="U878" s="1018"/>
      <c r="V878" s="1018"/>
      <c r="W878" s="1018"/>
    </row>
    <row r="879" spans="1:23" ht="9.1999999999999993" customHeight="1">
      <c r="A879" s="989" t="s">
        <v>352</v>
      </c>
      <c r="C879" s="1019" t="s">
        <v>3273</v>
      </c>
      <c r="D879" s="1019"/>
      <c r="E879" s="1019"/>
      <c r="F879" s="1019" t="s">
        <v>2447</v>
      </c>
      <c r="G879" s="1019"/>
      <c r="H879" s="1019"/>
      <c r="I879" s="1018">
        <v>0</v>
      </c>
      <c r="J879" s="1018"/>
      <c r="K879" s="1018">
        <v>0</v>
      </c>
      <c r="L879" s="1018"/>
      <c r="M879" s="1018">
        <v>16048.01</v>
      </c>
      <c r="N879" s="1018"/>
      <c r="O879" s="1018">
        <v>16048.01</v>
      </c>
      <c r="P879" s="1018"/>
      <c r="Q879" s="1018">
        <v>0</v>
      </c>
      <c r="R879" s="1018"/>
      <c r="S879" s="1018"/>
      <c r="T879" s="1018">
        <v>0</v>
      </c>
      <c r="U879" s="1018"/>
      <c r="V879" s="1018"/>
      <c r="W879" s="1018"/>
    </row>
    <row r="880" spans="1:23" ht="9.1999999999999993" customHeight="1">
      <c r="A880" s="989" t="s">
        <v>352</v>
      </c>
      <c r="C880" s="1019" t="s">
        <v>3274</v>
      </c>
      <c r="D880" s="1019"/>
      <c r="E880" s="1019"/>
      <c r="F880" s="1019" t="s">
        <v>2448</v>
      </c>
      <c r="G880" s="1019"/>
      <c r="H880" s="1019"/>
      <c r="I880" s="1018">
        <v>0</v>
      </c>
      <c r="J880" s="1018"/>
      <c r="K880" s="1018">
        <v>0</v>
      </c>
      <c r="L880" s="1018"/>
      <c r="M880" s="1018">
        <v>34306.9</v>
      </c>
      <c r="N880" s="1018"/>
      <c r="O880" s="1018">
        <v>34306.9</v>
      </c>
      <c r="P880" s="1018"/>
      <c r="Q880" s="1018">
        <v>0</v>
      </c>
      <c r="R880" s="1018"/>
      <c r="S880" s="1018"/>
      <c r="T880" s="1018">
        <v>0</v>
      </c>
      <c r="U880" s="1018"/>
      <c r="V880" s="1018"/>
      <c r="W880" s="1018"/>
    </row>
    <row r="881" spans="1:23" ht="18.95" customHeight="1">
      <c r="T881" s="1016" t="s">
        <v>2524</v>
      </c>
      <c r="U881" s="1016"/>
      <c r="V881" s="1016"/>
      <c r="W881" s="1016"/>
    </row>
    <row r="882" spans="1:23" ht="16.149999999999999" customHeight="1">
      <c r="A882" s="1028"/>
      <c r="B882" s="1028"/>
      <c r="C882" s="1028"/>
      <c r="D882" s="1028"/>
      <c r="E882" s="1028"/>
      <c r="F882" s="1029" t="s">
        <v>3194</v>
      </c>
      <c r="G882" s="1029"/>
      <c r="H882" s="1029"/>
      <c r="I882" s="1029"/>
      <c r="J882" s="1029"/>
      <c r="K882" s="1029"/>
      <c r="L882" s="1029"/>
      <c r="M882" s="1029"/>
      <c r="N882" s="1029"/>
      <c r="O882" s="1029"/>
      <c r="P882" s="1029"/>
      <c r="Q882" s="1029"/>
      <c r="R882" s="1029"/>
      <c r="S882" s="1029"/>
      <c r="T882" s="1029"/>
      <c r="U882" s="1029"/>
    </row>
    <row r="883" spans="1:23" ht="12.95" customHeight="1">
      <c r="A883" s="1028"/>
      <c r="B883" s="1028"/>
      <c r="C883" s="1028"/>
      <c r="D883" s="1028"/>
      <c r="E883" s="1028"/>
      <c r="F883" s="1030" t="s">
        <v>79</v>
      </c>
      <c r="G883" s="1030"/>
      <c r="H883" s="1030"/>
      <c r="I883" s="1030"/>
      <c r="J883" s="1030"/>
      <c r="K883" s="1030"/>
      <c r="L883" s="1030"/>
      <c r="M883" s="1030"/>
      <c r="N883" s="1030"/>
      <c r="O883" s="1030"/>
      <c r="P883" s="1030"/>
      <c r="Q883" s="1030"/>
      <c r="R883" s="1030"/>
      <c r="S883" s="1030"/>
    </row>
    <row r="884" spans="1:23" ht="12.95" customHeight="1">
      <c r="B884" s="1024" t="s">
        <v>1996</v>
      </c>
      <c r="C884" s="1024"/>
      <c r="D884" s="1024"/>
      <c r="E884" s="1024"/>
      <c r="F884" s="1024"/>
      <c r="G884" s="1025" t="s">
        <v>3553</v>
      </c>
      <c r="H884" s="1025"/>
      <c r="I884" s="1025"/>
      <c r="J884" s="1025"/>
      <c r="K884" s="1025"/>
      <c r="L884" s="1025"/>
      <c r="M884" s="1025"/>
      <c r="N884" s="1025"/>
      <c r="O884" s="1025"/>
      <c r="P884" s="1021" t="s">
        <v>1994</v>
      </c>
      <c r="Q884" s="1021"/>
      <c r="R884" s="1021"/>
      <c r="S884" s="1021"/>
      <c r="T884" s="1026" t="s">
        <v>3554</v>
      </c>
      <c r="U884" s="1026"/>
      <c r="V884" s="1026"/>
      <c r="W884" s="1026"/>
    </row>
    <row r="885" spans="1:23" ht="12.95" customHeight="1">
      <c r="B885" s="1024" t="s">
        <v>2076</v>
      </c>
      <c r="C885" s="1024"/>
      <c r="D885" s="1024"/>
      <c r="E885" s="1024"/>
      <c r="F885" s="1024"/>
      <c r="G885" s="1027" t="s">
        <v>2077</v>
      </c>
      <c r="H885" s="1027"/>
      <c r="I885" s="1027"/>
      <c r="J885" s="1027"/>
      <c r="K885" s="1027"/>
      <c r="L885" s="1027"/>
      <c r="M885" s="1027"/>
      <c r="N885" s="1027"/>
      <c r="O885" s="1027"/>
      <c r="P885" s="1027"/>
      <c r="Q885" s="1027"/>
      <c r="R885" s="1027"/>
    </row>
    <row r="886" spans="1:23" ht="17.45" customHeight="1">
      <c r="D886" s="1020" t="s">
        <v>1997</v>
      </c>
      <c r="E886" s="1020"/>
      <c r="F886" s="1020"/>
      <c r="G886" s="1020"/>
      <c r="H886" s="1020"/>
      <c r="I886" s="1020"/>
      <c r="J886" s="1020"/>
      <c r="K886" s="1020"/>
      <c r="L886" s="1020"/>
      <c r="M886" s="1020"/>
      <c r="N886" s="1020"/>
      <c r="O886" s="1020"/>
      <c r="P886" s="1020"/>
      <c r="Q886" s="1020"/>
      <c r="R886" s="1020"/>
      <c r="S886" s="986" t="s">
        <v>1997</v>
      </c>
      <c r="T886" s="1021" t="s">
        <v>3555</v>
      </c>
      <c r="U886" s="1021"/>
      <c r="V886" s="1021"/>
    </row>
    <row r="887" spans="1:23" ht="8.25" customHeight="1">
      <c r="A887" s="987" t="s">
        <v>1347</v>
      </c>
      <c r="C887" s="1022" t="s">
        <v>1348</v>
      </c>
      <c r="D887" s="1022"/>
      <c r="F887" s="1022" t="s">
        <v>1349</v>
      </c>
      <c r="G887" s="1022"/>
      <c r="H887" s="1022"/>
      <c r="I887" s="1022"/>
      <c r="J887" s="988" t="s">
        <v>1350</v>
      </c>
      <c r="K887" s="988" t="s">
        <v>1351</v>
      </c>
      <c r="N887" s="988" t="s">
        <v>1350</v>
      </c>
      <c r="O887" s="1023" t="s">
        <v>1351</v>
      </c>
      <c r="P887" s="1023"/>
      <c r="R887" s="1023" t="s">
        <v>1350</v>
      </c>
      <c r="S887" s="1023"/>
      <c r="T887" s="1023" t="s">
        <v>1351</v>
      </c>
      <c r="U887" s="1023"/>
      <c r="V887" s="1023"/>
    </row>
    <row r="888" spans="1:23" ht="9.6" customHeight="1">
      <c r="A888" s="989" t="s">
        <v>352</v>
      </c>
      <c r="C888" s="1019" t="s">
        <v>3275</v>
      </c>
      <c r="D888" s="1019"/>
      <c r="E888" s="1019"/>
      <c r="F888" s="1019" t="s">
        <v>2449</v>
      </c>
      <c r="G888" s="1019"/>
      <c r="H888" s="1019"/>
      <c r="I888" s="1018">
        <v>0</v>
      </c>
      <c r="J888" s="1018"/>
      <c r="K888" s="1018">
        <v>0</v>
      </c>
      <c r="L888" s="1018"/>
      <c r="M888" s="1018">
        <v>80787.429999999993</v>
      </c>
      <c r="N888" s="1018"/>
      <c r="O888" s="1018">
        <v>80787.429999999993</v>
      </c>
      <c r="P888" s="1018"/>
      <c r="Q888" s="1018">
        <v>0</v>
      </c>
      <c r="R888" s="1018"/>
      <c r="S888" s="1018"/>
      <c r="T888" s="1018">
        <v>0</v>
      </c>
      <c r="U888" s="1018"/>
      <c r="V888" s="1018"/>
      <c r="W888" s="1018"/>
    </row>
    <row r="889" spans="1:23" ht="9.1999999999999993" customHeight="1">
      <c r="A889" s="989" t="s">
        <v>352</v>
      </c>
      <c r="C889" s="1019" t="s">
        <v>3276</v>
      </c>
      <c r="D889" s="1019"/>
      <c r="E889" s="1019"/>
      <c r="F889" s="1019" t="s">
        <v>3209</v>
      </c>
      <c r="G889" s="1019"/>
      <c r="H889" s="1019"/>
      <c r="I889" s="1018">
        <v>0</v>
      </c>
      <c r="J889" s="1018"/>
      <c r="K889" s="1018">
        <v>0</v>
      </c>
      <c r="L889" s="1018"/>
      <c r="M889" s="1018">
        <v>95521.9</v>
      </c>
      <c r="N889" s="1018"/>
      <c r="O889" s="1018">
        <v>95521.9</v>
      </c>
      <c r="P889" s="1018"/>
      <c r="Q889" s="1018">
        <v>0</v>
      </c>
      <c r="R889" s="1018"/>
      <c r="S889" s="1018"/>
      <c r="T889" s="1018">
        <v>0</v>
      </c>
      <c r="U889" s="1018"/>
      <c r="V889" s="1018"/>
      <c r="W889" s="1018"/>
    </row>
    <row r="890" spans="1:23" ht="8.85" customHeight="1">
      <c r="F890" s="1019"/>
      <c r="G890" s="1019"/>
      <c r="H890" s="1019"/>
    </row>
    <row r="891" spans="1:23" ht="8.25" customHeight="1">
      <c r="A891" s="989" t="s">
        <v>352</v>
      </c>
      <c r="C891" s="1019" t="s">
        <v>3277</v>
      </c>
      <c r="D891" s="1019"/>
      <c r="E891" s="1019"/>
      <c r="F891" s="1019" t="s">
        <v>0</v>
      </c>
      <c r="G891" s="1019"/>
      <c r="H891" s="1019"/>
      <c r="I891" s="1018">
        <v>0</v>
      </c>
      <c r="J891" s="1018"/>
      <c r="K891" s="1018">
        <v>0</v>
      </c>
      <c r="L891" s="1018"/>
      <c r="M891" s="1018">
        <v>76921.899999999994</v>
      </c>
      <c r="N891" s="1018"/>
      <c r="O891" s="1018">
        <v>76921.899999999994</v>
      </c>
      <c r="P891" s="1018"/>
      <c r="Q891" s="1018">
        <v>0</v>
      </c>
      <c r="R891" s="1018"/>
      <c r="S891" s="1018"/>
      <c r="T891" s="1018">
        <v>0</v>
      </c>
      <c r="U891" s="1018"/>
      <c r="V891" s="1018"/>
      <c r="W891" s="1018"/>
    </row>
    <row r="892" spans="1:23" ht="9.1999999999999993" customHeight="1">
      <c r="A892" s="989" t="s">
        <v>352</v>
      </c>
      <c r="C892" s="1019" t="s">
        <v>3406</v>
      </c>
      <c r="D892" s="1019"/>
      <c r="E892" s="1019"/>
      <c r="F892" s="1019" t="s">
        <v>3404</v>
      </c>
      <c r="G892" s="1019"/>
      <c r="H892" s="1019"/>
      <c r="I892" s="1018">
        <v>0</v>
      </c>
      <c r="J892" s="1018"/>
      <c r="K892" s="1018">
        <v>0</v>
      </c>
      <c r="L892" s="1018"/>
      <c r="M892" s="1018">
        <v>18600</v>
      </c>
      <c r="N892" s="1018"/>
      <c r="O892" s="1018">
        <v>18600</v>
      </c>
      <c r="P892" s="1018"/>
      <c r="Q892" s="1018">
        <v>0</v>
      </c>
      <c r="R892" s="1018"/>
      <c r="S892" s="1018"/>
      <c r="T892" s="1018">
        <v>0</v>
      </c>
      <c r="U892" s="1018"/>
      <c r="V892" s="1018"/>
      <c r="W892" s="1018"/>
    </row>
    <row r="893" spans="1:23" ht="9.1999999999999993" customHeight="1">
      <c r="A893" s="989" t="s">
        <v>352</v>
      </c>
      <c r="C893" s="1019" t="s">
        <v>3278</v>
      </c>
      <c r="D893" s="1019"/>
      <c r="E893" s="1019"/>
      <c r="F893" s="1019" t="s">
        <v>3200</v>
      </c>
      <c r="G893" s="1019"/>
      <c r="H893" s="1019"/>
      <c r="I893" s="1018">
        <v>0</v>
      </c>
      <c r="J893" s="1018"/>
      <c r="K893" s="1018">
        <v>0</v>
      </c>
      <c r="L893" s="1018"/>
      <c r="M893" s="1018">
        <v>165502.49</v>
      </c>
      <c r="N893" s="1018"/>
      <c r="O893" s="1018">
        <v>165502.49</v>
      </c>
      <c r="P893" s="1018"/>
      <c r="Q893" s="1018">
        <v>0</v>
      </c>
      <c r="R893" s="1018"/>
      <c r="S893" s="1018"/>
      <c r="T893" s="1018">
        <v>0</v>
      </c>
      <c r="U893" s="1018"/>
      <c r="V893" s="1018"/>
      <c r="W893" s="1018"/>
    </row>
    <row r="894" spans="1:23" ht="8.85" customHeight="1">
      <c r="F894" s="1019"/>
      <c r="G894" s="1019"/>
      <c r="H894" s="1019"/>
    </row>
    <row r="895" spans="1:23" ht="8.25" customHeight="1">
      <c r="A895" s="989" t="s">
        <v>352</v>
      </c>
      <c r="C895" s="1019" t="s">
        <v>3279</v>
      </c>
      <c r="D895" s="1019"/>
      <c r="E895" s="1019"/>
      <c r="F895" s="1019" t="s">
        <v>2454</v>
      </c>
      <c r="G895" s="1019"/>
      <c r="H895" s="1019"/>
      <c r="I895" s="1018">
        <v>0</v>
      </c>
      <c r="J895" s="1018"/>
      <c r="K895" s="1018">
        <v>0</v>
      </c>
      <c r="L895" s="1018"/>
      <c r="M895" s="1018">
        <v>164224.51999999999</v>
      </c>
      <c r="N895" s="1018"/>
      <c r="O895" s="1018">
        <v>164224.51999999999</v>
      </c>
      <c r="P895" s="1018"/>
      <c r="Q895" s="1018">
        <v>0</v>
      </c>
      <c r="R895" s="1018"/>
      <c r="S895" s="1018"/>
      <c r="T895" s="1018">
        <v>0</v>
      </c>
      <c r="U895" s="1018"/>
      <c r="V895" s="1018"/>
      <c r="W895" s="1018"/>
    </row>
    <row r="896" spans="1:23" ht="9.1999999999999993" customHeight="1">
      <c r="A896" s="989" t="s">
        <v>352</v>
      </c>
      <c r="C896" s="1019" t="s">
        <v>3280</v>
      </c>
      <c r="D896" s="1019"/>
      <c r="E896" s="1019"/>
      <c r="F896" s="1019" t="s">
        <v>2455</v>
      </c>
      <c r="G896" s="1019"/>
      <c r="H896" s="1019"/>
      <c r="I896" s="1018">
        <v>0</v>
      </c>
      <c r="J896" s="1018"/>
      <c r="K896" s="1018">
        <v>0</v>
      </c>
      <c r="L896" s="1018"/>
      <c r="M896" s="1018">
        <v>1277.97</v>
      </c>
      <c r="N896" s="1018"/>
      <c r="O896" s="1018">
        <v>1277.97</v>
      </c>
      <c r="P896" s="1018"/>
      <c r="Q896" s="1018">
        <v>0</v>
      </c>
      <c r="R896" s="1018"/>
      <c r="S896" s="1018"/>
      <c r="T896" s="1018">
        <v>0</v>
      </c>
      <c r="U896" s="1018"/>
      <c r="V896" s="1018"/>
      <c r="W896" s="1018"/>
    </row>
    <row r="897" spans="1:23" ht="9.1999999999999993" customHeight="1">
      <c r="A897" s="989" t="s">
        <v>352</v>
      </c>
      <c r="C897" s="1019" t="s">
        <v>3281</v>
      </c>
      <c r="D897" s="1019"/>
      <c r="E897" s="1019"/>
      <c r="F897" s="1019" t="s">
        <v>3202</v>
      </c>
      <c r="G897" s="1019"/>
      <c r="H897" s="1019"/>
      <c r="I897" s="1018">
        <v>0</v>
      </c>
      <c r="J897" s="1018"/>
      <c r="K897" s="1018">
        <v>0</v>
      </c>
      <c r="L897" s="1018"/>
      <c r="M897" s="1018">
        <v>1.88</v>
      </c>
      <c r="N897" s="1018"/>
      <c r="O897" s="1018">
        <v>1.88</v>
      </c>
      <c r="P897" s="1018"/>
      <c r="Q897" s="1018">
        <v>0</v>
      </c>
      <c r="R897" s="1018"/>
      <c r="S897" s="1018"/>
      <c r="T897" s="1018">
        <v>0</v>
      </c>
      <c r="U897" s="1018"/>
      <c r="V897" s="1018"/>
      <c r="W897" s="1018"/>
    </row>
    <row r="898" spans="1:23" ht="9.1999999999999993" customHeight="1">
      <c r="A898" s="989" t="s">
        <v>352</v>
      </c>
      <c r="C898" s="1019" t="s">
        <v>3282</v>
      </c>
      <c r="D898" s="1019"/>
      <c r="E898" s="1019"/>
      <c r="F898" s="1019" t="s">
        <v>2457</v>
      </c>
      <c r="G898" s="1019"/>
      <c r="H898" s="1019"/>
      <c r="I898" s="1018">
        <v>0</v>
      </c>
      <c r="J898" s="1018"/>
      <c r="K898" s="1018">
        <v>0</v>
      </c>
      <c r="L898" s="1018"/>
      <c r="M898" s="1018">
        <v>1.88</v>
      </c>
      <c r="N898" s="1018"/>
      <c r="O898" s="1018">
        <v>1.88</v>
      </c>
      <c r="P898" s="1018"/>
      <c r="Q898" s="1018">
        <v>0</v>
      </c>
      <c r="R898" s="1018"/>
      <c r="S898" s="1018"/>
      <c r="T898" s="1018">
        <v>0</v>
      </c>
      <c r="U898" s="1018"/>
      <c r="V898" s="1018"/>
      <c r="W898" s="1018"/>
    </row>
    <row r="899" spans="1:23" ht="9.1999999999999993" customHeight="1">
      <c r="A899" s="989" t="s">
        <v>352</v>
      </c>
      <c r="C899" s="1019" t="s">
        <v>1745</v>
      </c>
      <c r="D899" s="1019"/>
      <c r="E899" s="1019"/>
      <c r="F899" s="1019" t="s">
        <v>1746</v>
      </c>
      <c r="G899" s="1019"/>
      <c r="H899" s="1019"/>
      <c r="I899" s="1018">
        <v>0</v>
      </c>
      <c r="J899" s="1018"/>
      <c r="K899" s="1018">
        <v>0</v>
      </c>
      <c r="L899" s="1018"/>
      <c r="M899" s="1018">
        <v>0</v>
      </c>
      <c r="N899" s="1018"/>
      <c r="O899" s="1018">
        <v>7021794.6100000003</v>
      </c>
      <c r="P899" s="1018"/>
      <c r="Q899" s="1018">
        <v>0</v>
      </c>
      <c r="R899" s="1018"/>
      <c r="S899" s="1018"/>
      <c r="T899" s="1018">
        <v>7021794.6100000003</v>
      </c>
      <c r="U899" s="1018"/>
      <c r="V899" s="1018"/>
      <c r="W899" s="1018"/>
    </row>
    <row r="900" spans="1:23" ht="9.1999999999999993" customHeight="1">
      <c r="A900" s="989" t="s">
        <v>352</v>
      </c>
      <c r="C900" s="1019" t="s">
        <v>3283</v>
      </c>
      <c r="D900" s="1019"/>
      <c r="E900" s="1019"/>
      <c r="F900" s="1019" t="s">
        <v>3198</v>
      </c>
      <c r="G900" s="1019"/>
      <c r="H900" s="1019"/>
      <c r="I900" s="1018">
        <v>0</v>
      </c>
      <c r="J900" s="1018"/>
      <c r="K900" s="1018">
        <v>0</v>
      </c>
      <c r="L900" s="1018"/>
      <c r="M900" s="1018">
        <v>0</v>
      </c>
      <c r="N900" s="1018"/>
      <c r="O900" s="1018">
        <v>6856290.2400000002</v>
      </c>
      <c r="P900" s="1018"/>
      <c r="Q900" s="1018">
        <v>0</v>
      </c>
      <c r="R900" s="1018"/>
      <c r="S900" s="1018"/>
      <c r="T900" s="1018">
        <v>6856290.2400000002</v>
      </c>
      <c r="U900" s="1018"/>
      <c r="V900" s="1018"/>
      <c r="W900" s="1018"/>
    </row>
    <row r="901" spans="1:23" ht="16.7" customHeight="1">
      <c r="F901" s="1019"/>
      <c r="G901" s="1019"/>
      <c r="H901" s="1019"/>
    </row>
    <row r="902" spans="1:23" ht="8.25" customHeight="1">
      <c r="A902" s="989" t="s">
        <v>352</v>
      </c>
      <c r="C902" s="1019" t="s">
        <v>3284</v>
      </c>
      <c r="D902" s="1019"/>
      <c r="E902" s="1019"/>
      <c r="F902" s="1019" t="s">
        <v>3209</v>
      </c>
      <c r="G902" s="1019"/>
      <c r="H902" s="1019"/>
      <c r="I902" s="1018">
        <v>0</v>
      </c>
      <c r="J902" s="1018"/>
      <c r="K902" s="1018">
        <v>0</v>
      </c>
      <c r="L902" s="1018"/>
      <c r="M902" s="1018">
        <v>0</v>
      </c>
      <c r="N902" s="1018"/>
      <c r="O902" s="1018">
        <v>6760768.3399999999</v>
      </c>
      <c r="P902" s="1018"/>
      <c r="Q902" s="1018">
        <v>0</v>
      </c>
      <c r="R902" s="1018"/>
      <c r="S902" s="1018"/>
      <c r="T902" s="1018">
        <v>6760768.3399999999</v>
      </c>
      <c r="U902" s="1018"/>
      <c r="V902" s="1018"/>
      <c r="W902" s="1018"/>
    </row>
    <row r="903" spans="1:23" ht="8.85" customHeight="1">
      <c r="F903" s="1019"/>
      <c r="G903" s="1019"/>
      <c r="H903" s="1019"/>
    </row>
    <row r="904" spans="1:23" ht="8.25" customHeight="1">
      <c r="A904" s="989" t="s">
        <v>352</v>
      </c>
      <c r="C904" s="1019" t="s">
        <v>3285</v>
      </c>
      <c r="D904" s="1019"/>
      <c r="E904" s="1019"/>
      <c r="F904" s="1019" t="s">
        <v>2437</v>
      </c>
      <c r="G904" s="1019"/>
      <c r="H904" s="1019"/>
      <c r="I904" s="1018">
        <v>0</v>
      </c>
      <c r="J904" s="1018"/>
      <c r="K904" s="1018">
        <v>0</v>
      </c>
      <c r="L904" s="1018"/>
      <c r="M904" s="1018">
        <v>0</v>
      </c>
      <c r="N904" s="1018"/>
      <c r="O904" s="1018">
        <v>229906.97</v>
      </c>
      <c r="P904" s="1018"/>
      <c r="Q904" s="1018">
        <v>0</v>
      </c>
      <c r="R904" s="1018"/>
      <c r="S904" s="1018"/>
      <c r="T904" s="1018">
        <v>229906.97</v>
      </c>
      <c r="U904" s="1018"/>
      <c r="V904" s="1018"/>
      <c r="W904" s="1018"/>
    </row>
    <row r="905" spans="1:23" ht="9.1999999999999993" customHeight="1">
      <c r="A905" s="989" t="s">
        <v>352</v>
      </c>
      <c r="C905" s="1019" t="s">
        <v>3286</v>
      </c>
      <c r="D905" s="1019"/>
      <c r="E905" s="1019"/>
      <c r="F905" s="1019" t="s">
        <v>2439</v>
      </c>
      <c r="G905" s="1019"/>
      <c r="H905" s="1019"/>
      <c r="I905" s="1018">
        <v>0</v>
      </c>
      <c r="J905" s="1018"/>
      <c r="K905" s="1018">
        <v>0</v>
      </c>
      <c r="L905" s="1018"/>
      <c r="M905" s="1018">
        <v>0</v>
      </c>
      <c r="N905" s="1018"/>
      <c r="O905" s="1018">
        <v>4359193.22</v>
      </c>
      <c r="P905" s="1018"/>
      <c r="Q905" s="1018">
        <v>0</v>
      </c>
      <c r="R905" s="1018"/>
      <c r="S905" s="1018"/>
      <c r="T905" s="1018">
        <v>4359193.22</v>
      </c>
      <c r="U905" s="1018"/>
      <c r="V905" s="1018"/>
      <c r="W905" s="1018"/>
    </row>
    <row r="906" spans="1:23" ht="9.1999999999999993" customHeight="1">
      <c r="A906" s="989" t="s">
        <v>352</v>
      </c>
      <c r="C906" s="1019" t="s">
        <v>3287</v>
      </c>
      <c r="D906" s="1019"/>
      <c r="E906" s="1019"/>
      <c r="F906" s="1019" t="s">
        <v>2440</v>
      </c>
      <c r="G906" s="1019"/>
      <c r="H906" s="1019"/>
      <c r="I906" s="1018">
        <v>0</v>
      </c>
      <c r="J906" s="1018"/>
      <c r="K906" s="1018">
        <v>0</v>
      </c>
      <c r="L906" s="1018"/>
      <c r="M906" s="1018">
        <v>0</v>
      </c>
      <c r="N906" s="1018"/>
      <c r="O906" s="1018">
        <v>504553.99</v>
      </c>
      <c r="P906" s="1018"/>
      <c r="Q906" s="1018">
        <v>0</v>
      </c>
      <c r="R906" s="1018"/>
      <c r="S906" s="1018"/>
      <c r="T906" s="1018">
        <v>504553.99</v>
      </c>
      <c r="U906" s="1018"/>
      <c r="V906" s="1018"/>
      <c r="W906" s="1018"/>
    </row>
    <row r="907" spans="1:23" ht="9.1999999999999993" customHeight="1">
      <c r="A907" s="989" t="s">
        <v>352</v>
      </c>
      <c r="C907" s="1019" t="s">
        <v>3288</v>
      </c>
      <c r="D907" s="1019"/>
      <c r="E907" s="1019"/>
      <c r="F907" s="1019" t="s">
        <v>2441</v>
      </c>
      <c r="G907" s="1019"/>
      <c r="H907" s="1019"/>
      <c r="I907" s="1018">
        <v>0</v>
      </c>
      <c r="J907" s="1018"/>
      <c r="K907" s="1018">
        <v>0</v>
      </c>
      <c r="L907" s="1018"/>
      <c r="M907" s="1018">
        <v>0</v>
      </c>
      <c r="N907" s="1018"/>
      <c r="O907" s="1018">
        <v>611209.01</v>
      </c>
      <c r="P907" s="1018"/>
      <c r="Q907" s="1018">
        <v>0</v>
      </c>
      <c r="R907" s="1018"/>
      <c r="S907" s="1018"/>
      <c r="T907" s="1018">
        <v>611209.01</v>
      </c>
      <c r="U907" s="1018"/>
      <c r="V907" s="1018"/>
      <c r="W907" s="1018"/>
    </row>
    <row r="908" spans="1:23" ht="9.1999999999999993" customHeight="1">
      <c r="A908" s="989" t="s">
        <v>352</v>
      </c>
      <c r="C908" s="1019" t="s">
        <v>3289</v>
      </c>
      <c r="D908" s="1019"/>
      <c r="E908" s="1019"/>
      <c r="F908" s="1019" t="s">
        <v>2442</v>
      </c>
      <c r="G908" s="1019"/>
      <c r="H908" s="1019"/>
      <c r="I908" s="1018">
        <v>0</v>
      </c>
      <c r="J908" s="1018"/>
      <c r="K908" s="1018">
        <v>0</v>
      </c>
      <c r="L908" s="1018"/>
      <c r="M908" s="1018">
        <v>0</v>
      </c>
      <c r="N908" s="1018"/>
      <c r="O908" s="1018">
        <v>235383.97</v>
      </c>
      <c r="P908" s="1018"/>
      <c r="Q908" s="1018">
        <v>0</v>
      </c>
      <c r="R908" s="1018"/>
      <c r="S908" s="1018"/>
      <c r="T908" s="1018">
        <v>235383.97</v>
      </c>
      <c r="U908" s="1018"/>
      <c r="V908" s="1018"/>
      <c r="W908" s="1018"/>
    </row>
    <row r="909" spans="1:23" ht="9.1999999999999993" customHeight="1">
      <c r="A909" s="989" t="s">
        <v>352</v>
      </c>
      <c r="C909" s="1019" t="s">
        <v>3290</v>
      </c>
      <c r="D909" s="1019"/>
      <c r="E909" s="1019"/>
      <c r="F909" s="1019" t="s">
        <v>2443</v>
      </c>
      <c r="G909" s="1019"/>
      <c r="H909" s="1019"/>
      <c r="I909" s="1018">
        <v>0</v>
      </c>
      <c r="J909" s="1018"/>
      <c r="K909" s="1018">
        <v>0</v>
      </c>
      <c r="L909" s="1018"/>
      <c r="M909" s="1018">
        <v>0</v>
      </c>
      <c r="N909" s="1018"/>
      <c r="O909" s="1018">
        <v>122908.4</v>
      </c>
      <c r="P909" s="1018"/>
      <c r="Q909" s="1018">
        <v>0</v>
      </c>
      <c r="R909" s="1018"/>
      <c r="S909" s="1018"/>
      <c r="T909" s="1018">
        <v>122908.4</v>
      </c>
      <c r="U909" s="1018"/>
      <c r="V909" s="1018"/>
      <c r="W909" s="1018"/>
    </row>
    <row r="910" spans="1:23" ht="9.1999999999999993" customHeight="1">
      <c r="A910" s="989" t="s">
        <v>352</v>
      </c>
      <c r="C910" s="1019" t="s">
        <v>3291</v>
      </c>
      <c r="D910" s="1019"/>
      <c r="E910" s="1019"/>
      <c r="F910" s="1019" t="s">
        <v>2444</v>
      </c>
      <c r="G910" s="1019"/>
      <c r="H910" s="1019"/>
      <c r="I910" s="1018">
        <v>0</v>
      </c>
      <c r="J910" s="1018"/>
      <c r="K910" s="1018">
        <v>0</v>
      </c>
      <c r="L910" s="1018"/>
      <c r="M910" s="1018">
        <v>0</v>
      </c>
      <c r="N910" s="1018"/>
      <c r="O910" s="1018">
        <v>37832.949999999997</v>
      </c>
      <c r="P910" s="1018"/>
      <c r="Q910" s="1018">
        <v>0</v>
      </c>
      <c r="R910" s="1018"/>
      <c r="S910" s="1018"/>
      <c r="T910" s="1018">
        <v>37832.949999999997</v>
      </c>
      <c r="U910" s="1018"/>
      <c r="V910" s="1018"/>
      <c r="W910" s="1018"/>
    </row>
    <row r="911" spans="1:23" ht="9.1999999999999993" customHeight="1">
      <c r="A911" s="989" t="s">
        <v>352</v>
      </c>
      <c r="C911" s="1019" t="s">
        <v>3292</v>
      </c>
      <c r="D911" s="1019"/>
      <c r="E911" s="1019"/>
      <c r="F911" s="1019" t="s">
        <v>2445</v>
      </c>
      <c r="G911" s="1019"/>
      <c r="H911" s="1019"/>
      <c r="I911" s="1018">
        <v>0</v>
      </c>
      <c r="J911" s="1018"/>
      <c r="K911" s="1018">
        <v>0</v>
      </c>
      <c r="L911" s="1018"/>
      <c r="M911" s="1018">
        <v>0</v>
      </c>
      <c r="N911" s="1018"/>
      <c r="O911" s="1018">
        <v>460548.79</v>
      </c>
      <c r="P911" s="1018"/>
      <c r="Q911" s="1018">
        <v>0</v>
      </c>
      <c r="R911" s="1018"/>
      <c r="S911" s="1018"/>
      <c r="T911" s="1018">
        <v>460548.79</v>
      </c>
      <c r="U911" s="1018"/>
      <c r="V911" s="1018"/>
      <c r="W911" s="1018"/>
    </row>
    <row r="912" spans="1:23" ht="9.1999999999999993" customHeight="1">
      <c r="A912" s="989" t="s">
        <v>352</v>
      </c>
      <c r="C912" s="1019" t="s">
        <v>3293</v>
      </c>
      <c r="D912" s="1019"/>
      <c r="E912" s="1019"/>
      <c r="F912" s="1019" t="s">
        <v>2446</v>
      </c>
      <c r="G912" s="1019"/>
      <c r="H912" s="1019"/>
      <c r="I912" s="1018">
        <v>0</v>
      </c>
      <c r="J912" s="1018"/>
      <c r="K912" s="1018">
        <v>0</v>
      </c>
      <c r="L912" s="1018"/>
      <c r="M912" s="1018">
        <v>0</v>
      </c>
      <c r="N912" s="1018"/>
      <c r="O912" s="1018">
        <v>68088.7</v>
      </c>
      <c r="P912" s="1018"/>
      <c r="Q912" s="1018">
        <v>0</v>
      </c>
      <c r="R912" s="1018"/>
      <c r="S912" s="1018"/>
      <c r="T912" s="1018">
        <v>68088.7</v>
      </c>
      <c r="U912" s="1018"/>
      <c r="V912" s="1018"/>
      <c r="W912" s="1018"/>
    </row>
    <row r="913" spans="1:23" ht="9.1999999999999993" customHeight="1">
      <c r="A913" s="989" t="s">
        <v>352</v>
      </c>
      <c r="C913" s="1019" t="s">
        <v>3294</v>
      </c>
      <c r="D913" s="1019"/>
      <c r="E913" s="1019"/>
      <c r="F913" s="1019" t="s">
        <v>2447</v>
      </c>
      <c r="G913" s="1019"/>
      <c r="H913" s="1019"/>
      <c r="I913" s="1018">
        <v>0</v>
      </c>
      <c r="J913" s="1018"/>
      <c r="K913" s="1018">
        <v>0</v>
      </c>
      <c r="L913" s="1018"/>
      <c r="M913" s="1018">
        <v>0</v>
      </c>
      <c r="N913" s="1018"/>
      <c r="O913" s="1018">
        <v>16048.01</v>
      </c>
      <c r="P913" s="1018"/>
      <c r="Q913" s="1018">
        <v>0</v>
      </c>
      <c r="R913" s="1018"/>
      <c r="S913" s="1018"/>
      <c r="T913" s="1018">
        <v>16048.01</v>
      </c>
      <c r="U913" s="1018"/>
      <c r="V913" s="1018"/>
      <c r="W913" s="1018"/>
    </row>
    <row r="914" spans="1:23" ht="9.1999999999999993" customHeight="1">
      <c r="A914" s="989" t="s">
        <v>352</v>
      </c>
      <c r="C914" s="1019" t="s">
        <v>3295</v>
      </c>
      <c r="D914" s="1019"/>
      <c r="E914" s="1019"/>
      <c r="F914" s="1019" t="s">
        <v>2448</v>
      </c>
      <c r="G914" s="1019"/>
      <c r="H914" s="1019"/>
      <c r="I914" s="1018">
        <v>0</v>
      </c>
      <c r="J914" s="1018"/>
      <c r="K914" s="1018">
        <v>0</v>
      </c>
      <c r="L914" s="1018"/>
      <c r="M914" s="1018">
        <v>0</v>
      </c>
      <c r="N914" s="1018"/>
      <c r="O914" s="1018">
        <v>34306.9</v>
      </c>
      <c r="P914" s="1018"/>
      <c r="Q914" s="1018">
        <v>0</v>
      </c>
      <c r="R914" s="1018"/>
      <c r="S914" s="1018"/>
      <c r="T914" s="1018">
        <v>34306.9</v>
      </c>
      <c r="U914" s="1018"/>
      <c r="V914" s="1018"/>
      <c r="W914" s="1018"/>
    </row>
    <row r="915" spans="1:23" ht="9.1999999999999993" customHeight="1">
      <c r="A915" s="989" t="s">
        <v>352</v>
      </c>
      <c r="C915" s="1019" t="s">
        <v>3296</v>
      </c>
      <c r="D915" s="1019"/>
      <c r="E915" s="1019"/>
      <c r="F915" s="1019" t="s">
        <v>2449</v>
      </c>
      <c r="G915" s="1019"/>
      <c r="H915" s="1019"/>
      <c r="I915" s="1018">
        <v>0</v>
      </c>
      <c r="J915" s="1018"/>
      <c r="K915" s="1018">
        <v>0</v>
      </c>
      <c r="L915" s="1018"/>
      <c r="M915" s="1018">
        <v>0</v>
      </c>
      <c r="N915" s="1018"/>
      <c r="O915" s="1018">
        <v>80787.429999999993</v>
      </c>
      <c r="P915" s="1018"/>
      <c r="Q915" s="1018">
        <v>0</v>
      </c>
      <c r="R915" s="1018"/>
      <c r="S915" s="1018"/>
      <c r="T915" s="1018">
        <v>80787.429999999993</v>
      </c>
      <c r="U915" s="1018"/>
      <c r="V915" s="1018"/>
      <c r="W915" s="1018"/>
    </row>
    <row r="916" spans="1:23" ht="9.1999999999999993" customHeight="1">
      <c r="A916" s="989" t="s">
        <v>352</v>
      </c>
      <c r="C916" s="1019" t="s">
        <v>3297</v>
      </c>
      <c r="D916" s="1019"/>
      <c r="E916" s="1019"/>
      <c r="F916" s="1019" t="s">
        <v>3209</v>
      </c>
      <c r="G916" s="1019"/>
      <c r="H916" s="1019"/>
      <c r="I916" s="1018">
        <v>0</v>
      </c>
      <c r="J916" s="1018"/>
      <c r="K916" s="1018">
        <v>0</v>
      </c>
      <c r="L916" s="1018"/>
      <c r="M916" s="1018">
        <v>0</v>
      </c>
      <c r="N916" s="1018"/>
      <c r="O916" s="1018">
        <v>95521.9</v>
      </c>
      <c r="P916" s="1018"/>
      <c r="Q916" s="1018">
        <v>0</v>
      </c>
      <c r="R916" s="1018"/>
      <c r="S916" s="1018"/>
      <c r="T916" s="1018">
        <v>95521.9</v>
      </c>
      <c r="U916" s="1018"/>
      <c r="V916" s="1018"/>
      <c r="W916" s="1018"/>
    </row>
    <row r="917" spans="1:23" ht="8.85" customHeight="1">
      <c r="F917" s="1019"/>
      <c r="G917" s="1019"/>
      <c r="H917" s="1019"/>
    </row>
    <row r="918" spans="1:23" ht="8.25" customHeight="1">
      <c r="A918" s="989" t="s">
        <v>352</v>
      </c>
      <c r="C918" s="1019" t="s">
        <v>3298</v>
      </c>
      <c r="D918" s="1019"/>
      <c r="E918" s="1019"/>
      <c r="F918" s="1019" t="s">
        <v>0</v>
      </c>
      <c r="G918" s="1019"/>
      <c r="H918" s="1019"/>
      <c r="I918" s="1018">
        <v>0</v>
      </c>
      <c r="J918" s="1018"/>
      <c r="K918" s="1018">
        <v>0</v>
      </c>
      <c r="L918" s="1018"/>
      <c r="M918" s="1018">
        <v>0</v>
      </c>
      <c r="N918" s="1018"/>
      <c r="O918" s="1018">
        <v>76921.899999999994</v>
      </c>
      <c r="P918" s="1018"/>
      <c r="Q918" s="1018">
        <v>0</v>
      </c>
      <c r="R918" s="1018"/>
      <c r="S918" s="1018"/>
      <c r="T918" s="1018">
        <v>76921.899999999994</v>
      </c>
      <c r="U918" s="1018"/>
      <c r="V918" s="1018"/>
      <c r="W918" s="1018"/>
    </row>
    <row r="919" spans="1:23" ht="9.1999999999999993" customHeight="1">
      <c r="A919" s="989" t="s">
        <v>352</v>
      </c>
      <c r="C919" s="1019" t="s">
        <v>3407</v>
      </c>
      <c r="D919" s="1019"/>
      <c r="E919" s="1019"/>
      <c r="F919" s="1019" t="s">
        <v>3404</v>
      </c>
      <c r="G919" s="1019"/>
      <c r="H919" s="1019"/>
      <c r="I919" s="1018">
        <v>0</v>
      </c>
      <c r="J919" s="1018"/>
      <c r="K919" s="1018">
        <v>0</v>
      </c>
      <c r="L919" s="1018"/>
      <c r="M919" s="1018">
        <v>0</v>
      </c>
      <c r="N919" s="1018"/>
      <c r="O919" s="1018">
        <v>18600</v>
      </c>
      <c r="P919" s="1018"/>
      <c r="Q919" s="1018">
        <v>0</v>
      </c>
      <c r="R919" s="1018"/>
      <c r="S919" s="1018"/>
      <c r="T919" s="1018">
        <v>18600</v>
      </c>
      <c r="U919" s="1018"/>
      <c r="V919" s="1018"/>
      <c r="W919" s="1018"/>
    </row>
    <row r="920" spans="1:23" ht="9.1999999999999993" customHeight="1">
      <c r="A920" s="989" t="s">
        <v>352</v>
      </c>
      <c r="C920" s="1019" t="s">
        <v>3299</v>
      </c>
      <c r="D920" s="1019"/>
      <c r="E920" s="1019"/>
      <c r="F920" s="1019" t="s">
        <v>3200</v>
      </c>
      <c r="G920" s="1019"/>
      <c r="H920" s="1019"/>
      <c r="I920" s="1018">
        <v>0</v>
      </c>
      <c r="J920" s="1018"/>
      <c r="K920" s="1018">
        <v>0</v>
      </c>
      <c r="L920" s="1018"/>
      <c r="M920" s="1018">
        <v>0</v>
      </c>
      <c r="N920" s="1018"/>
      <c r="O920" s="1018">
        <v>165502.49</v>
      </c>
      <c r="P920" s="1018"/>
      <c r="Q920" s="1018">
        <v>0</v>
      </c>
      <c r="R920" s="1018"/>
      <c r="S920" s="1018"/>
      <c r="T920" s="1018">
        <v>165502.49</v>
      </c>
      <c r="U920" s="1018"/>
      <c r="V920" s="1018"/>
      <c r="W920" s="1018"/>
    </row>
    <row r="921" spans="1:23" ht="8.85" customHeight="1">
      <c r="F921" s="1019"/>
      <c r="G921" s="1019"/>
      <c r="H921" s="1019"/>
    </row>
    <row r="922" spans="1:23" ht="8.25" customHeight="1">
      <c r="A922" s="989" t="s">
        <v>352</v>
      </c>
      <c r="C922" s="1019" t="s">
        <v>3300</v>
      </c>
      <c r="D922" s="1019"/>
      <c r="E922" s="1019"/>
      <c r="F922" s="1019" t="s">
        <v>2454</v>
      </c>
      <c r="G922" s="1019"/>
      <c r="H922" s="1019"/>
      <c r="I922" s="1018">
        <v>0</v>
      </c>
      <c r="J922" s="1018"/>
      <c r="K922" s="1018">
        <v>0</v>
      </c>
      <c r="L922" s="1018"/>
      <c r="M922" s="1018">
        <v>0</v>
      </c>
      <c r="N922" s="1018"/>
      <c r="O922" s="1018">
        <v>164224.51999999999</v>
      </c>
      <c r="P922" s="1018"/>
      <c r="Q922" s="1018">
        <v>0</v>
      </c>
      <c r="R922" s="1018"/>
      <c r="S922" s="1018"/>
      <c r="T922" s="1018">
        <v>164224.51999999999</v>
      </c>
      <c r="U922" s="1018"/>
      <c r="V922" s="1018"/>
      <c r="W922" s="1018"/>
    </row>
    <row r="923" spans="1:23" ht="9.1999999999999993" customHeight="1">
      <c r="A923" s="989" t="s">
        <v>352</v>
      </c>
      <c r="C923" s="1019" t="s">
        <v>3301</v>
      </c>
      <c r="D923" s="1019"/>
      <c r="E923" s="1019"/>
      <c r="F923" s="1019" t="s">
        <v>2455</v>
      </c>
      <c r="G923" s="1019"/>
      <c r="H923" s="1019"/>
      <c r="I923" s="1018">
        <v>0</v>
      </c>
      <c r="J923" s="1018"/>
      <c r="K923" s="1018">
        <v>0</v>
      </c>
      <c r="L923" s="1018"/>
      <c r="M923" s="1018">
        <v>0</v>
      </c>
      <c r="N923" s="1018"/>
      <c r="O923" s="1018">
        <v>1277.97</v>
      </c>
      <c r="P923" s="1018"/>
      <c r="Q923" s="1018">
        <v>0</v>
      </c>
      <c r="R923" s="1018"/>
      <c r="S923" s="1018"/>
      <c r="T923" s="1018">
        <v>1277.97</v>
      </c>
      <c r="U923" s="1018"/>
      <c r="V923" s="1018"/>
      <c r="W923" s="1018"/>
    </row>
    <row r="924" spans="1:23" ht="9.1999999999999993" customHeight="1">
      <c r="A924" s="989" t="s">
        <v>352</v>
      </c>
      <c r="C924" s="1019" t="s">
        <v>3302</v>
      </c>
      <c r="D924" s="1019"/>
      <c r="E924" s="1019"/>
      <c r="F924" s="1019" t="s">
        <v>3202</v>
      </c>
      <c r="G924" s="1019"/>
      <c r="H924" s="1019"/>
      <c r="I924" s="1018">
        <v>0</v>
      </c>
      <c r="J924" s="1018"/>
      <c r="K924" s="1018">
        <v>0</v>
      </c>
      <c r="L924" s="1018"/>
      <c r="M924" s="1018">
        <v>0</v>
      </c>
      <c r="N924" s="1018"/>
      <c r="O924" s="1018">
        <v>1.88</v>
      </c>
      <c r="P924" s="1018"/>
      <c r="Q924" s="1018">
        <v>0</v>
      </c>
      <c r="R924" s="1018"/>
      <c r="S924" s="1018"/>
      <c r="T924" s="1018">
        <v>1.88</v>
      </c>
      <c r="U924" s="1018"/>
      <c r="V924" s="1018"/>
      <c r="W924" s="1018"/>
    </row>
    <row r="925" spans="1:23" ht="9.1999999999999993" customHeight="1">
      <c r="A925" s="989" t="s">
        <v>352</v>
      </c>
      <c r="C925" s="1019" t="s">
        <v>3303</v>
      </c>
      <c r="D925" s="1019"/>
      <c r="E925" s="1019"/>
      <c r="F925" s="1019" t="s">
        <v>2457</v>
      </c>
      <c r="G925" s="1019"/>
      <c r="H925" s="1019"/>
      <c r="I925" s="1018">
        <v>0</v>
      </c>
      <c r="J925" s="1018"/>
      <c r="K925" s="1018">
        <v>0</v>
      </c>
      <c r="L925" s="1018"/>
      <c r="M925" s="1018">
        <v>0</v>
      </c>
      <c r="N925" s="1018"/>
      <c r="O925" s="1018">
        <v>1.88</v>
      </c>
      <c r="P925" s="1018"/>
      <c r="Q925" s="1018">
        <v>0</v>
      </c>
      <c r="R925" s="1018"/>
      <c r="S925" s="1018"/>
      <c r="T925" s="1018">
        <v>1.88</v>
      </c>
      <c r="U925" s="1018"/>
      <c r="V925" s="1018"/>
      <c r="W925" s="1018"/>
    </row>
    <row r="926" spans="1:23" ht="9.1999999999999993" customHeight="1">
      <c r="A926" s="989" t="s">
        <v>352</v>
      </c>
      <c r="C926" s="1019" t="s">
        <v>2520</v>
      </c>
      <c r="D926" s="1019"/>
      <c r="E926" s="1019"/>
      <c r="F926" s="1019" t="s">
        <v>2521</v>
      </c>
      <c r="G926" s="1019"/>
      <c r="H926" s="1019"/>
      <c r="I926" s="1018">
        <v>0</v>
      </c>
      <c r="J926" s="1018"/>
      <c r="K926" s="1018">
        <v>0</v>
      </c>
      <c r="L926" s="1018"/>
      <c r="M926" s="1018">
        <v>148258312.56</v>
      </c>
      <c r="N926" s="1018"/>
      <c r="O926" s="1018">
        <v>148258312.56</v>
      </c>
      <c r="P926" s="1018"/>
      <c r="Q926" s="1018">
        <v>0</v>
      </c>
      <c r="R926" s="1018"/>
      <c r="S926" s="1018"/>
      <c r="T926" s="1018">
        <v>0</v>
      </c>
      <c r="U926" s="1018"/>
      <c r="V926" s="1018"/>
      <c r="W926" s="1018"/>
    </row>
    <row r="927" spans="1:23" ht="9.1999999999999993" customHeight="1">
      <c r="A927" s="989" t="s">
        <v>352</v>
      </c>
      <c r="C927" s="1019" t="s">
        <v>1747</v>
      </c>
      <c r="D927" s="1019"/>
      <c r="E927" s="1019"/>
      <c r="F927" s="1019" t="s">
        <v>1748</v>
      </c>
      <c r="G927" s="1019"/>
      <c r="H927" s="1019"/>
      <c r="I927" s="1018">
        <v>0</v>
      </c>
      <c r="J927" s="1018"/>
      <c r="K927" s="1018">
        <v>0</v>
      </c>
      <c r="L927" s="1018"/>
      <c r="M927" s="1018">
        <v>0</v>
      </c>
      <c r="N927" s="1018"/>
      <c r="O927" s="1018">
        <v>126893367</v>
      </c>
      <c r="P927" s="1018"/>
      <c r="Q927" s="1018">
        <v>0</v>
      </c>
      <c r="R927" s="1018"/>
      <c r="S927" s="1018"/>
      <c r="T927" s="1018">
        <v>126893367</v>
      </c>
      <c r="U927" s="1018"/>
      <c r="V927" s="1018"/>
      <c r="W927" s="1018"/>
    </row>
    <row r="928" spans="1:23" ht="9.1999999999999993" customHeight="1">
      <c r="A928" s="989" t="s">
        <v>352</v>
      </c>
      <c r="C928" s="1019" t="s">
        <v>2522</v>
      </c>
      <c r="D928" s="1019"/>
      <c r="E928" s="1019"/>
      <c r="F928" s="1019" t="s">
        <v>2523</v>
      </c>
      <c r="G928" s="1019"/>
      <c r="H928" s="1019"/>
      <c r="I928" s="1018">
        <v>0</v>
      </c>
      <c r="J928" s="1018"/>
      <c r="K928" s="1018">
        <v>0</v>
      </c>
      <c r="L928" s="1018"/>
      <c r="M928" s="1018">
        <v>0</v>
      </c>
      <c r="N928" s="1018"/>
      <c r="O928" s="1018">
        <v>786359</v>
      </c>
      <c r="P928" s="1018"/>
      <c r="Q928" s="1018">
        <v>0</v>
      </c>
      <c r="R928" s="1018"/>
      <c r="S928" s="1018"/>
      <c r="T928" s="1018">
        <v>786359</v>
      </c>
      <c r="U928" s="1018"/>
      <c r="V928" s="1018"/>
      <c r="W928" s="1018"/>
    </row>
    <row r="929" spans="1:23" ht="9.1999999999999993" customHeight="1">
      <c r="A929" s="989" t="s">
        <v>352</v>
      </c>
      <c r="C929" s="1019" t="s">
        <v>2525</v>
      </c>
      <c r="D929" s="1019"/>
      <c r="E929" s="1019"/>
      <c r="F929" s="1019" t="s">
        <v>2526</v>
      </c>
      <c r="G929" s="1019"/>
      <c r="H929" s="1019"/>
      <c r="I929" s="1018">
        <v>0</v>
      </c>
      <c r="J929" s="1018"/>
      <c r="K929" s="1018">
        <v>0</v>
      </c>
      <c r="L929" s="1018"/>
      <c r="M929" s="1018">
        <v>0</v>
      </c>
      <c r="N929" s="1018"/>
      <c r="O929" s="1018">
        <v>110527</v>
      </c>
      <c r="P929" s="1018"/>
      <c r="Q929" s="1018">
        <v>0</v>
      </c>
      <c r="R929" s="1018"/>
      <c r="S929" s="1018"/>
      <c r="T929" s="1018">
        <v>110527</v>
      </c>
      <c r="U929" s="1018"/>
      <c r="V929" s="1018"/>
      <c r="W929" s="1018"/>
    </row>
    <row r="930" spans="1:23" ht="9.1999999999999993" customHeight="1">
      <c r="A930" s="989" t="s">
        <v>352</v>
      </c>
      <c r="C930" s="1019" t="s">
        <v>2527</v>
      </c>
      <c r="D930" s="1019"/>
      <c r="E930" s="1019"/>
      <c r="F930" s="1019" t="s">
        <v>2528</v>
      </c>
      <c r="G930" s="1019"/>
      <c r="H930" s="1019"/>
      <c r="I930" s="1018">
        <v>0</v>
      </c>
      <c r="J930" s="1018"/>
      <c r="K930" s="1018">
        <v>0</v>
      </c>
      <c r="L930" s="1018"/>
      <c r="M930" s="1018">
        <v>0</v>
      </c>
      <c r="N930" s="1018"/>
      <c r="O930" s="1018">
        <v>10922</v>
      </c>
      <c r="P930" s="1018"/>
      <c r="Q930" s="1018">
        <v>0</v>
      </c>
      <c r="R930" s="1018"/>
      <c r="S930" s="1018"/>
      <c r="T930" s="1018">
        <v>10922</v>
      </c>
      <c r="U930" s="1018"/>
      <c r="V930" s="1018"/>
      <c r="W930" s="1018"/>
    </row>
    <row r="931" spans="1:23" ht="9.1999999999999993" customHeight="1">
      <c r="A931" s="989" t="s">
        <v>352</v>
      </c>
      <c r="C931" s="1019" t="s">
        <v>2529</v>
      </c>
      <c r="D931" s="1019"/>
      <c r="E931" s="1019"/>
      <c r="F931" s="1019" t="s">
        <v>2530</v>
      </c>
      <c r="G931" s="1019"/>
      <c r="H931" s="1019"/>
      <c r="I931" s="1018">
        <v>0</v>
      </c>
      <c r="J931" s="1018"/>
      <c r="K931" s="1018">
        <v>0</v>
      </c>
      <c r="L931" s="1018"/>
      <c r="M931" s="1018">
        <v>0</v>
      </c>
      <c r="N931" s="1018"/>
      <c r="O931" s="1018">
        <v>24000</v>
      </c>
      <c r="P931" s="1018"/>
      <c r="Q931" s="1018">
        <v>0</v>
      </c>
      <c r="R931" s="1018"/>
      <c r="S931" s="1018"/>
      <c r="T931" s="1018">
        <v>24000</v>
      </c>
      <c r="U931" s="1018"/>
      <c r="V931" s="1018"/>
      <c r="W931" s="1018"/>
    </row>
    <row r="932" spans="1:23" ht="9.1999999999999993" customHeight="1">
      <c r="A932" s="989" t="s">
        <v>352</v>
      </c>
      <c r="C932" s="1019" t="s">
        <v>2531</v>
      </c>
      <c r="D932" s="1019"/>
      <c r="E932" s="1019"/>
      <c r="F932" s="1019" t="s">
        <v>2532</v>
      </c>
      <c r="G932" s="1019"/>
      <c r="H932" s="1019"/>
      <c r="I932" s="1018">
        <v>0</v>
      </c>
      <c r="J932" s="1018"/>
      <c r="K932" s="1018">
        <v>0</v>
      </c>
      <c r="L932" s="1018"/>
      <c r="M932" s="1018">
        <v>0</v>
      </c>
      <c r="N932" s="1018"/>
      <c r="O932" s="1018">
        <v>133681</v>
      </c>
      <c r="P932" s="1018"/>
      <c r="Q932" s="1018">
        <v>0</v>
      </c>
      <c r="R932" s="1018"/>
      <c r="S932" s="1018"/>
      <c r="T932" s="1018">
        <v>133681</v>
      </c>
      <c r="U932" s="1018"/>
      <c r="V932" s="1018"/>
      <c r="W932" s="1018"/>
    </row>
    <row r="933" spans="1:23" ht="9.1999999999999993" customHeight="1">
      <c r="A933" s="989" t="s">
        <v>352</v>
      </c>
      <c r="C933" s="1019" t="s">
        <v>2533</v>
      </c>
      <c r="D933" s="1019"/>
      <c r="E933" s="1019"/>
      <c r="F933" s="1019" t="s">
        <v>2534</v>
      </c>
      <c r="G933" s="1019"/>
      <c r="H933" s="1019"/>
      <c r="I933" s="1018">
        <v>0</v>
      </c>
      <c r="J933" s="1018"/>
      <c r="K933" s="1018">
        <v>0</v>
      </c>
      <c r="L933" s="1018"/>
      <c r="M933" s="1018">
        <v>0</v>
      </c>
      <c r="N933" s="1018"/>
      <c r="O933" s="1018">
        <v>2750</v>
      </c>
      <c r="P933" s="1018"/>
      <c r="Q933" s="1018">
        <v>0</v>
      </c>
      <c r="R933" s="1018"/>
      <c r="S933" s="1018"/>
      <c r="T933" s="1018">
        <v>2750</v>
      </c>
      <c r="U933" s="1018"/>
      <c r="V933" s="1018"/>
      <c r="W933" s="1018"/>
    </row>
    <row r="934" spans="1:23" ht="9.1999999999999993" customHeight="1">
      <c r="A934" s="989" t="s">
        <v>352</v>
      </c>
      <c r="C934" s="1019" t="s">
        <v>2535</v>
      </c>
      <c r="D934" s="1019"/>
      <c r="E934" s="1019"/>
      <c r="F934" s="1019" t="s">
        <v>2536</v>
      </c>
      <c r="G934" s="1019"/>
      <c r="H934" s="1019"/>
      <c r="I934" s="1018">
        <v>0</v>
      </c>
      <c r="J934" s="1018"/>
      <c r="K934" s="1018">
        <v>0</v>
      </c>
      <c r="L934" s="1018"/>
      <c r="M934" s="1018">
        <v>0</v>
      </c>
      <c r="N934" s="1018"/>
      <c r="O934" s="1018">
        <v>65328</v>
      </c>
      <c r="P934" s="1018"/>
      <c r="Q934" s="1018">
        <v>0</v>
      </c>
      <c r="R934" s="1018"/>
      <c r="S934" s="1018"/>
      <c r="T934" s="1018">
        <v>65328</v>
      </c>
      <c r="U934" s="1018"/>
      <c r="V934" s="1018"/>
      <c r="W934" s="1018"/>
    </row>
    <row r="935" spans="1:23" ht="9.1999999999999993" customHeight="1">
      <c r="A935" s="989" t="s">
        <v>352</v>
      </c>
      <c r="C935" s="1019" t="s">
        <v>2537</v>
      </c>
      <c r="D935" s="1019"/>
      <c r="E935" s="1019"/>
      <c r="F935" s="1019" t="s">
        <v>2538</v>
      </c>
      <c r="G935" s="1019"/>
      <c r="H935" s="1019"/>
      <c r="I935" s="1018">
        <v>0</v>
      </c>
      <c r="J935" s="1018"/>
      <c r="K935" s="1018">
        <v>0</v>
      </c>
      <c r="L935" s="1018"/>
      <c r="M935" s="1018">
        <v>0</v>
      </c>
      <c r="N935" s="1018"/>
      <c r="O935" s="1018">
        <v>59179</v>
      </c>
      <c r="P935" s="1018"/>
      <c r="Q935" s="1018">
        <v>0</v>
      </c>
      <c r="R935" s="1018"/>
      <c r="S935" s="1018"/>
      <c r="T935" s="1018">
        <v>59179</v>
      </c>
      <c r="U935" s="1018"/>
      <c r="V935" s="1018"/>
      <c r="W935" s="1018"/>
    </row>
    <row r="936" spans="1:23" ht="16.350000000000001" customHeight="1">
      <c r="T936" s="1016" t="s">
        <v>2576</v>
      </c>
      <c r="U936" s="1016"/>
      <c r="V936" s="1016"/>
      <c r="W936" s="1016"/>
    </row>
    <row r="937" spans="1:23" ht="16.149999999999999" customHeight="1">
      <c r="A937" s="1028"/>
      <c r="B937" s="1028"/>
      <c r="C937" s="1028"/>
      <c r="D937" s="1028"/>
      <c r="E937" s="1028"/>
      <c r="F937" s="1029" t="s">
        <v>3194</v>
      </c>
      <c r="G937" s="1029"/>
      <c r="H937" s="1029"/>
      <c r="I937" s="1029"/>
      <c r="J937" s="1029"/>
      <c r="K937" s="1029"/>
      <c r="L937" s="1029"/>
      <c r="M937" s="1029"/>
      <c r="N937" s="1029"/>
      <c r="O937" s="1029"/>
      <c r="P937" s="1029"/>
      <c r="Q937" s="1029"/>
      <c r="R937" s="1029"/>
      <c r="S937" s="1029"/>
      <c r="T937" s="1029"/>
      <c r="U937" s="1029"/>
    </row>
    <row r="938" spans="1:23" ht="12.95" customHeight="1">
      <c r="A938" s="1028"/>
      <c r="B938" s="1028"/>
      <c r="C938" s="1028"/>
      <c r="D938" s="1028"/>
      <c r="E938" s="1028"/>
      <c r="F938" s="1030" t="s">
        <v>79</v>
      </c>
      <c r="G938" s="1030"/>
      <c r="H938" s="1030"/>
      <c r="I938" s="1030"/>
      <c r="J938" s="1030"/>
      <c r="K938" s="1030"/>
      <c r="L938" s="1030"/>
      <c r="M938" s="1030"/>
      <c r="N938" s="1030"/>
      <c r="O938" s="1030"/>
      <c r="P938" s="1030"/>
      <c r="Q938" s="1030"/>
      <c r="R938" s="1030"/>
      <c r="S938" s="1030"/>
    </row>
    <row r="939" spans="1:23" ht="12.95" customHeight="1">
      <c r="D939" s="1025" t="s">
        <v>3553</v>
      </c>
      <c r="E939" s="1025"/>
      <c r="F939" s="1025"/>
      <c r="G939" s="1025"/>
      <c r="H939" s="1025"/>
      <c r="I939" s="1025"/>
      <c r="J939" s="1025"/>
      <c r="K939" s="1025"/>
      <c r="L939" s="1025"/>
      <c r="M939" s="1025"/>
      <c r="N939" s="1025"/>
      <c r="O939" s="1025"/>
      <c r="P939" s="1021" t="s">
        <v>1994</v>
      </c>
      <c r="Q939" s="1021"/>
      <c r="R939" s="1021"/>
      <c r="S939" s="1021"/>
      <c r="T939" s="1026" t="s">
        <v>3554</v>
      </c>
      <c r="U939" s="1026"/>
      <c r="V939" s="1026"/>
      <c r="W939" s="1026"/>
    </row>
    <row r="940" spans="1:23" ht="12.95" customHeight="1">
      <c r="B940" s="1024" t="s">
        <v>1996</v>
      </c>
      <c r="C940" s="1024"/>
      <c r="D940" s="1020" t="s">
        <v>1997</v>
      </c>
      <c r="E940" s="1020"/>
      <c r="F940" s="1020"/>
      <c r="G940" s="1020"/>
      <c r="H940" s="1020"/>
      <c r="I940" s="1020"/>
      <c r="J940" s="1020"/>
      <c r="K940" s="1020"/>
      <c r="L940" s="1020"/>
      <c r="M940" s="1020"/>
      <c r="N940" s="1020"/>
      <c r="O940" s="1020"/>
      <c r="P940" s="1020"/>
      <c r="Q940" s="1020"/>
      <c r="R940" s="1020"/>
      <c r="S940" s="986" t="s">
        <v>1997</v>
      </c>
      <c r="T940" s="1021" t="s">
        <v>3555</v>
      </c>
      <c r="U940" s="1021"/>
      <c r="V940" s="1021"/>
    </row>
    <row r="941" spans="1:23" ht="17.45" customHeight="1"/>
    <row r="942" spans="1:23" ht="8.25" customHeight="1">
      <c r="A942" s="987" t="s">
        <v>1347</v>
      </c>
      <c r="C942" s="1022" t="s">
        <v>1348</v>
      </c>
      <c r="D942" s="1022"/>
      <c r="F942" s="1022" t="s">
        <v>1349</v>
      </c>
      <c r="G942" s="1022"/>
      <c r="H942" s="1022"/>
      <c r="I942" s="1022"/>
      <c r="J942" s="988" t="s">
        <v>1350</v>
      </c>
      <c r="K942" s="988" t="s">
        <v>1351</v>
      </c>
      <c r="N942" s="988" t="s">
        <v>1350</v>
      </c>
      <c r="O942" s="1023" t="s">
        <v>1351</v>
      </c>
      <c r="P942" s="1023"/>
      <c r="R942" s="1023" t="s">
        <v>1350</v>
      </c>
      <c r="S942" s="1023"/>
      <c r="T942" s="1023" t="s">
        <v>1351</v>
      </c>
      <c r="U942" s="1023"/>
      <c r="V942" s="1023"/>
    </row>
    <row r="943" spans="1:23" ht="9.6" customHeight="1">
      <c r="A943" s="989" t="s">
        <v>352</v>
      </c>
      <c r="C943" s="1019" t="s">
        <v>2539</v>
      </c>
      <c r="D943" s="1019"/>
      <c r="E943" s="1019"/>
      <c r="F943" s="1019" t="s">
        <v>2540</v>
      </c>
      <c r="G943" s="1019"/>
      <c r="H943" s="1019"/>
      <c r="I943" s="1018">
        <v>0</v>
      </c>
      <c r="J943" s="1018"/>
      <c r="K943" s="1018">
        <v>0</v>
      </c>
      <c r="L943" s="1018"/>
      <c r="M943" s="1018">
        <v>0</v>
      </c>
      <c r="N943" s="1018"/>
      <c r="O943" s="1018">
        <v>4389882</v>
      </c>
      <c r="P943" s="1018"/>
      <c r="Q943" s="1018">
        <v>0</v>
      </c>
      <c r="R943" s="1018"/>
      <c r="S943" s="1018"/>
      <c r="T943" s="1018">
        <v>4389882</v>
      </c>
      <c r="U943" s="1018"/>
      <c r="V943" s="1018"/>
      <c r="W943" s="1018"/>
    </row>
    <row r="944" spans="1:23" ht="9.1999999999999993" customHeight="1">
      <c r="A944" s="989" t="s">
        <v>352</v>
      </c>
      <c r="C944" s="1019" t="s">
        <v>2541</v>
      </c>
      <c r="D944" s="1019"/>
      <c r="E944" s="1019"/>
      <c r="F944" s="1019" t="s">
        <v>2540</v>
      </c>
      <c r="G944" s="1019"/>
      <c r="H944" s="1019"/>
      <c r="I944" s="1018">
        <v>0</v>
      </c>
      <c r="J944" s="1018"/>
      <c r="K944" s="1018">
        <v>0</v>
      </c>
      <c r="L944" s="1018"/>
      <c r="M944" s="1018">
        <v>0</v>
      </c>
      <c r="N944" s="1018"/>
      <c r="O944" s="1018">
        <v>1492263</v>
      </c>
      <c r="P944" s="1018"/>
      <c r="Q944" s="1018">
        <v>0</v>
      </c>
      <c r="R944" s="1018"/>
      <c r="S944" s="1018"/>
      <c r="T944" s="1018">
        <v>1492263</v>
      </c>
      <c r="U944" s="1018"/>
      <c r="V944" s="1018"/>
      <c r="W944" s="1018"/>
    </row>
    <row r="945" spans="1:23" ht="9.1999999999999993" customHeight="1">
      <c r="A945" s="989" t="s">
        <v>352</v>
      </c>
      <c r="C945" s="1019" t="s">
        <v>2542</v>
      </c>
      <c r="D945" s="1019"/>
      <c r="E945" s="1019"/>
      <c r="F945" s="1019" t="s">
        <v>2540</v>
      </c>
      <c r="G945" s="1019"/>
      <c r="H945" s="1019"/>
      <c r="I945" s="1018">
        <v>0</v>
      </c>
      <c r="J945" s="1018"/>
      <c r="K945" s="1018">
        <v>0</v>
      </c>
      <c r="L945" s="1018"/>
      <c r="M945" s="1018">
        <v>0</v>
      </c>
      <c r="N945" s="1018"/>
      <c r="O945" s="1018">
        <v>1020000</v>
      </c>
      <c r="P945" s="1018"/>
      <c r="Q945" s="1018">
        <v>0</v>
      </c>
      <c r="R945" s="1018"/>
      <c r="S945" s="1018"/>
      <c r="T945" s="1018">
        <v>1020000</v>
      </c>
      <c r="U945" s="1018"/>
      <c r="V945" s="1018"/>
      <c r="W945" s="1018"/>
    </row>
    <row r="946" spans="1:23" ht="9.1999999999999993" customHeight="1">
      <c r="A946" s="989" t="s">
        <v>352</v>
      </c>
      <c r="C946" s="1019" t="s">
        <v>2543</v>
      </c>
      <c r="D946" s="1019"/>
      <c r="E946" s="1019"/>
      <c r="F946" s="1019" t="s">
        <v>2523</v>
      </c>
      <c r="G946" s="1019"/>
      <c r="H946" s="1019"/>
      <c r="I946" s="1018">
        <v>0</v>
      </c>
      <c r="J946" s="1018"/>
      <c r="K946" s="1018">
        <v>0</v>
      </c>
      <c r="L946" s="1018"/>
      <c r="M946" s="1018">
        <v>0</v>
      </c>
      <c r="N946" s="1018"/>
      <c r="O946" s="1018">
        <v>1542800</v>
      </c>
      <c r="P946" s="1018"/>
      <c r="Q946" s="1018">
        <v>0</v>
      </c>
      <c r="R946" s="1018"/>
      <c r="S946" s="1018"/>
      <c r="T946" s="1018">
        <v>1542800</v>
      </c>
      <c r="U946" s="1018"/>
      <c r="V946" s="1018"/>
      <c r="W946" s="1018"/>
    </row>
    <row r="947" spans="1:23" ht="9.1999999999999993" customHeight="1">
      <c r="A947" s="989" t="s">
        <v>352</v>
      </c>
      <c r="C947" s="1019" t="s">
        <v>2544</v>
      </c>
      <c r="D947" s="1019"/>
      <c r="E947" s="1019"/>
      <c r="F947" s="1019" t="s">
        <v>2526</v>
      </c>
      <c r="G947" s="1019"/>
      <c r="H947" s="1019"/>
      <c r="I947" s="1018">
        <v>0</v>
      </c>
      <c r="J947" s="1018"/>
      <c r="K947" s="1018">
        <v>0</v>
      </c>
      <c r="L947" s="1018"/>
      <c r="M947" s="1018">
        <v>0</v>
      </c>
      <c r="N947" s="1018"/>
      <c r="O947" s="1018">
        <v>216849</v>
      </c>
      <c r="P947" s="1018"/>
      <c r="Q947" s="1018">
        <v>0</v>
      </c>
      <c r="R947" s="1018"/>
      <c r="S947" s="1018"/>
      <c r="T947" s="1018">
        <v>216849</v>
      </c>
      <c r="U947" s="1018"/>
      <c r="V947" s="1018"/>
      <c r="W947" s="1018"/>
    </row>
    <row r="948" spans="1:23" ht="9.1999999999999993" customHeight="1">
      <c r="A948" s="989" t="s">
        <v>352</v>
      </c>
      <c r="C948" s="1019" t="s">
        <v>2545</v>
      </c>
      <c r="D948" s="1019"/>
      <c r="E948" s="1019"/>
      <c r="F948" s="1019" t="s">
        <v>2528</v>
      </c>
      <c r="G948" s="1019"/>
      <c r="H948" s="1019"/>
      <c r="I948" s="1018">
        <v>0</v>
      </c>
      <c r="J948" s="1018"/>
      <c r="K948" s="1018">
        <v>0</v>
      </c>
      <c r="L948" s="1018"/>
      <c r="M948" s="1018">
        <v>0</v>
      </c>
      <c r="N948" s="1018"/>
      <c r="O948" s="1018">
        <v>21428</v>
      </c>
      <c r="P948" s="1018"/>
      <c r="Q948" s="1018">
        <v>0</v>
      </c>
      <c r="R948" s="1018"/>
      <c r="S948" s="1018"/>
      <c r="T948" s="1018">
        <v>21428</v>
      </c>
      <c r="U948" s="1018"/>
      <c r="V948" s="1018"/>
      <c r="W948" s="1018"/>
    </row>
    <row r="949" spans="1:23" ht="9.1999999999999993" customHeight="1">
      <c r="A949" s="989" t="s">
        <v>352</v>
      </c>
      <c r="C949" s="1019" t="s">
        <v>2546</v>
      </c>
      <c r="D949" s="1019"/>
      <c r="E949" s="1019"/>
      <c r="F949" s="1019" t="s">
        <v>2530</v>
      </c>
      <c r="G949" s="1019"/>
      <c r="H949" s="1019"/>
      <c r="I949" s="1018">
        <v>0</v>
      </c>
      <c r="J949" s="1018"/>
      <c r="K949" s="1018">
        <v>0</v>
      </c>
      <c r="L949" s="1018"/>
      <c r="M949" s="1018">
        <v>0</v>
      </c>
      <c r="N949" s="1018"/>
      <c r="O949" s="1018">
        <v>48000</v>
      </c>
      <c r="P949" s="1018"/>
      <c r="Q949" s="1018">
        <v>0</v>
      </c>
      <c r="R949" s="1018"/>
      <c r="S949" s="1018"/>
      <c r="T949" s="1018">
        <v>48000</v>
      </c>
      <c r="U949" s="1018"/>
      <c r="V949" s="1018"/>
      <c r="W949" s="1018"/>
    </row>
    <row r="950" spans="1:23" ht="9.1999999999999993" customHeight="1">
      <c r="A950" s="989" t="s">
        <v>352</v>
      </c>
      <c r="C950" s="1019" t="s">
        <v>2547</v>
      </c>
      <c r="D950" s="1019"/>
      <c r="E950" s="1019"/>
      <c r="F950" s="1019" t="s">
        <v>2532</v>
      </c>
      <c r="G950" s="1019"/>
      <c r="H950" s="1019"/>
      <c r="I950" s="1018">
        <v>0</v>
      </c>
      <c r="J950" s="1018"/>
      <c r="K950" s="1018">
        <v>0</v>
      </c>
      <c r="L950" s="1018"/>
      <c r="M950" s="1018">
        <v>0</v>
      </c>
      <c r="N950" s="1018"/>
      <c r="O950" s="1018">
        <v>262276</v>
      </c>
      <c r="P950" s="1018"/>
      <c r="Q950" s="1018">
        <v>0</v>
      </c>
      <c r="R950" s="1018"/>
      <c r="S950" s="1018"/>
      <c r="T950" s="1018">
        <v>262276</v>
      </c>
      <c r="U950" s="1018"/>
      <c r="V950" s="1018"/>
      <c r="W950" s="1018"/>
    </row>
    <row r="951" spans="1:23" ht="9.1999999999999993" customHeight="1">
      <c r="A951" s="989" t="s">
        <v>352</v>
      </c>
      <c r="C951" s="1019" t="s">
        <v>2548</v>
      </c>
      <c r="D951" s="1019"/>
      <c r="E951" s="1019"/>
      <c r="F951" s="1019" t="s">
        <v>2534</v>
      </c>
      <c r="G951" s="1019"/>
      <c r="H951" s="1019"/>
      <c r="I951" s="1018">
        <v>0</v>
      </c>
      <c r="J951" s="1018"/>
      <c r="K951" s="1018">
        <v>0</v>
      </c>
      <c r="L951" s="1018"/>
      <c r="M951" s="1018">
        <v>0</v>
      </c>
      <c r="N951" s="1018"/>
      <c r="O951" s="1018">
        <v>11990</v>
      </c>
      <c r="P951" s="1018"/>
      <c r="Q951" s="1018">
        <v>0</v>
      </c>
      <c r="R951" s="1018"/>
      <c r="S951" s="1018"/>
      <c r="T951" s="1018">
        <v>11990</v>
      </c>
      <c r="U951" s="1018"/>
      <c r="V951" s="1018"/>
      <c r="W951" s="1018"/>
    </row>
    <row r="952" spans="1:23" ht="9.1999999999999993" customHeight="1">
      <c r="A952" s="989" t="s">
        <v>352</v>
      </c>
      <c r="C952" s="1019" t="s">
        <v>2549</v>
      </c>
      <c r="D952" s="1019"/>
      <c r="E952" s="1019"/>
      <c r="F952" s="1019" t="s">
        <v>2536</v>
      </c>
      <c r="G952" s="1019"/>
      <c r="H952" s="1019"/>
      <c r="I952" s="1018">
        <v>0</v>
      </c>
      <c r="J952" s="1018"/>
      <c r="K952" s="1018">
        <v>0</v>
      </c>
      <c r="L952" s="1018"/>
      <c r="M952" s="1018">
        <v>0</v>
      </c>
      <c r="N952" s="1018"/>
      <c r="O952" s="1018">
        <v>143373</v>
      </c>
      <c r="P952" s="1018"/>
      <c r="Q952" s="1018">
        <v>0</v>
      </c>
      <c r="R952" s="1018"/>
      <c r="S952" s="1018"/>
      <c r="T952" s="1018">
        <v>143373</v>
      </c>
      <c r="U952" s="1018"/>
      <c r="V952" s="1018"/>
      <c r="W952" s="1018"/>
    </row>
    <row r="953" spans="1:23" ht="9.1999999999999993" customHeight="1">
      <c r="A953" s="989" t="s">
        <v>352</v>
      </c>
      <c r="C953" s="1019" t="s">
        <v>2550</v>
      </c>
      <c r="D953" s="1019"/>
      <c r="E953" s="1019"/>
      <c r="F953" s="1019" t="s">
        <v>2538</v>
      </c>
      <c r="G953" s="1019"/>
      <c r="H953" s="1019"/>
      <c r="I953" s="1018">
        <v>0</v>
      </c>
      <c r="J953" s="1018"/>
      <c r="K953" s="1018">
        <v>0</v>
      </c>
      <c r="L953" s="1018"/>
      <c r="M953" s="1018">
        <v>0</v>
      </c>
      <c r="N953" s="1018"/>
      <c r="O953" s="1018">
        <v>116830</v>
      </c>
      <c r="P953" s="1018"/>
      <c r="Q953" s="1018">
        <v>0</v>
      </c>
      <c r="R953" s="1018"/>
      <c r="S953" s="1018"/>
      <c r="T953" s="1018">
        <v>116830</v>
      </c>
      <c r="U953" s="1018"/>
      <c r="V953" s="1018"/>
      <c r="W953" s="1018"/>
    </row>
    <row r="954" spans="1:23" ht="9.1999999999999993" customHeight="1">
      <c r="A954" s="989" t="s">
        <v>352</v>
      </c>
      <c r="C954" s="1019" t="s">
        <v>2551</v>
      </c>
      <c r="D954" s="1019"/>
      <c r="E954" s="1019"/>
      <c r="F954" s="1019" t="s">
        <v>2552</v>
      </c>
      <c r="G954" s="1019"/>
      <c r="H954" s="1019"/>
      <c r="I954" s="1018">
        <v>0</v>
      </c>
      <c r="J954" s="1018"/>
      <c r="K954" s="1018">
        <v>0</v>
      </c>
      <c r="L954" s="1018"/>
      <c r="M954" s="1018">
        <v>0</v>
      </c>
      <c r="N954" s="1018"/>
      <c r="O954" s="1018">
        <v>724931</v>
      </c>
      <c r="P954" s="1018"/>
      <c r="Q954" s="1018">
        <v>0</v>
      </c>
      <c r="R954" s="1018"/>
      <c r="S954" s="1018"/>
      <c r="T954" s="1018">
        <v>724931</v>
      </c>
      <c r="U954" s="1018"/>
      <c r="V954" s="1018"/>
      <c r="W954" s="1018"/>
    </row>
    <row r="955" spans="1:23" ht="9.1999999999999993" customHeight="1">
      <c r="A955" s="989" t="s">
        <v>352</v>
      </c>
      <c r="C955" s="1019" t="s">
        <v>2553</v>
      </c>
      <c r="D955" s="1019"/>
      <c r="E955" s="1019"/>
      <c r="F955" s="1019" t="s">
        <v>2554</v>
      </c>
      <c r="G955" s="1019"/>
      <c r="H955" s="1019"/>
      <c r="I955" s="1018">
        <v>0</v>
      </c>
      <c r="J955" s="1018"/>
      <c r="K955" s="1018">
        <v>0</v>
      </c>
      <c r="L955" s="1018"/>
      <c r="M955" s="1018">
        <v>0</v>
      </c>
      <c r="N955" s="1018"/>
      <c r="O955" s="1018">
        <v>4780000</v>
      </c>
      <c r="P955" s="1018"/>
      <c r="Q955" s="1018">
        <v>0</v>
      </c>
      <c r="R955" s="1018"/>
      <c r="S955" s="1018"/>
      <c r="T955" s="1018">
        <v>4780000</v>
      </c>
      <c r="U955" s="1018"/>
      <c r="V955" s="1018"/>
      <c r="W955" s="1018"/>
    </row>
    <row r="956" spans="1:23" ht="9.1999999999999993" customHeight="1">
      <c r="A956" s="989" t="s">
        <v>352</v>
      </c>
      <c r="C956" s="1019" t="s">
        <v>2555</v>
      </c>
      <c r="D956" s="1019"/>
      <c r="E956" s="1019"/>
      <c r="F956" s="1019" t="s">
        <v>2556</v>
      </c>
      <c r="G956" s="1019"/>
      <c r="H956" s="1019"/>
      <c r="I956" s="1018">
        <v>0</v>
      </c>
      <c r="J956" s="1018"/>
      <c r="K956" s="1018">
        <v>0</v>
      </c>
      <c r="L956" s="1018"/>
      <c r="M956" s="1018">
        <v>0</v>
      </c>
      <c r="N956" s="1018"/>
      <c r="O956" s="1018">
        <v>100000</v>
      </c>
      <c r="P956" s="1018"/>
      <c r="Q956" s="1018">
        <v>0</v>
      </c>
      <c r="R956" s="1018"/>
      <c r="S956" s="1018"/>
      <c r="T956" s="1018">
        <v>100000</v>
      </c>
      <c r="U956" s="1018"/>
      <c r="V956" s="1018"/>
      <c r="W956" s="1018"/>
    </row>
    <row r="957" spans="1:23" ht="8.85" customHeight="1">
      <c r="F957" s="1019"/>
      <c r="G957" s="1019"/>
      <c r="H957" s="1019"/>
    </row>
    <row r="958" spans="1:23" ht="8.25" customHeight="1">
      <c r="A958" s="989" t="s">
        <v>352</v>
      </c>
      <c r="C958" s="1019" t="s">
        <v>2557</v>
      </c>
      <c r="D958" s="1019"/>
      <c r="E958" s="1019"/>
      <c r="F958" s="1019" t="s">
        <v>2558</v>
      </c>
      <c r="G958" s="1019"/>
      <c r="H958" s="1019"/>
      <c r="I958" s="1018">
        <v>0</v>
      </c>
      <c r="J958" s="1018"/>
      <c r="K958" s="1018">
        <v>0</v>
      </c>
      <c r="L958" s="1018"/>
      <c r="M958" s="1018">
        <v>0</v>
      </c>
      <c r="N958" s="1018"/>
      <c r="O958" s="1018">
        <v>250000</v>
      </c>
      <c r="P958" s="1018"/>
      <c r="Q958" s="1018">
        <v>0</v>
      </c>
      <c r="R958" s="1018"/>
      <c r="S958" s="1018"/>
      <c r="T958" s="1018">
        <v>250000</v>
      </c>
      <c r="U958" s="1018"/>
      <c r="V958" s="1018"/>
      <c r="W958" s="1018"/>
    </row>
    <row r="959" spans="1:23" ht="9.1999999999999993" customHeight="1">
      <c r="A959" s="989" t="s">
        <v>352</v>
      </c>
      <c r="C959" s="1019" t="s">
        <v>2559</v>
      </c>
      <c r="D959" s="1019"/>
      <c r="E959" s="1019"/>
      <c r="F959" s="1019" t="s">
        <v>2560</v>
      </c>
      <c r="G959" s="1019"/>
      <c r="H959" s="1019"/>
      <c r="I959" s="1018">
        <v>0</v>
      </c>
      <c r="J959" s="1018"/>
      <c r="K959" s="1018">
        <v>0</v>
      </c>
      <c r="L959" s="1018"/>
      <c r="M959" s="1018">
        <v>0</v>
      </c>
      <c r="N959" s="1018"/>
      <c r="O959" s="1018">
        <v>5179544</v>
      </c>
      <c r="P959" s="1018"/>
      <c r="Q959" s="1018">
        <v>0</v>
      </c>
      <c r="R959" s="1018"/>
      <c r="S959" s="1018"/>
      <c r="T959" s="1018">
        <v>5179544</v>
      </c>
      <c r="U959" s="1018"/>
      <c r="V959" s="1018"/>
      <c r="W959" s="1018"/>
    </row>
    <row r="960" spans="1:23" ht="8.85" customHeight="1">
      <c r="F960" s="1019"/>
      <c r="G960" s="1019"/>
      <c r="H960" s="1019"/>
    </row>
    <row r="961" spans="1:23" ht="8.25" customHeight="1">
      <c r="A961" s="989" t="s">
        <v>352</v>
      </c>
      <c r="C961" s="1019" t="s">
        <v>3573</v>
      </c>
      <c r="D961" s="1019"/>
      <c r="E961" s="1019"/>
      <c r="F961" s="1019" t="s">
        <v>2552</v>
      </c>
      <c r="G961" s="1019"/>
      <c r="H961" s="1019"/>
      <c r="I961" s="1018">
        <v>0</v>
      </c>
      <c r="J961" s="1018"/>
      <c r="K961" s="1018">
        <v>0</v>
      </c>
      <c r="L961" s="1018"/>
      <c r="M961" s="1018">
        <v>0</v>
      </c>
      <c r="N961" s="1018"/>
      <c r="O961" s="1018">
        <v>54398</v>
      </c>
      <c r="P961" s="1018"/>
      <c r="Q961" s="1018">
        <v>0</v>
      </c>
      <c r="R961" s="1018"/>
      <c r="S961" s="1018"/>
      <c r="T961" s="1018">
        <v>54398</v>
      </c>
      <c r="U961" s="1018"/>
      <c r="V961" s="1018"/>
      <c r="W961" s="1018"/>
    </row>
    <row r="962" spans="1:23" ht="9.1999999999999993" customHeight="1">
      <c r="A962" s="989" t="s">
        <v>352</v>
      </c>
      <c r="C962" s="1019" t="s">
        <v>2561</v>
      </c>
      <c r="D962" s="1019"/>
      <c r="E962" s="1019"/>
      <c r="F962" s="1019" t="s">
        <v>2554</v>
      </c>
      <c r="G962" s="1019"/>
      <c r="H962" s="1019"/>
      <c r="I962" s="1018">
        <v>0</v>
      </c>
      <c r="J962" s="1018"/>
      <c r="K962" s="1018">
        <v>0</v>
      </c>
      <c r="L962" s="1018"/>
      <c r="M962" s="1018">
        <v>0</v>
      </c>
      <c r="N962" s="1018"/>
      <c r="O962" s="1018">
        <v>600000</v>
      </c>
      <c r="P962" s="1018"/>
      <c r="Q962" s="1018">
        <v>0</v>
      </c>
      <c r="R962" s="1018"/>
      <c r="S962" s="1018"/>
      <c r="T962" s="1018">
        <v>600000</v>
      </c>
      <c r="U962" s="1018"/>
      <c r="V962" s="1018"/>
      <c r="W962" s="1018"/>
    </row>
    <row r="963" spans="1:23" ht="9.1999999999999993" customHeight="1">
      <c r="A963" s="989" t="s">
        <v>352</v>
      </c>
      <c r="C963" s="1019" t="s">
        <v>2562</v>
      </c>
      <c r="D963" s="1019"/>
      <c r="E963" s="1019"/>
      <c r="F963" s="1019" t="s">
        <v>2560</v>
      </c>
      <c r="G963" s="1019"/>
      <c r="H963" s="1019"/>
      <c r="I963" s="1018">
        <v>0</v>
      </c>
      <c r="J963" s="1018"/>
      <c r="K963" s="1018">
        <v>0</v>
      </c>
      <c r="L963" s="1018"/>
      <c r="M963" s="1018">
        <v>0</v>
      </c>
      <c r="N963" s="1018"/>
      <c r="O963" s="1018">
        <v>1457334</v>
      </c>
      <c r="P963" s="1018"/>
      <c r="Q963" s="1018">
        <v>0</v>
      </c>
      <c r="R963" s="1018"/>
      <c r="S963" s="1018"/>
      <c r="T963" s="1018">
        <v>1457334</v>
      </c>
      <c r="U963" s="1018"/>
      <c r="V963" s="1018"/>
      <c r="W963" s="1018"/>
    </row>
    <row r="964" spans="1:23" ht="8.85" customHeight="1">
      <c r="F964" s="1019"/>
      <c r="G964" s="1019"/>
      <c r="H964" s="1019"/>
    </row>
    <row r="965" spans="1:23" ht="8.25" customHeight="1">
      <c r="A965" s="989" t="s">
        <v>352</v>
      </c>
      <c r="C965" s="1019" t="s">
        <v>3574</v>
      </c>
      <c r="D965" s="1019"/>
      <c r="E965" s="1019"/>
      <c r="F965" s="1019" t="s">
        <v>2552</v>
      </c>
      <c r="G965" s="1019"/>
      <c r="H965" s="1019"/>
      <c r="I965" s="1018">
        <v>0</v>
      </c>
      <c r="J965" s="1018"/>
      <c r="K965" s="1018">
        <v>0</v>
      </c>
      <c r="L965" s="1018"/>
      <c r="M965" s="1018">
        <v>0</v>
      </c>
      <c r="N965" s="1018"/>
      <c r="O965" s="1018">
        <v>36265</v>
      </c>
      <c r="P965" s="1018"/>
      <c r="Q965" s="1018">
        <v>0</v>
      </c>
      <c r="R965" s="1018"/>
      <c r="S965" s="1018"/>
      <c r="T965" s="1018">
        <v>36265</v>
      </c>
      <c r="U965" s="1018"/>
      <c r="V965" s="1018"/>
      <c r="W965" s="1018"/>
    </row>
    <row r="966" spans="1:23" ht="9.1999999999999993" customHeight="1">
      <c r="A966" s="989" t="s">
        <v>352</v>
      </c>
      <c r="C966" s="1019" t="s">
        <v>2563</v>
      </c>
      <c r="D966" s="1019"/>
      <c r="E966" s="1019"/>
      <c r="F966" s="1019" t="s">
        <v>2554</v>
      </c>
      <c r="G966" s="1019"/>
      <c r="H966" s="1019"/>
      <c r="I966" s="1018">
        <v>0</v>
      </c>
      <c r="J966" s="1018"/>
      <c r="K966" s="1018">
        <v>0</v>
      </c>
      <c r="L966" s="1018"/>
      <c r="M966" s="1018">
        <v>0</v>
      </c>
      <c r="N966" s="1018"/>
      <c r="O966" s="1018">
        <v>870000</v>
      </c>
      <c r="P966" s="1018"/>
      <c r="Q966" s="1018">
        <v>0</v>
      </c>
      <c r="R966" s="1018"/>
      <c r="S966" s="1018"/>
      <c r="T966" s="1018">
        <v>870000</v>
      </c>
      <c r="U966" s="1018"/>
      <c r="V966" s="1018"/>
      <c r="W966" s="1018"/>
    </row>
    <row r="967" spans="1:23" ht="9.1999999999999993" customHeight="1">
      <c r="A967" s="989" t="s">
        <v>352</v>
      </c>
      <c r="C967" s="1019" t="s">
        <v>2564</v>
      </c>
      <c r="D967" s="1019"/>
      <c r="E967" s="1019"/>
      <c r="F967" s="1019" t="s">
        <v>2560</v>
      </c>
      <c r="G967" s="1019"/>
      <c r="H967" s="1019"/>
      <c r="I967" s="1018">
        <v>0</v>
      </c>
      <c r="J967" s="1018"/>
      <c r="K967" s="1018">
        <v>0</v>
      </c>
      <c r="L967" s="1018"/>
      <c r="M967" s="1018">
        <v>0</v>
      </c>
      <c r="N967" s="1018"/>
      <c r="O967" s="1018">
        <v>1224304</v>
      </c>
      <c r="P967" s="1018"/>
      <c r="Q967" s="1018">
        <v>0</v>
      </c>
      <c r="R967" s="1018"/>
      <c r="S967" s="1018"/>
      <c r="T967" s="1018">
        <v>1224304</v>
      </c>
      <c r="U967" s="1018"/>
      <c r="V967" s="1018"/>
      <c r="W967" s="1018"/>
    </row>
    <row r="968" spans="1:23" ht="8.85" customHeight="1">
      <c r="F968" s="1019"/>
      <c r="G968" s="1019"/>
      <c r="H968" s="1019"/>
    </row>
    <row r="969" spans="1:23" ht="8.25" customHeight="1">
      <c r="A969" s="989" t="s">
        <v>352</v>
      </c>
      <c r="C969" s="1019" t="s">
        <v>2565</v>
      </c>
      <c r="D969" s="1019"/>
      <c r="E969" s="1019"/>
      <c r="F969" s="1019" t="s">
        <v>2560</v>
      </c>
      <c r="G969" s="1019"/>
      <c r="H969" s="1019"/>
      <c r="I969" s="1018">
        <v>0</v>
      </c>
      <c r="J969" s="1018"/>
      <c r="K969" s="1018">
        <v>0</v>
      </c>
      <c r="L969" s="1018"/>
      <c r="M969" s="1018">
        <v>0</v>
      </c>
      <c r="N969" s="1018"/>
      <c r="O969" s="1018">
        <v>100000</v>
      </c>
      <c r="P969" s="1018"/>
      <c r="Q969" s="1018">
        <v>0</v>
      </c>
      <c r="R969" s="1018"/>
      <c r="S969" s="1018"/>
      <c r="T969" s="1018">
        <v>100000</v>
      </c>
      <c r="U969" s="1018"/>
      <c r="V969" s="1018"/>
      <c r="W969" s="1018"/>
    </row>
    <row r="970" spans="1:23" ht="8.85" customHeight="1">
      <c r="F970" s="1019"/>
      <c r="G970" s="1019"/>
      <c r="H970" s="1019"/>
    </row>
    <row r="971" spans="1:23" ht="8.25" customHeight="1">
      <c r="A971" s="989" t="s">
        <v>352</v>
      </c>
      <c r="C971" s="1019" t="s">
        <v>3575</v>
      </c>
      <c r="D971" s="1019"/>
      <c r="E971" s="1019"/>
      <c r="F971" s="1019" t="s">
        <v>2552</v>
      </c>
      <c r="G971" s="1019"/>
      <c r="H971" s="1019"/>
      <c r="I971" s="1018">
        <v>0</v>
      </c>
      <c r="J971" s="1018"/>
      <c r="K971" s="1018">
        <v>0</v>
      </c>
      <c r="L971" s="1018"/>
      <c r="M971" s="1018">
        <v>0</v>
      </c>
      <c r="N971" s="1018"/>
      <c r="O971" s="1018">
        <v>30221</v>
      </c>
      <c r="P971" s="1018"/>
      <c r="Q971" s="1018">
        <v>0</v>
      </c>
      <c r="R971" s="1018"/>
      <c r="S971" s="1018"/>
      <c r="T971" s="1018">
        <v>30221</v>
      </c>
      <c r="U971" s="1018"/>
      <c r="V971" s="1018"/>
      <c r="W971" s="1018"/>
    </row>
    <row r="972" spans="1:23" ht="9.1999999999999993" customHeight="1">
      <c r="A972" s="989" t="s">
        <v>352</v>
      </c>
      <c r="C972" s="1019" t="s">
        <v>2566</v>
      </c>
      <c r="D972" s="1019"/>
      <c r="E972" s="1019"/>
      <c r="F972" s="1019" t="s">
        <v>2554</v>
      </c>
      <c r="G972" s="1019"/>
      <c r="H972" s="1019"/>
      <c r="I972" s="1018">
        <v>0</v>
      </c>
      <c r="J972" s="1018"/>
      <c r="K972" s="1018">
        <v>0</v>
      </c>
      <c r="L972" s="1018"/>
      <c r="M972" s="1018">
        <v>0</v>
      </c>
      <c r="N972" s="1018"/>
      <c r="O972" s="1018">
        <v>120000</v>
      </c>
      <c r="P972" s="1018"/>
      <c r="Q972" s="1018">
        <v>0</v>
      </c>
      <c r="R972" s="1018"/>
      <c r="S972" s="1018"/>
      <c r="T972" s="1018">
        <v>120000</v>
      </c>
      <c r="U972" s="1018"/>
      <c r="V972" s="1018"/>
      <c r="W972" s="1018"/>
    </row>
    <row r="973" spans="1:23" ht="9.1999999999999993" customHeight="1">
      <c r="A973" s="989" t="s">
        <v>352</v>
      </c>
      <c r="C973" s="1019" t="s">
        <v>2567</v>
      </c>
      <c r="D973" s="1019"/>
      <c r="E973" s="1019"/>
      <c r="F973" s="1019" t="s">
        <v>2560</v>
      </c>
      <c r="G973" s="1019"/>
      <c r="H973" s="1019"/>
      <c r="I973" s="1018">
        <v>0</v>
      </c>
      <c r="J973" s="1018"/>
      <c r="K973" s="1018">
        <v>0</v>
      </c>
      <c r="L973" s="1018"/>
      <c r="M973" s="1018">
        <v>0</v>
      </c>
      <c r="N973" s="1018"/>
      <c r="O973" s="1018">
        <v>695763</v>
      </c>
      <c r="P973" s="1018"/>
      <c r="Q973" s="1018">
        <v>0</v>
      </c>
      <c r="R973" s="1018"/>
      <c r="S973" s="1018"/>
      <c r="T973" s="1018">
        <v>695763</v>
      </c>
      <c r="U973" s="1018"/>
      <c r="V973" s="1018"/>
      <c r="W973" s="1018"/>
    </row>
    <row r="974" spans="1:23" ht="8.85" customHeight="1">
      <c r="F974" s="1019"/>
      <c r="G974" s="1019"/>
      <c r="H974" s="1019"/>
    </row>
    <row r="975" spans="1:23" ht="8.25" customHeight="1">
      <c r="A975" s="989" t="s">
        <v>352</v>
      </c>
      <c r="C975" s="1019" t="s">
        <v>3576</v>
      </c>
      <c r="D975" s="1019"/>
      <c r="E975" s="1019"/>
      <c r="F975" s="1019" t="s">
        <v>2552</v>
      </c>
      <c r="G975" s="1019"/>
      <c r="H975" s="1019"/>
      <c r="I975" s="1018">
        <v>0</v>
      </c>
      <c r="J975" s="1018"/>
      <c r="K975" s="1018">
        <v>0</v>
      </c>
      <c r="L975" s="1018"/>
      <c r="M975" s="1018">
        <v>0</v>
      </c>
      <c r="N975" s="1018"/>
      <c r="O975" s="1018">
        <v>4184</v>
      </c>
      <c r="P975" s="1018"/>
      <c r="Q975" s="1018">
        <v>0</v>
      </c>
      <c r="R975" s="1018"/>
      <c r="S975" s="1018"/>
      <c r="T975" s="1018">
        <v>4184</v>
      </c>
      <c r="U975" s="1018"/>
      <c r="V975" s="1018"/>
      <c r="W975" s="1018"/>
    </row>
    <row r="976" spans="1:23" ht="9.1999999999999993" customHeight="1">
      <c r="A976" s="989" t="s">
        <v>352</v>
      </c>
      <c r="C976" s="1019" t="s">
        <v>2568</v>
      </c>
      <c r="D976" s="1019"/>
      <c r="E976" s="1019"/>
      <c r="F976" s="1019" t="s">
        <v>2554</v>
      </c>
      <c r="G976" s="1019"/>
      <c r="H976" s="1019"/>
      <c r="I976" s="1018">
        <v>0</v>
      </c>
      <c r="J976" s="1018"/>
      <c r="K976" s="1018">
        <v>0</v>
      </c>
      <c r="L976" s="1018"/>
      <c r="M976" s="1018">
        <v>0</v>
      </c>
      <c r="N976" s="1018"/>
      <c r="O976" s="1018">
        <v>400000</v>
      </c>
      <c r="P976" s="1018"/>
      <c r="Q976" s="1018">
        <v>0</v>
      </c>
      <c r="R976" s="1018"/>
      <c r="S976" s="1018"/>
      <c r="T976" s="1018">
        <v>400000</v>
      </c>
      <c r="U976" s="1018"/>
      <c r="V976" s="1018"/>
      <c r="W976" s="1018"/>
    </row>
    <row r="977" spans="1:23" ht="9.1999999999999993" customHeight="1">
      <c r="A977" s="989" t="s">
        <v>352</v>
      </c>
      <c r="C977" s="1019" t="s">
        <v>2569</v>
      </c>
      <c r="D977" s="1019"/>
      <c r="E977" s="1019"/>
      <c r="F977" s="1019" t="s">
        <v>2560</v>
      </c>
      <c r="G977" s="1019"/>
      <c r="H977" s="1019"/>
      <c r="I977" s="1018">
        <v>0</v>
      </c>
      <c r="J977" s="1018"/>
      <c r="K977" s="1018">
        <v>0</v>
      </c>
      <c r="L977" s="1018"/>
      <c r="M977" s="1018">
        <v>0</v>
      </c>
      <c r="N977" s="1018"/>
      <c r="O977" s="1018">
        <v>969571</v>
      </c>
      <c r="P977" s="1018"/>
      <c r="Q977" s="1018">
        <v>0</v>
      </c>
      <c r="R977" s="1018"/>
      <c r="S977" s="1018"/>
      <c r="T977" s="1018">
        <v>969571</v>
      </c>
      <c r="U977" s="1018"/>
      <c r="V977" s="1018"/>
      <c r="W977" s="1018"/>
    </row>
    <row r="978" spans="1:23" ht="8.85" customHeight="1">
      <c r="F978" s="1019"/>
      <c r="G978" s="1019"/>
      <c r="H978" s="1019"/>
    </row>
    <row r="979" spans="1:23" ht="8.25" customHeight="1">
      <c r="A979" s="989" t="s">
        <v>352</v>
      </c>
      <c r="C979" s="1019" t="s">
        <v>2570</v>
      </c>
      <c r="D979" s="1019"/>
      <c r="E979" s="1019"/>
      <c r="F979" s="1019" t="s">
        <v>2523</v>
      </c>
      <c r="G979" s="1019"/>
      <c r="H979" s="1019"/>
      <c r="I979" s="1018">
        <v>0</v>
      </c>
      <c r="J979" s="1018"/>
      <c r="K979" s="1018">
        <v>0</v>
      </c>
      <c r="L979" s="1018"/>
      <c r="M979" s="1018">
        <v>0</v>
      </c>
      <c r="N979" s="1018"/>
      <c r="O979" s="1018">
        <v>712205</v>
      </c>
      <c r="P979" s="1018"/>
      <c r="Q979" s="1018">
        <v>0</v>
      </c>
      <c r="R979" s="1018"/>
      <c r="S979" s="1018"/>
      <c r="T979" s="1018">
        <v>712205</v>
      </c>
      <c r="U979" s="1018"/>
      <c r="V979" s="1018"/>
      <c r="W979" s="1018"/>
    </row>
    <row r="980" spans="1:23" ht="9.1999999999999993" customHeight="1">
      <c r="A980" s="989" t="s">
        <v>352</v>
      </c>
      <c r="C980" s="1019" t="s">
        <v>2571</v>
      </c>
      <c r="D980" s="1019"/>
      <c r="E980" s="1019"/>
      <c r="F980" s="1019" t="s">
        <v>2526</v>
      </c>
      <c r="G980" s="1019"/>
      <c r="H980" s="1019"/>
      <c r="I980" s="1018">
        <v>0</v>
      </c>
      <c r="J980" s="1018"/>
      <c r="K980" s="1018">
        <v>0</v>
      </c>
      <c r="L980" s="1018"/>
      <c r="M980" s="1018">
        <v>0</v>
      </c>
      <c r="N980" s="1018"/>
      <c r="O980" s="1018">
        <v>100104</v>
      </c>
      <c r="P980" s="1018"/>
      <c r="Q980" s="1018">
        <v>0</v>
      </c>
      <c r="R980" s="1018"/>
      <c r="S980" s="1018"/>
      <c r="T980" s="1018">
        <v>100104</v>
      </c>
      <c r="U980" s="1018"/>
      <c r="V980" s="1018"/>
      <c r="W980" s="1018"/>
    </row>
    <row r="981" spans="1:23" ht="9.1999999999999993" customHeight="1">
      <c r="A981" s="989" t="s">
        <v>352</v>
      </c>
      <c r="C981" s="1019" t="s">
        <v>2572</v>
      </c>
      <c r="D981" s="1019"/>
      <c r="E981" s="1019"/>
      <c r="F981" s="1019" t="s">
        <v>2528</v>
      </c>
      <c r="G981" s="1019"/>
      <c r="H981" s="1019"/>
      <c r="I981" s="1018">
        <v>0</v>
      </c>
      <c r="J981" s="1018"/>
      <c r="K981" s="1018">
        <v>0</v>
      </c>
      <c r="L981" s="1018"/>
      <c r="M981" s="1018">
        <v>0</v>
      </c>
      <c r="N981" s="1018"/>
      <c r="O981" s="1018">
        <v>9892</v>
      </c>
      <c r="P981" s="1018"/>
      <c r="Q981" s="1018">
        <v>0</v>
      </c>
      <c r="R981" s="1018"/>
      <c r="S981" s="1018"/>
      <c r="T981" s="1018">
        <v>9892</v>
      </c>
      <c r="U981" s="1018"/>
      <c r="V981" s="1018"/>
      <c r="W981" s="1018"/>
    </row>
    <row r="982" spans="1:23" ht="9.1999999999999993" customHeight="1">
      <c r="A982" s="989" t="s">
        <v>352</v>
      </c>
      <c r="C982" s="1019" t="s">
        <v>3577</v>
      </c>
      <c r="D982" s="1019"/>
      <c r="E982" s="1019"/>
      <c r="F982" s="1019" t="s">
        <v>2592</v>
      </c>
      <c r="G982" s="1019"/>
      <c r="H982" s="1019"/>
      <c r="I982" s="1018">
        <v>0</v>
      </c>
      <c r="J982" s="1018"/>
      <c r="K982" s="1018">
        <v>0</v>
      </c>
      <c r="L982" s="1018"/>
      <c r="M982" s="1018">
        <v>0</v>
      </c>
      <c r="N982" s="1018"/>
      <c r="O982" s="1018">
        <v>36043</v>
      </c>
      <c r="P982" s="1018"/>
      <c r="Q982" s="1018">
        <v>0</v>
      </c>
      <c r="R982" s="1018"/>
      <c r="S982" s="1018"/>
      <c r="T982" s="1018">
        <v>36043</v>
      </c>
      <c r="U982" s="1018"/>
      <c r="V982" s="1018"/>
      <c r="W982" s="1018"/>
    </row>
    <row r="983" spans="1:23" ht="9.1999999999999993" customHeight="1">
      <c r="A983" s="989" t="s">
        <v>352</v>
      </c>
      <c r="C983" s="1019" t="s">
        <v>2573</v>
      </c>
      <c r="D983" s="1019"/>
      <c r="E983" s="1019"/>
      <c r="F983" s="1019" t="s">
        <v>2530</v>
      </c>
      <c r="G983" s="1019"/>
      <c r="H983" s="1019"/>
      <c r="I983" s="1018">
        <v>0</v>
      </c>
      <c r="J983" s="1018"/>
      <c r="K983" s="1018">
        <v>0</v>
      </c>
      <c r="L983" s="1018"/>
      <c r="M983" s="1018">
        <v>0</v>
      </c>
      <c r="N983" s="1018"/>
      <c r="O983" s="1018">
        <v>36000</v>
      </c>
      <c r="P983" s="1018"/>
      <c r="Q983" s="1018">
        <v>0</v>
      </c>
      <c r="R983" s="1018"/>
      <c r="S983" s="1018"/>
      <c r="T983" s="1018">
        <v>36000</v>
      </c>
      <c r="U983" s="1018"/>
      <c r="V983" s="1018"/>
      <c r="W983" s="1018"/>
    </row>
    <row r="984" spans="1:23" ht="9.1999999999999993" customHeight="1">
      <c r="A984" s="989" t="s">
        <v>352</v>
      </c>
      <c r="C984" s="1019" t="s">
        <v>2574</v>
      </c>
      <c r="D984" s="1019"/>
      <c r="E984" s="1019"/>
      <c r="F984" s="1019" t="s">
        <v>2532</v>
      </c>
      <c r="G984" s="1019"/>
      <c r="H984" s="1019"/>
      <c r="I984" s="1018">
        <v>0</v>
      </c>
      <c r="J984" s="1018"/>
      <c r="K984" s="1018">
        <v>0</v>
      </c>
      <c r="L984" s="1018"/>
      <c r="M984" s="1018">
        <v>0</v>
      </c>
      <c r="N984" s="1018"/>
      <c r="O984" s="1018">
        <v>121075</v>
      </c>
      <c r="P984" s="1018"/>
      <c r="Q984" s="1018">
        <v>0</v>
      </c>
      <c r="R984" s="1018"/>
      <c r="S984" s="1018"/>
      <c r="T984" s="1018">
        <v>121075</v>
      </c>
      <c r="U984" s="1018"/>
      <c r="V984" s="1018"/>
      <c r="W984" s="1018"/>
    </row>
    <row r="985" spans="1:23" ht="9.1999999999999993" customHeight="1">
      <c r="A985" s="989" t="s">
        <v>352</v>
      </c>
      <c r="C985" s="1019" t="s">
        <v>2575</v>
      </c>
      <c r="D985" s="1019"/>
      <c r="E985" s="1019"/>
      <c r="F985" s="1019" t="s">
        <v>2534</v>
      </c>
      <c r="G985" s="1019"/>
      <c r="H985" s="1019"/>
      <c r="I985" s="1018">
        <v>0</v>
      </c>
      <c r="J985" s="1018"/>
      <c r="K985" s="1018">
        <v>0</v>
      </c>
      <c r="L985" s="1018"/>
      <c r="M985" s="1018">
        <v>0</v>
      </c>
      <c r="N985" s="1018"/>
      <c r="O985" s="1018">
        <v>5610</v>
      </c>
      <c r="P985" s="1018"/>
      <c r="Q985" s="1018">
        <v>0</v>
      </c>
      <c r="R985" s="1018"/>
      <c r="S985" s="1018"/>
      <c r="T985" s="1018">
        <v>5610</v>
      </c>
      <c r="U985" s="1018"/>
      <c r="V985" s="1018"/>
      <c r="W985" s="1018"/>
    </row>
    <row r="986" spans="1:23" ht="9.1999999999999993" customHeight="1">
      <c r="A986" s="989" t="s">
        <v>352</v>
      </c>
      <c r="C986" s="1019" t="s">
        <v>2577</v>
      </c>
      <c r="D986" s="1019"/>
      <c r="E986" s="1019"/>
      <c r="F986" s="1019" t="s">
        <v>2536</v>
      </c>
      <c r="G986" s="1019"/>
      <c r="H986" s="1019"/>
      <c r="I986" s="1018">
        <v>0</v>
      </c>
      <c r="J986" s="1018"/>
      <c r="K986" s="1018">
        <v>0</v>
      </c>
      <c r="L986" s="1018"/>
      <c r="M986" s="1018">
        <v>0</v>
      </c>
      <c r="N986" s="1018"/>
      <c r="O986" s="1018">
        <v>82272</v>
      </c>
      <c r="P986" s="1018"/>
      <c r="Q986" s="1018">
        <v>0</v>
      </c>
      <c r="R986" s="1018"/>
      <c r="S986" s="1018"/>
      <c r="T986" s="1018">
        <v>82272</v>
      </c>
      <c r="U986" s="1018"/>
      <c r="V986" s="1018"/>
      <c r="W986" s="1018"/>
    </row>
    <row r="987" spans="1:23" ht="9.1999999999999993" customHeight="1">
      <c r="A987" s="989" t="s">
        <v>352</v>
      </c>
      <c r="C987" s="1019" t="s">
        <v>2578</v>
      </c>
      <c r="D987" s="1019"/>
      <c r="E987" s="1019"/>
      <c r="F987" s="1019" t="s">
        <v>2538</v>
      </c>
      <c r="G987" s="1019"/>
      <c r="H987" s="1019"/>
      <c r="I987" s="1018">
        <v>0</v>
      </c>
      <c r="J987" s="1018"/>
      <c r="K987" s="1018">
        <v>0</v>
      </c>
      <c r="L987" s="1018"/>
      <c r="M987" s="1018">
        <v>0</v>
      </c>
      <c r="N987" s="1018"/>
      <c r="O987" s="1018">
        <v>78729</v>
      </c>
      <c r="P987" s="1018"/>
      <c r="Q987" s="1018">
        <v>0</v>
      </c>
      <c r="R987" s="1018"/>
      <c r="S987" s="1018"/>
      <c r="T987" s="1018">
        <v>78729</v>
      </c>
      <c r="U987" s="1018"/>
      <c r="V987" s="1018"/>
      <c r="W987" s="1018"/>
    </row>
    <row r="988" spans="1:23" ht="9.1999999999999993" customHeight="1">
      <c r="A988" s="989" t="s">
        <v>352</v>
      </c>
      <c r="C988" s="1019" t="s">
        <v>2579</v>
      </c>
      <c r="D988" s="1019"/>
      <c r="E988" s="1019"/>
      <c r="F988" s="1019" t="s">
        <v>2580</v>
      </c>
      <c r="G988" s="1019"/>
      <c r="H988" s="1019"/>
      <c r="I988" s="1018">
        <v>0</v>
      </c>
      <c r="J988" s="1018"/>
      <c r="K988" s="1018">
        <v>0</v>
      </c>
      <c r="L988" s="1018"/>
      <c r="M988" s="1018">
        <v>0</v>
      </c>
      <c r="N988" s="1018"/>
      <c r="O988" s="1018">
        <v>47250000</v>
      </c>
      <c r="P988" s="1018"/>
      <c r="Q988" s="1018">
        <v>0</v>
      </c>
      <c r="R988" s="1018"/>
      <c r="S988" s="1018"/>
      <c r="T988" s="1018">
        <v>47250000</v>
      </c>
      <c r="U988" s="1018"/>
      <c r="V988" s="1018"/>
      <c r="W988" s="1018"/>
    </row>
    <row r="989" spans="1:23" ht="9.1999999999999993" customHeight="1">
      <c r="A989" s="989" t="s">
        <v>352</v>
      </c>
      <c r="C989" s="1019" t="s">
        <v>2581</v>
      </c>
      <c r="D989" s="1019"/>
      <c r="E989" s="1019"/>
      <c r="F989" s="1019" t="s">
        <v>2582</v>
      </c>
      <c r="G989" s="1019"/>
      <c r="H989" s="1019"/>
      <c r="I989" s="1018">
        <v>0</v>
      </c>
      <c r="J989" s="1018"/>
      <c r="K989" s="1018">
        <v>0</v>
      </c>
      <c r="L989" s="1018"/>
      <c r="M989" s="1018">
        <v>0</v>
      </c>
      <c r="N989" s="1018"/>
      <c r="O989" s="1018">
        <v>1573000</v>
      </c>
      <c r="P989" s="1018"/>
      <c r="Q989" s="1018">
        <v>0</v>
      </c>
      <c r="R989" s="1018"/>
      <c r="S989" s="1018"/>
      <c r="T989" s="1018">
        <v>1573000</v>
      </c>
      <c r="U989" s="1018"/>
      <c r="V989" s="1018"/>
      <c r="W989" s="1018"/>
    </row>
    <row r="990" spans="1:23" ht="9.1999999999999993" customHeight="1">
      <c r="A990" s="989" t="s">
        <v>352</v>
      </c>
      <c r="C990" s="1019" t="s">
        <v>2583</v>
      </c>
      <c r="D990" s="1019"/>
      <c r="E990" s="1019"/>
      <c r="F990" s="1019" t="s">
        <v>2580</v>
      </c>
      <c r="G990" s="1019"/>
      <c r="H990" s="1019"/>
      <c r="I990" s="1018">
        <v>0</v>
      </c>
      <c r="J990" s="1018"/>
      <c r="K990" s="1018">
        <v>0</v>
      </c>
      <c r="L990" s="1018"/>
      <c r="M990" s="1018">
        <v>0</v>
      </c>
      <c r="N990" s="1018"/>
      <c r="O990" s="1018">
        <v>4200000</v>
      </c>
      <c r="P990" s="1018"/>
      <c r="Q990" s="1018">
        <v>0</v>
      </c>
      <c r="R990" s="1018"/>
      <c r="S990" s="1018"/>
      <c r="T990" s="1018">
        <v>4200000</v>
      </c>
      <c r="U990" s="1018"/>
      <c r="V990" s="1018"/>
      <c r="W990" s="1018"/>
    </row>
    <row r="991" spans="1:23" ht="9.1999999999999993" customHeight="1">
      <c r="A991" s="989" t="s">
        <v>352</v>
      </c>
      <c r="C991" s="1019" t="s">
        <v>2584</v>
      </c>
      <c r="D991" s="1019"/>
      <c r="E991" s="1019"/>
      <c r="F991" s="1019" t="s">
        <v>2582</v>
      </c>
      <c r="G991" s="1019"/>
      <c r="H991" s="1019"/>
      <c r="I991" s="1018">
        <v>0</v>
      </c>
      <c r="J991" s="1018"/>
      <c r="K991" s="1018">
        <v>0</v>
      </c>
      <c r="L991" s="1018"/>
      <c r="M991" s="1018">
        <v>0</v>
      </c>
      <c r="N991" s="1018"/>
      <c r="O991" s="1018">
        <v>1080000</v>
      </c>
      <c r="P991" s="1018"/>
      <c r="Q991" s="1018">
        <v>0</v>
      </c>
      <c r="R991" s="1018"/>
      <c r="S991" s="1018"/>
      <c r="T991" s="1018">
        <v>1080000</v>
      </c>
      <c r="U991" s="1018"/>
      <c r="V991" s="1018"/>
      <c r="W991" s="1018"/>
    </row>
    <row r="992" spans="1:23" ht="16.149999999999999" customHeight="1">
      <c r="T992" s="1016" t="s">
        <v>2642</v>
      </c>
      <c r="U992" s="1016"/>
      <c r="V992" s="1016"/>
      <c r="W992" s="1016"/>
    </row>
    <row r="993" spans="1:23" ht="16.149999999999999" customHeight="1">
      <c r="A993" s="1028"/>
      <c r="B993" s="1028"/>
      <c r="C993" s="1028"/>
      <c r="D993" s="1028"/>
      <c r="E993" s="1028"/>
      <c r="F993" s="1029" t="s">
        <v>3194</v>
      </c>
      <c r="G993" s="1029"/>
      <c r="H993" s="1029"/>
      <c r="I993" s="1029"/>
      <c r="J993" s="1029"/>
      <c r="K993" s="1029"/>
      <c r="L993" s="1029"/>
      <c r="M993" s="1029"/>
      <c r="N993" s="1029"/>
      <c r="O993" s="1029"/>
      <c r="P993" s="1029"/>
      <c r="Q993" s="1029"/>
      <c r="R993" s="1029"/>
      <c r="S993" s="1029"/>
      <c r="T993" s="1029"/>
      <c r="U993" s="1029"/>
    </row>
    <row r="994" spans="1:23" ht="12.95" customHeight="1">
      <c r="A994" s="1028"/>
      <c r="B994" s="1028"/>
      <c r="C994" s="1028"/>
      <c r="D994" s="1028"/>
      <c r="E994" s="1028"/>
      <c r="F994" s="1030" t="s">
        <v>79</v>
      </c>
      <c r="G994" s="1030"/>
      <c r="H994" s="1030"/>
      <c r="I994" s="1030"/>
      <c r="J994" s="1030"/>
      <c r="K994" s="1030"/>
      <c r="L994" s="1030"/>
      <c r="M994" s="1030"/>
      <c r="N994" s="1030"/>
      <c r="O994" s="1030"/>
      <c r="P994" s="1030"/>
      <c r="Q994" s="1030"/>
      <c r="R994" s="1030"/>
      <c r="S994" s="1030"/>
    </row>
    <row r="995" spans="1:23" ht="12.95" customHeight="1">
      <c r="D995" s="1025" t="s">
        <v>3553</v>
      </c>
      <c r="E995" s="1025"/>
      <c r="F995" s="1025"/>
      <c r="G995" s="1025"/>
      <c r="H995" s="1025"/>
      <c r="I995" s="1025"/>
      <c r="J995" s="1025"/>
      <c r="K995" s="1025"/>
      <c r="L995" s="1025"/>
      <c r="M995" s="1025"/>
      <c r="N995" s="1025"/>
      <c r="O995" s="1025"/>
      <c r="P995" s="1021" t="s">
        <v>1994</v>
      </c>
      <c r="Q995" s="1021"/>
      <c r="R995" s="1021"/>
      <c r="S995" s="1021"/>
      <c r="T995" s="1026" t="s">
        <v>3554</v>
      </c>
      <c r="U995" s="1026"/>
      <c r="V995" s="1026"/>
      <c r="W995" s="1026"/>
    </row>
    <row r="996" spans="1:23" ht="12.95" customHeight="1">
      <c r="B996" s="1024" t="s">
        <v>1996</v>
      </c>
      <c r="C996" s="1024"/>
      <c r="D996" s="1020" t="s">
        <v>1997</v>
      </c>
      <c r="E996" s="1020"/>
      <c r="F996" s="1020"/>
      <c r="G996" s="1020"/>
      <c r="H996" s="1020"/>
      <c r="I996" s="1020"/>
      <c r="J996" s="1020"/>
      <c r="K996" s="1020"/>
      <c r="L996" s="1020"/>
      <c r="M996" s="1020"/>
      <c r="N996" s="1020"/>
      <c r="O996" s="1020"/>
      <c r="P996" s="1020"/>
      <c r="Q996" s="1020"/>
      <c r="R996" s="1020"/>
      <c r="S996" s="986" t="s">
        <v>1997</v>
      </c>
      <c r="T996" s="1021" t="s">
        <v>3555</v>
      </c>
      <c r="U996" s="1021"/>
      <c r="V996" s="1021"/>
    </row>
    <row r="997" spans="1:23" ht="17.45" customHeight="1"/>
    <row r="998" spans="1:23" ht="8.25" customHeight="1">
      <c r="A998" s="987" t="s">
        <v>1347</v>
      </c>
      <c r="C998" s="1022" t="s">
        <v>1348</v>
      </c>
      <c r="D998" s="1022"/>
      <c r="F998" s="1022" t="s">
        <v>1349</v>
      </c>
      <c r="G998" s="1022"/>
      <c r="H998" s="1022"/>
      <c r="I998" s="1022"/>
      <c r="J998" s="988" t="s">
        <v>1350</v>
      </c>
      <c r="K998" s="988" t="s">
        <v>1351</v>
      </c>
      <c r="N998" s="988" t="s">
        <v>1350</v>
      </c>
      <c r="O998" s="1023" t="s">
        <v>1351</v>
      </c>
      <c r="P998" s="1023"/>
      <c r="R998" s="1023" t="s">
        <v>1350</v>
      </c>
      <c r="S998" s="1023"/>
      <c r="T998" s="1023" t="s">
        <v>1351</v>
      </c>
      <c r="U998" s="1023"/>
      <c r="V998" s="1023"/>
    </row>
    <row r="999" spans="1:23" ht="9.6" customHeight="1">
      <c r="A999" s="989" t="s">
        <v>352</v>
      </c>
      <c r="C999" s="1019" t="s">
        <v>2585</v>
      </c>
      <c r="D999" s="1019"/>
      <c r="E999" s="1019"/>
      <c r="F999" s="1019" t="s">
        <v>2580</v>
      </c>
      <c r="G999" s="1019"/>
      <c r="H999" s="1019"/>
      <c r="I999" s="1018">
        <v>0</v>
      </c>
      <c r="J999" s="1018"/>
      <c r="K999" s="1018">
        <v>0</v>
      </c>
      <c r="L999" s="1018"/>
      <c r="M999" s="1018">
        <v>0</v>
      </c>
      <c r="N999" s="1018"/>
      <c r="O999" s="1018">
        <v>4200000</v>
      </c>
      <c r="P999" s="1018"/>
      <c r="Q999" s="1018">
        <v>0</v>
      </c>
      <c r="R999" s="1018"/>
      <c r="S999" s="1018"/>
      <c r="T999" s="1018">
        <v>4200000</v>
      </c>
      <c r="U999" s="1018"/>
      <c r="V999" s="1018"/>
      <c r="W999" s="1018"/>
    </row>
    <row r="1000" spans="1:23" ht="9.1999999999999993" customHeight="1">
      <c r="A1000" s="989" t="s">
        <v>352</v>
      </c>
      <c r="C1000" s="1019" t="s">
        <v>2586</v>
      </c>
      <c r="D1000" s="1019"/>
      <c r="E1000" s="1019"/>
      <c r="F1000" s="1019" t="s">
        <v>2582</v>
      </c>
      <c r="G1000" s="1019"/>
      <c r="H1000" s="1019"/>
      <c r="I1000" s="1018">
        <v>0</v>
      </c>
      <c r="J1000" s="1018"/>
      <c r="K1000" s="1018">
        <v>0</v>
      </c>
      <c r="L1000" s="1018"/>
      <c r="M1000" s="1018">
        <v>0</v>
      </c>
      <c r="N1000" s="1018"/>
      <c r="O1000" s="1018">
        <v>1040000</v>
      </c>
      <c r="P1000" s="1018"/>
      <c r="Q1000" s="1018">
        <v>0</v>
      </c>
      <c r="R1000" s="1018"/>
      <c r="S1000" s="1018"/>
      <c r="T1000" s="1018">
        <v>1040000</v>
      </c>
      <c r="U1000" s="1018"/>
      <c r="V1000" s="1018"/>
      <c r="W1000" s="1018"/>
    </row>
    <row r="1001" spans="1:23" ht="9.1999999999999993" customHeight="1">
      <c r="A1001" s="989" t="s">
        <v>352</v>
      </c>
      <c r="C1001" s="1019" t="s">
        <v>2587</v>
      </c>
      <c r="D1001" s="1019"/>
      <c r="E1001" s="1019"/>
      <c r="F1001" s="1019" t="s">
        <v>2580</v>
      </c>
      <c r="G1001" s="1019"/>
      <c r="H1001" s="1019"/>
      <c r="I1001" s="1018">
        <v>0</v>
      </c>
      <c r="J1001" s="1018"/>
      <c r="K1001" s="1018">
        <v>0</v>
      </c>
      <c r="L1001" s="1018"/>
      <c r="M1001" s="1018">
        <v>0</v>
      </c>
      <c r="N1001" s="1018"/>
      <c r="O1001" s="1018">
        <v>1200000</v>
      </c>
      <c r="P1001" s="1018"/>
      <c r="Q1001" s="1018">
        <v>0</v>
      </c>
      <c r="R1001" s="1018"/>
      <c r="S1001" s="1018"/>
      <c r="T1001" s="1018">
        <v>1200000</v>
      </c>
      <c r="U1001" s="1018"/>
      <c r="V1001" s="1018"/>
      <c r="W1001" s="1018"/>
    </row>
    <row r="1002" spans="1:23" ht="9.1999999999999993" customHeight="1">
      <c r="A1002" s="989" t="s">
        <v>352</v>
      </c>
      <c r="C1002" s="1019" t="s">
        <v>2588</v>
      </c>
      <c r="D1002" s="1019"/>
      <c r="E1002" s="1019"/>
      <c r="F1002" s="1019" t="s">
        <v>2582</v>
      </c>
      <c r="G1002" s="1019"/>
      <c r="H1002" s="1019"/>
      <c r="I1002" s="1018">
        <v>0</v>
      </c>
      <c r="J1002" s="1018"/>
      <c r="K1002" s="1018">
        <v>0</v>
      </c>
      <c r="L1002" s="1018"/>
      <c r="M1002" s="1018">
        <v>0</v>
      </c>
      <c r="N1002" s="1018"/>
      <c r="O1002" s="1018">
        <v>740000</v>
      </c>
      <c r="P1002" s="1018"/>
      <c r="Q1002" s="1018">
        <v>0</v>
      </c>
      <c r="R1002" s="1018"/>
      <c r="S1002" s="1018"/>
      <c r="T1002" s="1018">
        <v>740000</v>
      </c>
      <c r="U1002" s="1018"/>
      <c r="V1002" s="1018"/>
      <c r="W1002" s="1018"/>
    </row>
    <row r="1003" spans="1:23" ht="9.1999999999999993" customHeight="1">
      <c r="A1003" s="989" t="s">
        <v>352</v>
      </c>
      <c r="C1003" s="1019" t="s">
        <v>2589</v>
      </c>
      <c r="D1003" s="1019"/>
      <c r="E1003" s="1019"/>
      <c r="F1003" s="1019" t="s">
        <v>2523</v>
      </c>
      <c r="G1003" s="1019"/>
      <c r="H1003" s="1019"/>
      <c r="I1003" s="1018">
        <v>0</v>
      </c>
      <c r="J1003" s="1018"/>
      <c r="K1003" s="1018">
        <v>0</v>
      </c>
      <c r="L1003" s="1018"/>
      <c r="M1003" s="1018">
        <v>0</v>
      </c>
      <c r="N1003" s="1018"/>
      <c r="O1003" s="1018">
        <v>5989030</v>
      </c>
      <c r="P1003" s="1018"/>
      <c r="Q1003" s="1018">
        <v>0</v>
      </c>
      <c r="R1003" s="1018"/>
      <c r="S1003" s="1018"/>
      <c r="T1003" s="1018">
        <v>5989030</v>
      </c>
      <c r="U1003" s="1018"/>
      <c r="V1003" s="1018"/>
      <c r="W1003" s="1018"/>
    </row>
    <row r="1004" spans="1:23" ht="9.1999999999999993" customHeight="1">
      <c r="A1004" s="989" t="s">
        <v>352</v>
      </c>
      <c r="C1004" s="1019" t="s">
        <v>2590</v>
      </c>
      <c r="D1004" s="1019"/>
      <c r="E1004" s="1019"/>
      <c r="F1004" s="1019" t="s">
        <v>2526</v>
      </c>
      <c r="G1004" s="1019"/>
      <c r="H1004" s="1019"/>
      <c r="I1004" s="1018">
        <v>0</v>
      </c>
      <c r="J1004" s="1018"/>
      <c r="K1004" s="1018">
        <v>0</v>
      </c>
      <c r="L1004" s="1018"/>
      <c r="M1004" s="1018">
        <v>0</v>
      </c>
      <c r="N1004" s="1018"/>
      <c r="O1004" s="1018">
        <v>841791</v>
      </c>
      <c r="P1004" s="1018"/>
      <c r="Q1004" s="1018">
        <v>0</v>
      </c>
      <c r="R1004" s="1018"/>
      <c r="S1004" s="1018"/>
      <c r="T1004" s="1018">
        <v>841791</v>
      </c>
      <c r="U1004" s="1018"/>
      <c r="V1004" s="1018"/>
      <c r="W1004" s="1018"/>
    </row>
    <row r="1005" spans="1:23" ht="9.1999999999999993" customHeight="1">
      <c r="A1005" s="989" t="s">
        <v>352</v>
      </c>
      <c r="C1005" s="1019" t="s">
        <v>2591</v>
      </c>
      <c r="D1005" s="1019"/>
      <c r="E1005" s="1019"/>
      <c r="F1005" s="1019" t="s">
        <v>2528</v>
      </c>
      <c r="G1005" s="1019"/>
      <c r="H1005" s="1019"/>
      <c r="I1005" s="1018">
        <v>0</v>
      </c>
      <c r="J1005" s="1018"/>
      <c r="K1005" s="1018">
        <v>0</v>
      </c>
      <c r="L1005" s="1018"/>
      <c r="M1005" s="1018">
        <v>0</v>
      </c>
      <c r="N1005" s="1018"/>
      <c r="O1005" s="1018">
        <v>83181</v>
      </c>
      <c r="P1005" s="1018"/>
      <c r="Q1005" s="1018">
        <v>0</v>
      </c>
      <c r="R1005" s="1018"/>
      <c r="S1005" s="1018"/>
      <c r="T1005" s="1018">
        <v>83181</v>
      </c>
      <c r="U1005" s="1018"/>
      <c r="V1005" s="1018"/>
      <c r="W1005" s="1018"/>
    </row>
    <row r="1006" spans="1:23" ht="9.1999999999999993" customHeight="1">
      <c r="A1006" s="989" t="s">
        <v>352</v>
      </c>
      <c r="C1006" s="1019" t="s">
        <v>2593</v>
      </c>
      <c r="D1006" s="1019"/>
      <c r="E1006" s="1019"/>
      <c r="F1006" s="1019" t="s">
        <v>2530</v>
      </c>
      <c r="G1006" s="1019"/>
      <c r="H1006" s="1019"/>
      <c r="I1006" s="1018">
        <v>0</v>
      </c>
      <c r="J1006" s="1018"/>
      <c r="K1006" s="1018">
        <v>0</v>
      </c>
      <c r="L1006" s="1018"/>
      <c r="M1006" s="1018">
        <v>0</v>
      </c>
      <c r="N1006" s="1018"/>
      <c r="O1006" s="1018">
        <v>132000</v>
      </c>
      <c r="P1006" s="1018"/>
      <c r="Q1006" s="1018">
        <v>0</v>
      </c>
      <c r="R1006" s="1018"/>
      <c r="S1006" s="1018"/>
      <c r="T1006" s="1018">
        <v>132000</v>
      </c>
      <c r="U1006" s="1018"/>
      <c r="V1006" s="1018"/>
      <c r="W1006" s="1018"/>
    </row>
    <row r="1007" spans="1:23" ht="9.1999999999999993" customHeight="1">
      <c r="A1007" s="989" t="s">
        <v>352</v>
      </c>
      <c r="C1007" s="1019" t="s">
        <v>2594</v>
      </c>
      <c r="D1007" s="1019"/>
      <c r="E1007" s="1019"/>
      <c r="F1007" s="1019" t="s">
        <v>2532</v>
      </c>
      <c r="G1007" s="1019"/>
      <c r="H1007" s="1019"/>
      <c r="I1007" s="1018">
        <v>0</v>
      </c>
      <c r="J1007" s="1018"/>
      <c r="K1007" s="1018">
        <v>0</v>
      </c>
      <c r="L1007" s="1018"/>
      <c r="M1007" s="1018">
        <v>0</v>
      </c>
      <c r="N1007" s="1018"/>
      <c r="O1007" s="1018">
        <v>1018135</v>
      </c>
      <c r="P1007" s="1018"/>
      <c r="Q1007" s="1018">
        <v>0</v>
      </c>
      <c r="R1007" s="1018"/>
      <c r="S1007" s="1018"/>
      <c r="T1007" s="1018">
        <v>1018135</v>
      </c>
      <c r="U1007" s="1018"/>
      <c r="V1007" s="1018"/>
      <c r="W1007" s="1018"/>
    </row>
    <row r="1008" spans="1:23" ht="9.1999999999999993" customHeight="1">
      <c r="A1008" s="989" t="s">
        <v>352</v>
      </c>
      <c r="C1008" s="1019" t="s">
        <v>2595</v>
      </c>
      <c r="D1008" s="1019"/>
      <c r="E1008" s="1019"/>
      <c r="F1008" s="1019" t="s">
        <v>2534</v>
      </c>
      <c r="G1008" s="1019"/>
      <c r="H1008" s="1019"/>
      <c r="I1008" s="1018">
        <v>0</v>
      </c>
      <c r="J1008" s="1018"/>
      <c r="K1008" s="1018">
        <v>0</v>
      </c>
      <c r="L1008" s="1018"/>
      <c r="M1008" s="1018">
        <v>0</v>
      </c>
      <c r="N1008" s="1018"/>
      <c r="O1008" s="1018">
        <v>28000</v>
      </c>
      <c r="P1008" s="1018"/>
      <c r="Q1008" s="1018">
        <v>0</v>
      </c>
      <c r="R1008" s="1018"/>
      <c r="S1008" s="1018"/>
      <c r="T1008" s="1018">
        <v>28000</v>
      </c>
      <c r="U1008" s="1018"/>
      <c r="V1008" s="1018"/>
      <c r="W1008" s="1018"/>
    </row>
    <row r="1009" spans="1:23" ht="9.1999999999999993" customHeight="1">
      <c r="A1009" s="989" t="s">
        <v>352</v>
      </c>
      <c r="C1009" s="1019" t="s">
        <v>2596</v>
      </c>
      <c r="D1009" s="1019"/>
      <c r="E1009" s="1019"/>
      <c r="F1009" s="1019" t="s">
        <v>2536</v>
      </c>
      <c r="G1009" s="1019"/>
      <c r="H1009" s="1019"/>
      <c r="I1009" s="1018">
        <v>0</v>
      </c>
      <c r="J1009" s="1018"/>
      <c r="K1009" s="1018">
        <v>0</v>
      </c>
      <c r="L1009" s="1018"/>
      <c r="M1009" s="1018">
        <v>0</v>
      </c>
      <c r="N1009" s="1018"/>
      <c r="O1009" s="1018">
        <v>463320</v>
      </c>
      <c r="P1009" s="1018"/>
      <c r="Q1009" s="1018">
        <v>0</v>
      </c>
      <c r="R1009" s="1018"/>
      <c r="S1009" s="1018"/>
      <c r="T1009" s="1018">
        <v>463320</v>
      </c>
      <c r="U1009" s="1018"/>
      <c r="V1009" s="1018"/>
      <c r="W1009" s="1018"/>
    </row>
    <row r="1010" spans="1:23" ht="9.1999999999999993" customHeight="1">
      <c r="A1010" s="989" t="s">
        <v>352</v>
      </c>
      <c r="C1010" s="1019" t="s">
        <v>2597</v>
      </c>
      <c r="D1010" s="1019"/>
      <c r="E1010" s="1019"/>
      <c r="F1010" s="1019" t="s">
        <v>2538</v>
      </c>
      <c r="G1010" s="1019"/>
      <c r="H1010" s="1019"/>
      <c r="I1010" s="1018">
        <v>0</v>
      </c>
      <c r="J1010" s="1018"/>
      <c r="K1010" s="1018">
        <v>0</v>
      </c>
      <c r="L1010" s="1018"/>
      <c r="M1010" s="1018">
        <v>0</v>
      </c>
      <c r="N1010" s="1018"/>
      <c r="O1010" s="1018">
        <v>356400</v>
      </c>
      <c r="P1010" s="1018"/>
      <c r="Q1010" s="1018">
        <v>0</v>
      </c>
      <c r="R1010" s="1018"/>
      <c r="S1010" s="1018"/>
      <c r="T1010" s="1018">
        <v>356400</v>
      </c>
      <c r="U1010" s="1018"/>
      <c r="V1010" s="1018"/>
      <c r="W1010" s="1018"/>
    </row>
    <row r="1011" spans="1:23" ht="9.1999999999999993" customHeight="1">
      <c r="A1011" s="989" t="s">
        <v>352</v>
      </c>
      <c r="C1011" s="1019" t="s">
        <v>2598</v>
      </c>
      <c r="D1011" s="1019"/>
      <c r="E1011" s="1019"/>
      <c r="F1011" s="1019" t="s">
        <v>2599</v>
      </c>
      <c r="G1011" s="1019"/>
      <c r="H1011" s="1019"/>
      <c r="I1011" s="1018">
        <v>0</v>
      </c>
      <c r="J1011" s="1018"/>
      <c r="K1011" s="1018">
        <v>0</v>
      </c>
      <c r="L1011" s="1018"/>
      <c r="M1011" s="1018">
        <v>0</v>
      </c>
      <c r="N1011" s="1018"/>
      <c r="O1011" s="1018">
        <v>170750</v>
      </c>
      <c r="P1011" s="1018"/>
      <c r="Q1011" s="1018">
        <v>0</v>
      </c>
      <c r="R1011" s="1018"/>
      <c r="S1011" s="1018"/>
      <c r="T1011" s="1018">
        <v>170750</v>
      </c>
      <c r="U1011" s="1018"/>
      <c r="V1011" s="1018"/>
      <c r="W1011" s="1018"/>
    </row>
    <row r="1012" spans="1:23" ht="9.1999999999999993" customHeight="1">
      <c r="A1012" s="989" t="s">
        <v>352</v>
      </c>
      <c r="C1012" s="1019" t="s">
        <v>2600</v>
      </c>
      <c r="D1012" s="1019"/>
      <c r="E1012" s="1019"/>
      <c r="F1012" s="1019" t="s">
        <v>2601</v>
      </c>
      <c r="G1012" s="1019"/>
      <c r="H1012" s="1019"/>
      <c r="I1012" s="1018">
        <v>0</v>
      </c>
      <c r="J1012" s="1018"/>
      <c r="K1012" s="1018">
        <v>0</v>
      </c>
      <c r="L1012" s="1018"/>
      <c r="M1012" s="1018">
        <v>0</v>
      </c>
      <c r="N1012" s="1018"/>
      <c r="O1012" s="1018">
        <v>275000</v>
      </c>
      <c r="P1012" s="1018"/>
      <c r="Q1012" s="1018">
        <v>0</v>
      </c>
      <c r="R1012" s="1018"/>
      <c r="S1012" s="1018"/>
      <c r="T1012" s="1018">
        <v>275000</v>
      </c>
      <c r="U1012" s="1018"/>
      <c r="V1012" s="1018"/>
      <c r="W1012" s="1018"/>
    </row>
    <row r="1013" spans="1:23" ht="9.1999999999999993" customHeight="1">
      <c r="A1013" s="989" t="s">
        <v>352</v>
      </c>
      <c r="C1013" s="1019" t="s">
        <v>2602</v>
      </c>
      <c r="D1013" s="1019"/>
      <c r="E1013" s="1019"/>
      <c r="F1013" s="1019" t="s">
        <v>2603</v>
      </c>
      <c r="G1013" s="1019"/>
      <c r="H1013" s="1019"/>
      <c r="I1013" s="1018">
        <v>0</v>
      </c>
      <c r="J1013" s="1018"/>
      <c r="K1013" s="1018">
        <v>0</v>
      </c>
      <c r="L1013" s="1018"/>
      <c r="M1013" s="1018">
        <v>0</v>
      </c>
      <c r="N1013" s="1018"/>
      <c r="O1013" s="1018">
        <v>50000</v>
      </c>
      <c r="P1013" s="1018"/>
      <c r="Q1013" s="1018">
        <v>0</v>
      </c>
      <c r="R1013" s="1018"/>
      <c r="S1013" s="1018"/>
      <c r="T1013" s="1018">
        <v>50000</v>
      </c>
      <c r="U1013" s="1018"/>
      <c r="V1013" s="1018"/>
      <c r="W1013" s="1018"/>
    </row>
    <row r="1014" spans="1:23" ht="9.1999999999999993" customHeight="1">
      <c r="A1014" s="989" t="s">
        <v>352</v>
      </c>
      <c r="C1014" s="1019" t="s">
        <v>2604</v>
      </c>
      <c r="D1014" s="1019"/>
      <c r="E1014" s="1019"/>
      <c r="F1014" s="1019" t="s">
        <v>2605</v>
      </c>
      <c r="G1014" s="1019"/>
      <c r="H1014" s="1019"/>
      <c r="I1014" s="1018">
        <v>0</v>
      </c>
      <c r="J1014" s="1018"/>
      <c r="K1014" s="1018">
        <v>0</v>
      </c>
      <c r="L1014" s="1018"/>
      <c r="M1014" s="1018">
        <v>0</v>
      </c>
      <c r="N1014" s="1018"/>
      <c r="O1014" s="1018">
        <v>15000</v>
      </c>
      <c r="P1014" s="1018"/>
      <c r="Q1014" s="1018">
        <v>0</v>
      </c>
      <c r="R1014" s="1018"/>
      <c r="S1014" s="1018"/>
      <c r="T1014" s="1018">
        <v>15000</v>
      </c>
      <c r="U1014" s="1018"/>
      <c r="V1014" s="1018"/>
      <c r="W1014" s="1018"/>
    </row>
    <row r="1015" spans="1:23" ht="9.1999999999999993" customHeight="1">
      <c r="A1015" s="989" t="s">
        <v>352</v>
      </c>
      <c r="C1015" s="1019" t="s">
        <v>2606</v>
      </c>
      <c r="D1015" s="1019"/>
      <c r="E1015" s="1019"/>
      <c r="F1015" s="1019" t="s">
        <v>2607</v>
      </c>
      <c r="G1015" s="1019"/>
      <c r="H1015" s="1019"/>
      <c r="I1015" s="1018">
        <v>0</v>
      </c>
      <c r="J1015" s="1018"/>
      <c r="K1015" s="1018">
        <v>0</v>
      </c>
      <c r="L1015" s="1018"/>
      <c r="M1015" s="1018">
        <v>0</v>
      </c>
      <c r="N1015" s="1018"/>
      <c r="O1015" s="1018">
        <v>2000</v>
      </c>
      <c r="P1015" s="1018"/>
      <c r="Q1015" s="1018">
        <v>0</v>
      </c>
      <c r="R1015" s="1018"/>
      <c r="S1015" s="1018"/>
      <c r="T1015" s="1018">
        <v>2000</v>
      </c>
      <c r="U1015" s="1018"/>
      <c r="V1015" s="1018"/>
      <c r="W1015" s="1018"/>
    </row>
    <row r="1016" spans="1:23" ht="9.1999999999999993" customHeight="1">
      <c r="A1016" s="989" t="s">
        <v>352</v>
      </c>
      <c r="C1016" s="1019" t="s">
        <v>2608</v>
      </c>
      <c r="D1016" s="1019"/>
      <c r="E1016" s="1019"/>
      <c r="F1016" s="1019" t="s">
        <v>2552</v>
      </c>
      <c r="G1016" s="1019"/>
      <c r="H1016" s="1019"/>
      <c r="I1016" s="1018">
        <v>0</v>
      </c>
      <c r="J1016" s="1018"/>
      <c r="K1016" s="1018">
        <v>0</v>
      </c>
      <c r="L1016" s="1018"/>
      <c r="M1016" s="1018">
        <v>0</v>
      </c>
      <c r="N1016" s="1018"/>
      <c r="O1016" s="1018">
        <v>260000</v>
      </c>
      <c r="P1016" s="1018"/>
      <c r="Q1016" s="1018">
        <v>0</v>
      </c>
      <c r="R1016" s="1018"/>
      <c r="S1016" s="1018"/>
      <c r="T1016" s="1018">
        <v>260000</v>
      </c>
      <c r="U1016" s="1018"/>
      <c r="V1016" s="1018"/>
      <c r="W1016" s="1018"/>
    </row>
    <row r="1017" spans="1:23" ht="9.1999999999999993" customHeight="1">
      <c r="A1017" s="989" t="s">
        <v>352</v>
      </c>
      <c r="C1017" s="1019" t="s">
        <v>2609</v>
      </c>
      <c r="D1017" s="1019"/>
      <c r="E1017" s="1019"/>
      <c r="F1017" s="1019" t="s">
        <v>2554</v>
      </c>
      <c r="G1017" s="1019"/>
      <c r="H1017" s="1019"/>
      <c r="I1017" s="1018">
        <v>0</v>
      </c>
      <c r="J1017" s="1018"/>
      <c r="K1017" s="1018">
        <v>0</v>
      </c>
      <c r="L1017" s="1018"/>
      <c r="M1017" s="1018">
        <v>0</v>
      </c>
      <c r="N1017" s="1018"/>
      <c r="O1017" s="1018">
        <v>450000</v>
      </c>
      <c r="P1017" s="1018"/>
      <c r="Q1017" s="1018">
        <v>0</v>
      </c>
      <c r="R1017" s="1018"/>
      <c r="S1017" s="1018"/>
      <c r="T1017" s="1018">
        <v>450000</v>
      </c>
      <c r="U1017" s="1018"/>
      <c r="V1017" s="1018"/>
      <c r="W1017" s="1018"/>
    </row>
    <row r="1018" spans="1:23" ht="9.1999999999999993" customHeight="1">
      <c r="A1018" s="989" t="s">
        <v>352</v>
      </c>
      <c r="C1018" s="1019" t="s">
        <v>2610</v>
      </c>
      <c r="D1018" s="1019"/>
      <c r="E1018" s="1019"/>
      <c r="F1018" s="1019" t="s">
        <v>2611</v>
      </c>
      <c r="G1018" s="1019"/>
      <c r="H1018" s="1019"/>
      <c r="I1018" s="1018">
        <v>0</v>
      </c>
      <c r="J1018" s="1018"/>
      <c r="K1018" s="1018">
        <v>0</v>
      </c>
      <c r="L1018" s="1018"/>
      <c r="M1018" s="1018">
        <v>0</v>
      </c>
      <c r="N1018" s="1018"/>
      <c r="O1018" s="1018">
        <v>25000</v>
      </c>
      <c r="P1018" s="1018"/>
      <c r="Q1018" s="1018">
        <v>0</v>
      </c>
      <c r="R1018" s="1018"/>
      <c r="S1018" s="1018"/>
      <c r="T1018" s="1018">
        <v>25000</v>
      </c>
      <c r="U1018" s="1018"/>
      <c r="V1018" s="1018"/>
      <c r="W1018" s="1018"/>
    </row>
    <row r="1019" spans="1:23" ht="9.1999999999999993" customHeight="1">
      <c r="A1019" s="989" t="s">
        <v>352</v>
      </c>
      <c r="C1019" s="1019" t="s">
        <v>2612</v>
      </c>
      <c r="D1019" s="1019"/>
      <c r="E1019" s="1019"/>
      <c r="F1019" s="1019" t="s">
        <v>2613</v>
      </c>
      <c r="G1019" s="1019"/>
      <c r="H1019" s="1019"/>
      <c r="I1019" s="1018">
        <v>0</v>
      </c>
      <c r="J1019" s="1018"/>
      <c r="K1019" s="1018">
        <v>0</v>
      </c>
      <c r="L1019" s="1018"/>
      <c r="M1019" s="1018">
        <v>0</v>
      </c>
      <c r="N1019" s="1018"/>
      <c r="O1019" s="1018">
        <v>300000</v>
      </c>
      <c r="P1019" s="1018"/>
      <c r="Q1019" s="1018">
        <v>0</v>
      </c>
      <c r="R1019" s="1018"/>
      <c r="S1019" s="1018"/>
      <c r="T1019" s="1018">
        <v>300000</v>
      </c>
      <c r="U1019" s="1018"/>
      <c r="V1019" s="1018"/>
      <c r="W1019" s="1018"/>
    </row>
    <row r="1020" spans="1:23" ht="9.1999999999999993" customHeight="1">
      <c r="A1020" s="989" t="s">
        <v>352</v>
      </c>
      <c r="C1020" s="1019" t="s">
        <v>2614</v>
      </c>
      <c r="D1020" s="1019"/>
      <c r="E1020" s="1019"/>
      <c r="F1020" s="1019" t="s">
        <v>2615</v>
      </c>
      <c r="G1020" s="1019"/>
      <c r="H1020" s="1019"/>
      <c r="I1020" s="1018">
        <v>0</v>
      </c>
      <c r="J1020" s="1018"/>
      <c r="K1020" s="1018">
        <v>0</v>
      </c>
      <c r="L1020" s="1018"/>
      <c r="M1020" s="1018">
        <v>0</v>
      </c>
      <c r="N1020" s="1018"/>
      <c r="O1020" s="1018">
        <v>30000</v>
      </c>
      <c r="P1020" s="1018"/>
      <c r="Q1020" s="1018">
        <v>0</v>
      </c>
      <c r="R1020" s="1018"/>
      <c r="S1020" s="1018"/>
      <c r="T1020" s="1018">
        <v>30000</v>
      </c>
      <c r="U1020" s="1018"/>
      <c r="V1020" s="1018"/>
      <c r="W1020" s="1018"/>
    </row>
    <row r="1021" spans="1:23" ht="9.1999999999999993" customHeight="1">
      <c r="A1021" s="989" t="s">
        <v>352</v>
      </c>
      <c r="C1021" s="1019" t="s">
        <v>2616</v>
      </c>
      <c r="D1021" s="1019"/>
      <c r="E1021" s="1019"/>
      <c r="F1021" s="1019" t="s">
        <v>2617</v>
      </c>
      <c r="G1021" s="1019"/>
      <c r="H1021" s="1019"/>
      <c r="I1021" s="1018">
        <v>0</v>
      </c>
      <c r="J1021" s="1018"/>
      <c r="K1021" s="1018">
        <v>0</v>
      </c>
      <c r="L1021" s="1018"/>
      <c r="M1021" s="1018">
        <v>0</v>
      </c>
      <c r="N1021" s="1018"/>
      <c r="O1021" s="1018">
        <v>13000</v>
      </c>
      <c r="P1021" s="1018"/>
      <c r="Q1021" s="1018">
        <v>0</v>
      </c>
      <c r="R1021" s="1018"/>
      <c r="S1021" s="1018"/>
      <c r="T1021" s="1018">
        <v>13000</v>
      </c>
      <c r="U1021" s="1018"/>
      <c r="V1021" s="1018"/>
      <c r="W1021" s="1018"/>
    </row>
    <row r="1022" spans="1:23" ht="9.1999999999999993" customHeight="1">
      <c r="A1022" s="989" t="s">
        <v>352</v>
      </c>
      <c r="C1022" s="1019" t="s">
        <v>2618</v>
      </c>
      <c r="D1022" s="1019"/>
      <c r="E1022" s="1019"/>
      <c r="F1022" s="1019" t="s">
        <v>2619</v>
      </c>
      <c r="G1022" s="1019"/>
      <c r="H1022" s="1019"/>
      <c r="I1022" s="1018">
        <v>0</v>
      </c>
      <c r="J1022" s="1018"/>
      <c r="K1022" s="1018">
        <v>0</v>
      </c>
      <c r="L1022" s="1018"/>
      <c r="M1022" s="1018">
        <v>0</v>
      </c>
      <c r="N1022" s="1018"/>
      <c r="O1022" s="1018">
        <v>36000</v>
      </c>
      <c r="P1022" s="1018"/>
      <c r="Q1022" s="1018">
        <v>0</v>
      </c>
      <c r="R1022" s="1018"/>
      <c r="S1022" s="1018"/>
      <c r="T1022" s="1018">
        <v>36000</v>
      </c>
      <c r="U1022" s="1018"/>
      <c r="V1022" s="1018"/>
      <c r="W1022" s="1018"/>
    </row>
    <row r="1023" spans="1:23" ht="9.1999999999999993" customHeight="1">
      <c r="A1023" s="989" t="s">
        <v>352</v>
      </c>
      <c r="C1023" s="1019" t="s">
        <v>2620</v>
      </c>
      <c r="D1023" s="1019"/>
      <c r="E1023" s="1019"/>
      <c r="F1023" s="1019" t="s">
        <v>2621</v>
      </c>
      <c r="G1023" s="1019"/>
      <c r="H1023" s="1019"/>
      <c r="I1023" s="1018">
        <v>0</v>
      </c>
      <c r="J1023" s="1018"/>
      <c r="K1023" s="1018">
        <v>0</v>
      </c>
      <c r="L1023" s="1018"/>
      <c r="M1023" s="1018">
        <v>0</v>
      </c>
      <c r="N1023" s="1018"/>
      <c r="O1023" s="1018">
        <v>430000</v>
      </c>
      <c r="P1023" s="1018"/>
      <c r="Q1023" s="1018">
        <v>0</v>
      </c>
      <c r="R1023" s="1018"/>
      <c r="S1023" s="1018"/>
      <c r="T1023" s="1018">
        <v>430000</v>
      </c>
      <c r="U1023" s="1018"/>
      <c r="V1023" s="1018"/>
      <c r="W1023" s="1018"/>
    </row>
    <row r="1024" spans="1:23" ht="9.1999999999999993" customHeight="1">
      <c r="A1024" s="989" t="s">
        <v>352</v>
      </c>
      <c r="C1024" s="1019" t="s">
        <v>2622</v>
      </c>
      <c r="D1024" s="1019"/>
      <c r="E1024" s="1019"/>
      <c r="F1024" s="1019" t="s">
        <v>2623</v>
      </c>
      <c r="G1024" s="1019"/>
      <c r="H1024" s="1019"/>
      <c r="I1024" s="1018">
        <v>0</v>
      </c>
      <c r="J1024" s="1018"/>
      <c r="K1024" s="1018">
        <v>0</v>
      </c>
      <c r="L1024" s="1018"/>
      <c r="M1024" s="1018">
        <v>0</v>
      </c>
      <c r="N1024" s="1018"/>
      <c r="O1024" s="1018">
        <v>200000</v>
      </c>
      <c r="P1024" s="1018"/>
      <c r="Q1024" s="1018">
        <v>0</v>
      </c>
      <c r="R1024" s="1018"/>
      <c r="S1024" s="1018"/>
      <c r="T1024" s="1018">
        <v>200000</v>
      </c>
      <c r="U1024" s="1018"/>
      <c r="V1024" s="1018"/>
      <c r="W1024" s="1018"/>
    </row>
    <row r="1025" spans="1:23" ht="9.1999999999999993" customHeight="1">
      <c r="A1025" s="989" t="s">
        <v>352</v>
      </c>
      <c r="C1025" s="1019" t="s">
        <v>2624</v>
      </c>
      <c r="D1025" s="1019"/>
      <c r="E1025" s="1019"/>
      <c r="F1025" s="1019" t="s">
        <v>2625</v>
      </c>
      <c r="G1025" s="1019"/>
      <c r="H1025" s="1019"/>
      <c r="I1025" s="1018">
        <v>0</v>
      </c>
      <c r="J1025" s="1018"/>
      <c r="K1025" s="1018">
        <v>0</v>
      </c>
      <c r="L1025" s="1018"/>
      <c r="M1025" s="1018">
        <v>0</v>
      </c>
      <c r="N1025" s="1018"/>
      <c r="O1025" s="1018">
        <v>130000</v>
      </c>
      <c r="P1025" s="1018"/>
      <c r="Q1025" s="1018">
        <v>0</v>
      </c>
      <c r="R1025" s="1018"/>
      <c r="S1025" s="1018"/>
      <c r="T1025" s="1018">
        <v>130000</v>
      </c>
      <c r="U1025" s="1018"/>
      <c r="V1025" s="1018"/>
      <c r="W1025" s="1018"/>
    </row>
    <row r="1026" spans="1:23" ht="9.1999999999999993" customHeight="1">
      <c r="A1026" s="989" t="s">
        <v>352</v>
      </c>
      <c r="C1026" s="1019" t="s">
        <v>2626</v>
      </c>
      <c r="D1026" s="1019"/>
      <c r="E1026" s="1019"/>
      <c r="F1026" s="1019" t="s">
        <v>2627</v>
      </c>
      <c r="G1026" s="1019"/>
      <c r="H1026" s="1019"/>
      <c r="I1026" s="1018">
        <v>0</v>
      </c>
      <c r="J1026" s="1018"/>
      <c r="K1026" s="1018">
        <v>0</v>
      </c>
      <c r="L1026" s="1018"/>
      <c r="M1026" s="1018">
        <v>0</v>
      </c>
      <c r="N1026" s="1018"/>
      <c r="O1026" s="1018">
        <v>50000</v>
      </c>
      <c r="P1026" s="1018"/>
      <c r="Q1026" s="1018">
        <v>0</v>
      </c>
      <c r="R1026" s="1018"/>
      <c r="S1026" s="1018"/>
      <c r="T1026" s="1018">
        <v>50000</v>
      </c>
      <c r="U1026" s="1018"/>
      <c r="V1026" s="1018"/>
      <c r="W1026" s="1018"/>
    </row>
    <row r="1027" spans="1:23" ht="9.1999999999999993" customHeight="1">
      <c r="A1027" s="989" t="s">
        <v>352</v>
      </c>
      <c r="C1027" s="1019" t="s">
        <v>2628</v>
      </c>
      <c r="D1027" s="1019"/>
      <c r="E1027" s="1019"/>
      <c r="F1027" s="1019" t="s">
        <v>2558</v>
      </c>
      <c r="G1027" s="1019"/>
      <c r="H1027" s="1019"/>
      <c r="I1027" s="1018">
        <v>0</v>
      </c>
      <c r="J1027" s="1018"/>
      <c r="K1027" s="1018">
        <v>0</v>
      </c>
      <c r="L1027" s="1018"/>
      <c r="M1027" s="1018">
        <v>0</v>
      </c>
      <c r="N1027" s="1018"/>
      <c r="O1027" s="1018">
        <v>200000</v>
      </c>
      <c r="P1027" s="1018"/>
      <c r="Q1027" s="1018">
        <v>0</v>
      </c>
      <c r="R1027" s="1018"/>
      <c r="S1027" s="1018"/>
      <c r="T1027" s="1018">
        <v>200000</v>
      </c>
      <c r="U1027" s="1018"/>
      <c r="V1027" s="1018"/>
      <c r="W1027" s="1018"/>
    </row>
    <row r="1028" spans="1:23" ht="9.1999999999999993" customHeight="1">
      <c r="A1028" s="989" t="s">
        <v>352</v>
      </c>
      <c r="C1028" s="1019" t="s">
        <v>2629</v>
      </c>
      <c r="D1028" s="1019"/>
      <c r="E1028" s="1019"/>
      <c r="F1028" s="1019" t="s">
        <v>2630</v>
      </c>
      <c r="G1028" s="1019"/>
      <c r="H1028" s="1019"/>
      <c r="I1028" s="1018">
        <v>0</v>
      </c>
      <c r="J1028" s="1018"/>
      <c r="K1028" s="1018">
        <v>0</v>
      </c>
      <c r="L1028" s="1018"/>
      <c r="M1028" s="1018">
        <v>0</v>
      </c>
      <c r="N1028" s="1018"/>
      <c r="O1028" s="1018">
        <v>19829</v>
      </c>
      <c r="P1028" s="1018"/>
      <c r="Q1028" s="1018">
        <v>0</v>
      </c>
      <c r="R1028" s="1018"/>
      <c r="S1028" s="1018"/>
      <c r="T1028" s="1018">
        <v>19829</v>
      </c>
      <c r="U1028" s="1018"/>
      <c r="V1028" s="1018"/>
      <c r="W1028" s="1018"/>
    </row>
    <row r="1029" spans="1:23" ht="9.1999999999999993" customHeight="1">
      <c r="A1029" s="989" t="s">
        <v>352</v>
      </c>
      <c r="C1029" s="1019" t="s">
        <v>2631</v>
      </c>
      <c r="D1029" s="1019"/>
      <c r="E1029" s="1019"/>
      <c r="F1029" s="1019" t="s">
        <v>2560</v>
      </c>
      <c r="G1029" s="1019"/>
      <c r="H1029" s="1019"/>
      <c r="I1029" s="1018">
        <v>0</v>
      </c>
      <c r="J1029" s="1018"/>
      <c r="K1029" s="1018">
        <v>0</v>
      </c>
      <c r="L1029" s="1018"/>
      <c r="M1029" s="1018">
        <v>0</v>
      </c>
      <c r="N1029" s="1018"/>
      <c r="O1029" s="1018">
        <v>410000</v>
      </c>
      <c r="P1029" s="1018"/>
      <c r="Q1029" s="1018">
        <v>0</v>
      </c>
      <c r="R1029" s="1018"/>
      <c r="S1029" s="1018"/>
      <c r="T1029" s="1018">
        <v>410000</v>
      </c>
      <c r="U1029" s="1018"/>
      <c r="V1029" s="1018"/>
      <c r="W1029" s="1018"/>
    </row>
    <row r="1030" spans="1:23" ht="8.85" customHeight="1">
      <c r="F1030" s="1019"/>
      <c r="G1030" s="1019"/>
      <c r="H1030" s="1019"/>
    </row>
    <row r="1031" spans="1:23" ht="8.25" customHeight="1">
      <c r="A1031" s="989" t="s">
        <v>352</v>
      </c>
      <c r="C1031" s="1019" t="s">
        <v>2632</v>
      </c>
      <c r="D1031" s="1019"/>
      <c r="E1031" s="1019"/>
      <c r="F1031" s="1019" t="s">
        <v>2633</v>
      </c>
      <c r="G1031" s="1019"/>
      <c r="H1031" s="1019"/>
      <c r="I1031" s="1018">
        <v>0</v>
      </c>
      <c r="J1031" s="1018"/>
      <c r="K1031" s="1018">
        <v>0</v>
      </c>
      <c r="L1031" s="1018"/>
      <c r="M1031" s="1018">
        <v>0</v>
      </c>
      <c r="N1031" s="1018"/>
      <c r="O1031" s="1018">
        <v>60000</v>
      </c>
      <c r="P1031" s="1018"/>
      <c r="Q1031" s="1018">
        <v>0</v>
      </c>
      <c r="R1031" s="1018"/>
      <c r="S1031" s="1018"/>
      <c r="T1031" s="1018">
        <v>60000</v>
      </c>
      <c r="U1031" s="1018"/>
      <c r="V1031" s="1018"/>
      <c r="W1031" s="1018"/>
    </row>
    <row r="1032" spans="1:23" ht="9.1999999999999993" customHeight="1">
      <c r="A1032" s="989" t="s">
        <v>352</v>
      </c>
      <c r="C1032" s="1019" t="s">
        <v>2634</v>
      </c>
      <c r="D1032" s="1019"/>
      <c r="E1032" s="1019"/>
      <c r="F1032" s="1019" t="s">
        <v>2635</v>
      </c>
      <c r="G1032" s="1019"/>
      <c r="H1032" s="1019"/>
      <c r="I1032" s="1018">
        <v>0</v>
      </c>
      <c r="J1032" s="1018"/>
      <c r="K1032" s="1018">
        <v>0</v>
      </c>
      <c r="L1032" s="1018"/>
      <c r="M1032" s="1018">
        <v>0</v>
      </c>
      <c r="N1032" s="1018"/>
      <c r="O1032" s="1018">
        <v>300000</v>
      </c>
      <c r="P1032" s="1018"/>
      <c r="Q1032" s="1018">
        <v>0</v>
      </c>
      <c r="R1032" s="1018"/>
      <c r="S1032" s="1018"/>
      <c r="T1032" s="1018">
        <v>300000</v>
      </c>
      <c r="U1032" s="1018"/>
      <c r="V1032" s="1018"/>
      <c r="W1032" s="1018"/>
    </row>
    <row r="1033" spans="1:23" ht="9.1999999999999993" customHeight="1">
      <c r="A1033" s="989" t="s">
        <v>352</v>
      </c>
      <c r="C1033" s="1019" t="s">
        <v>2636</v>
      </c>
      <c r="D1033" s="1019"/>
      <c r="E1033" s="1019"/>
      <c r="F1033" s="1019" t="s">
        <v>2637</v>
      </c>
      <c r="G1033" s="1019"/>
      <c r="H1033" s="1019"/>
      <c r="I1033" s="1018">
        <v>0</v>
      </c>
      <c r="J1033" s="1018"/>
      <c r="K1033" s="1018">
        <v>0</v>
      </c>
      <c r="L1033" s="1018"/>
      <c r="M1033" s="1018">
        <v>0</v>
      </c>
      <c r="N1033" s="1018"/>
      <c r="O1033" s="1018">
        <v>160000</v>
      </c>
      <c r="P1033" s="1018"/>
      <c r="Q1033" s="1018">
        <v>0</v>
      </c>
      <c r="R1033" s="1018"/>
      <c r="S1033" s="1018"/>
      <c r="T1033" s="1018">
        <v>160000</v>
      </c>
      <c r="U1033" s="1018"/>
      <c r="V1033" s="1018"/>
      <c r="W1033" s="1018"/>
    </row>
    <row r="1034" spans="1:23" ht="8.85" customHeight="1">
      <c r="F1034" s="1019"/>
      <c r="G1034" s="1019"/>
      <c r="H1034" s="1019"/>
    </row>
    <row r="1035" spans="1:23" ht="8.25" customHeight="1">
      <c r="A1035" s="989" t="s">
        <v>352</v>
      </c>
      <c r="C1035" s="1019" t="s">
        <v>2638</v>
      </c>
      <c r="D1035" s="1019"/>
      <c r="E1035" s="1019"/>
      <c r="F1035" s="1019" t="s">
        <v>2639</v>
      </c>
      <c r="G1035" s="1019"/>
      <c r="H1035" s="1019"/>
      <c r="I1035" s="1018">
        <v>0</v>
      </c>
      <c r="J1035" s="1018"/>
      <c r="K1035" s="1018">
        <v>0</v>
      </c>
      <c r="L1035" s="1018"/>
      <c r="M1035" s="1018">
        <v>0</v>
      </c>
      <c r="N1035" s="1018"/>
      <c r="O1035" s="1018">
        <v>5510552</v>
      </c>
      <c r="P1035" s="1018"/>
      <c r="Q1035" s="1018">
        <v>0</v>
      </c>
      <c r="R1035" s="1018"/>
      <c r="S1035" s="1018"/>
      <c r="T1035" s="1018">
        <v>5510552</v>
      </c>
      <c r="U1035" s="1018"/>
      <c r="V1035" s="1018"/>
      <c r="W1035" s="1018"/>
    </row>
    <row r="1036" spans="1:23" ht="9.1999999999999993" customHeight="1">
      <c r="A1036" s="989" t="s">
        <v>352</v>
      </c>
      <c r="C1036" s="1019" t="s">
        <v>2640</v>
      </c>
      <c r="D1036" s="1019"/>
      <c r="E1036" s="1019"/>
      <c r="F1036" s="1019" t="s">
        <v>2641</v>
      </c>
      <c r="G1036" s="1019"/>
      <c r="H1036" s="1019"/>
      <c r="I1036" s="1018">
        <v>0</v>
      </c>
      <c r="J1036" s="1018"/>
      <c r="K1036" s="1018">
        <v>0</v>
      </c>
      <c r="L1036" s="1018"/>
      <c r="M1036" s="1018">
        <v>0</v>
      </c>
      <c r="N1036" s="1018"/>
      <c r="O1036" s="1018">
        <v>399000</v>
      </c>
      <c r="P1036" s="1018"/>
      <c r="Q1036" s="1018">
        <v>0</v>
      </c>
      <c r="R1036" s="1018"/>
      <c r="S1036" s="1018"/>
      <c r="T1036" s="1018">
        <v>399000</v>
      </c>
      <c r="U1036" s="1018"/>
      <c r="V1036" s="1018"/>
      <c r="W1036" s="1018"/>
    </row>
    <row r="1037" spans="1:23" ht="9.1999999999999993" customHeight="1">
      <c r="A1037" s="989" t="s">
        <v>352</v>
      </c>
      <c r="C1037" s="1019" t="s">
        <v>2643</v>
      </c>
      <c r="D1037" s="1019"/>
      <c r="E1037" s="1019"/>
      <c r="F1037" s="1019" t="s">
        <v>2644</v>
      </c>
      <c r="G1037" s="1019"/>
      <c r="H1037" s="1019"/>
      <c r="I1037" s="1018">
        <v>0</v>
      </c>
      <c r="J1037" s="1018"/>
      <c r="K1037" s="1018">
        <v>0</v>
      </c>
      <c r="L1037" s="1018"/>
      <c r="M1037" s="1018">
        <v>0</v>
      </c>
      <c r="N1037" s="1018"/>
      <c r="O1037" s="1018">
        <v>10000</v>
      </c>
      <c r="P1037" s="1018"/>
      <c r="Q1037" s="1018">
        <v>0</v>
      </c>
      <c r="R1037" s="1018"/>
      <c r="S1037" s="1018"/>
      <c r="T1037" s="1018">
        <v>10000</v>
      </c>
      <c r="U1037" s="1018"/>
      <c r="V1037" s="1018"/>
      <c r="W1037" s="1018"/>
    </row>
    <row r="1038" spans="1:23" ht="9.1999999999999993" customHeight="1">
      <c r="A1038" s="989" t="s">
        <v>352</v>
      </c>
      <c r="C1038" s="1019" t="s">
        <v>2645</v>
      </c>
      <c r="D1038" s="1019"/>
      <c r="E1038" s="1019"/>
      <c r="F1038" s="1019" t="s">
        <v>2646</v>
      </c>
      <c r="G1038" s="1019"/>
      <c r="H1038" s="1019"/>
      <c r="I1038" s="1018">
        <v>0</v>
      </c>
      <c r="J1038" s="1018"/>
      <c r="K1038" s="1018">
        <v>0</v>
      </c>
      <c r="L1038" s="1018"/>
      <c r="M1038" s="1018">
        <v>0</v>
      </c>
      <c r="N1038" s="1018"/>
      <c r="O1038" s="1018">
        <v>240000</v>
      </c>
      <c r="P1038" s="1018"/>
      <c r="Q1038" s="1018">
        <v>0</v>
      </c>
      <c r="R1038" s="1018"/>
      <c r="S1038" s="1018"/>
      <c r="T1038" s="1018">
        <v>240000</v>
      </c>
      <c r="U1038" s="1018"/>
      <c r="V1038" s="1018"/>
      <c r="W1038" s="1018"/>
    </row>
    <row r="1039" spans="1:23" ht="9.1999999999999993" customHeight="1">
      <c r="A1039" s="989" t="s">
        <v>352</v>
      </c>
      <c r="C1039" s="1019" t="s">
        <v>2647</v>
      </c>
      <c r="D1039" s="1019"/>
      <c r="E1039" s="1019"/>
      <c r="F1039" s="1019" t="s">
        <v>2648</v>
      </c>
      <c r="G1039" s="1019"/>
      <c r="H1039" s="1019"/>
      <c r="I1039" s="1018">
        <v>0</v>
      </c>
      <c r="J1039" s="1018"/>
      <c r="K1039" s="1018">
        <v>0</v>
      </c>
      <c r="L1039" s="1018"/>
      <c r="M1039" s="1018">
        <v>0</v>
      </c>
      <c r="N1039" s="1018"/>
      <c r="O1039" s="1018">
        <v>419206</v>
      </c>
      <c r="P1039" s="1018"/>
      <c r="Q1039" s="1018">
        <v>0</v>
      </c>
      <c r="R1039" s="1018"/>
      <c r="S1039" s="1018"/>
      <c r="T1039" s="1018">
        <v>419206</v>
      </c>
      <c r="U1039" s="1018"/>
      <c r="V1039" s="1018"/>
      <c r="W1039" s="1018"/>
    </row>
    <row r="1040" spans="1:23" ht="9.1999999999999993" customHeight="1">
      <c r="A1040" s="989" t="s">
        <v>352</v>
      </c>
      <c r="C1040" s="1019" t="s">
        <v>2649</v>
      </c>
      <c r="D1040" s="1019"/>
      <c r="E1040" s="1019"/>
      <c r="F1040" s="1019" t="s">
        <v>2650</v>
      </c>
      <c r="G1040" s="1019"/>
      <c r="H1040" s="1019"/>
      <c r="I1040" s="1018">
        <v>0</v>
      </c>
      <c r="J1040" s="1018"/>
      <c r="K1040" s="1018">
        <v>0</v>
      </c>
      <c r="L1040" s="1018"/>
      <c r="M1040" s="1018">
        <v>0</v>
      </c>
      <c r="N1040" s="1018"/>
      <c r="O1040" s="1018">
        <v>270767</v>
      </c>
      <c r="P1040" s="1018"/>
      <c r="Q1040" s="1018">
        <v>0</v>
      </c>
      <c r="R1040" s="1018"/>
      <c r="S1040" s="1018"/>
      <c r="T1040" s="1018">
        <v>270767</v>
      </c>
      <c r="U1040" s="1018"/>
      <c r="V1040" s="1018"/>
      <c r="W1040" s="1018"/>
    </row>
    <row r="1041" spans="1:23" ht="9.1999999999999993" customHeight="1">
      <c r="A1041" s="989" t="s">
        <v>352</v>
      </c>
      <c r="C1041" s="1019" t="s">
        <v>2651</v>
      </c>
      <c r="D1041" s="1019"/>
      <c r="E1041" s="1019"/>
      <c r="F1041" s="1019" t="s">
        <v>2523</v>
      </c>
      <c r="G1041" s="1019"/>
      <c r="H1041" s="1019"/>
      <c r="I1041" s="1018">
        <v>0</v>
      </c>
      <c r="J1041" s="1018"/>
      <c r="K1041" s="1018">
        <v>0</v>
      </c>
      <c r="L1041" s="1018"/>
      <c r="M1041" s="1018">
        <v>0</v>
      </c>
      <c r="N1041" s="1018"/>
      <c r="O1041" s="1018">
        <v>3252286</v>
      </c>
      <c r="P1041" s="1018"/>
      <c r="Q1041" s="1018">
        <v>0</v>
      </c>
      <c r="R1041" s="1018"/>
      <c r="S1041" s="1018"/>
      <c r="T1041" s="1018">
        <v>3252286</v>
      </c>
      <c r="U1041" s="1018"/>
      <c r="V1041" s="1018"/>
      <c r="W1041" s="1018"/>
    </row>
    <row r="1042" spans="1:23" ht="9.1999999999999993" customHeight="1">
      <c r="A1042" s="989" t="s">
        <v>352</v>
      </c>
      <c r="C1042" s="1019" t="s">
        <v>2652</v>
      </c>
      <c r="D1042" s="1019"/>
      <c r="E1042" s="1019"/>
      <c r="F1042" s="1019" t="s">
        <v>2526</v>
      </c>
      <c r="G1042" s="1019"/>
      <c r="H1042" s="1019"/>
      <c r="I1042" s="1018">
        <v>0</v>
      </c>
      <c r="J1042" s="1018"/>
      <c r="K1042" s="1018">
        <v>0</v>
      </c>
      <c r="L1042" s="1018"/>
      <c r="M1042" s="1018">
        <v>0</v>
      </c>
      <c r="N1042" s="1018"/>
      <c r="O1042" s="1018">
        <v>457127</v>
      </c>
      <c r="P1042" s="1018"/>
      <c r="Q1042" s="1018">
        <v>0</v>
      </c>
      <c r="R1042" s="1018"/>
      <c r="S1042" s="1018"/>
      <c r="T1042" s="1018">
        <v>457127</v>
      </c>
      <c r="U1042" s="1018"/>
      <c r="V1042" s="1018"/>
      <c r="W1042" s="1018"/>
    </row>
    <row r="1043" spans="1:23" ht="9.1999999999999993" customHeight="1">
      <c r="A1043" s="989" t="s">
        <v>352</v>
      </c>
      <c r="C1043" s="1019" t="s">
        <v>2653</v>
      </c>
      <c r="D1043" s="1019"/>
      <c r="E1043" s="1019"/>
      <c r="F1043" s="1019" t="s">
        <v>2528</v>
      </c>
      <c r="G1043" s="1019"/>
      <c r="H1043" s="1019"/>
      <c r="I1043" s="1018">
        <v>0</v>
      </c>
      <c r="J1043" s="1018"/>
      <c r="K1043" s="1018">
        <v>0</v>
      </c>
      <c r="L1043" s="1018"/>
      <c r="M1043" s="1018">
        <v>0</v>
      </c>
      <c r="N1043" s="1018"/>
      <c r="O1043" s="1018">
        <v>45171</v>
      </c>
      <c r="P1043" s="1018"/>
      <c r="Q1043" s="1018">
        <v>0</v>
      </c>
      <c r="R1043" s="1018"/>
      <c r="S1043" s="1018"/>
      <c r="T1043" s="1018">
        <v>45171</v>
      </c>
      <c r="U1043" s="1018"/>
      <c r="V1043" s="1018"/>
      <c r="W1043" s="1018"/>
    </row>
    <row r="1044" spans="1:23" ht="9.1999999999999993" customHeight="1">
      <c r="A1044" s="989" t="s">
        <v>352</v>
      </c>
      <c r="C1044" s="1019" t="s">
        <v>2654</v>
      </c>
      <c r="D1044" s="1019"/>
      <c r="E1044" s="1019"/>
      <c r="F1044" s="1019" t="s">
        <v>2530</v>
      </c>
      <c r="G1044" s="1019"/>
      <c r="H1044" s="1019"/>
      <c r="I1044" s="1018">
        <v>0</v>
      </c>
      <c r="J1044" s="1018"/>
      <c r="K1044" s="1018">
        <v>0</v>
      </c>
      <c r="L1044" s="1018"/>
      <c r="M1044" s="1018">
        <v>0</v>
      </c>
      <c r="N1044" s="1018"/>
      <c r="O1044" s="1018">
        <v>60000</v>
      </c>
      <c r="P1044" s="1018"/>
      <c r="Q1044" s="1018">
        <v>0</v>
      </c>
      <c r="R1044" s="1018"/>
      <c r="S1044" s="1018"/>
      <c r="T1044" s="1018">
        <v>60000</v>
      </c>
      <c r="U1044" s="1018"/>
      <c r="V1044" s="1018"/>
      <c r="W1044" s="1018"/>
    </row>
    <row r="1045" spans="1:23" ht="9.1999999999999993" customHeight="1">
      <c r="A1045" s="989" t="s">
        <v>352</v>
      </c>
      <c r="C1045" s="1019" t="s">
        <v>2655</v>
      </c>
      <c r="D1045" s="1019"/>
      <c r="E1045" s="1019"/>
      <c r="F1045" s="1019" t="s">
        <v>2532</v>
      </c>
      <c r="G1045" s="1019"/>
      <c r="H1045" s="1019"/>
      <c r="I1045" s="1018">
        <v>0</v>
      </c>
      <c r="J1045" s="1018"/>
      <c r="K1045" s="1018">
        <v>0</v>
      </c>
      <c r="L1045" s="1018"/>
      <c r="M1045" s="1018">
        <v>0</v>
      </c>
      <c r="N1045" s="1018"/>
      <c r="O1045" s="1018">
        <v>552889</v>
      </c>
      <c r="P1045" s="1018"/>
      <c r="Q1045" s="1018">
        <v>0</v>
      </c>
      <c r="R1045" s="1018"/>
      <c r="S1045" s="1018"/>
      <c r="T1045" s="1018">
        <v>552889</v>
      </c>
      <c r="U1045" s="1018"/>
      <c r="V1045" s="1018"/>
      <c r="W1045" s="1018"/>
    </row>
    <row r="1046" spans="1:23" ht="9.1999999999999993" customHeight="1">
      <c r="A1046" s="989" t="s">
        <v>352</v>
      </c>
      <c r="C1046" s="1019" t="s">
        <v>2656</v>
      </c>
      <c r="D1046" s="1019"/>
      <c r="E1046" s="1019"/>
      <c r="F1046" s="1019" t="s">
        <v>2534</v>
      </c>
      <c r="G1046" s="1019"/>
      <c r="H1046" s="1019"/>
      <c r="I1046" s="1018">
        <v>0</v>
      </c>
      <c r="J1046" s="1018"/>
      <c r="K1046" s="1018">
        <v>0</v>
      </c>
      <c r="L1046" s="1018"/>
      <c r="M1046" s="1018">
        <v>0</v>
      </c>
      <c r="N1046" s="1018"/>
      <c r="O1046" s="1018">
        <v>12650</v>
      </c>
      <c r="P1046" s="1018"/>
      <c r="Q1046" s="1018">
        <v>0</v>
      </c>
      <c r="R1046" s="1018"/>
      <c r="S1046" s="1018"/>
      <c r="T1046" s="1018">
        <v>12650</v>
      </c>
      <c r="U1046" s="1018"/>
      <c r="V1046" s="1018"/>
      <c r="W1046" s="1018"/>
    </row>
    <row r="1047" spans="1:23" ht="19.7" customHeight="1">
      <c r="T1047" s="1016" t="s">
        <v>2693</v>
      </c>
      <c r="U1047" s="1016"/>
      <c r="V1047" s="1016"/>
      <c r="W1047" s="1016"/>
    </row>
    <row r="1048" spans="1:23" ht="16.149999999999999" customHeight="1">
      <c r="A1048" s="1028"/>
      <c r="B1048" s="1028"/>
      <c r="C1048" s="1028"/>
      <c r="D1048" s="1028"/>
      <c r="E1048" s="1028"/>
      <c r="F1048" s="1029" t="s">
        <v>3194</v>
      </c>
      <c r="G1048" s="1029"/>
      <c r="H1048" s="1029"/>
      <c r="I1048" s="1029"/>
      <c r="J1048" s="1029"/>
      <c r="K1048" s="1029"/>
      <c r="L1048" s="1029"/>
      <c r="M1048" s="1029"/>
      <c r="N1048" s="1029"/>
      <c r="O1048" s="1029"/>
      <c r="P1048" s="1029"/>
      <c r="Q1048" s="1029"/>
      <c r="R1048" s="1029"/>
      <c r="S1048" s="1029"/>
      <c r="T1048" s="1029"/>
      <c r="U1048" s="1029"/>
    </row>
    <row r="1049" spans="1:23" ht="12.95" customHeight="1">
      <c r="A1049" s="1028"/>
      <c r="B1049" s="1028"/>
      <c r="C1049" s="1028"/>
      <c r="D1049" s="1028"/>
      <c r="E1049" s="1028"/>
      <c r="F1049" s="1030" t="s">
        <v>79</v>
      </c>
      <c r="G1049" s="1030"/>
      <c r="H1049" s="1030"/>
      <c r="I1049" s="1030"/>
      <c r="J1049" s="1030"/>
      <c r="K1049" s="1030"/>
      <c r="L1049" s="1030"/>
      <c r="M1049" s="1030"/>
      <c r="N1049" s="1030"/>
      <c r="O1049" s="1030"/>
      <c r="P1049" s="1030"/>
      <c r="Q1049" s="1030"/>
      <c r="R1049" s="1030"/>
      <c r="S1049" s="1030"/>
    </row>
    <row r="1050" spans="1:23" ht="12.95" customHeight="1">
      <c r="B1050" s="1024" t="s">
        <v>1996</v>
      </c>
      <c r="C1050" s="1024"/>
      <c r="D1050" s="1024"/>
      <c r="E1050" s="1024"/>
      <c r="F1050" s="1024"/>
      <c r="G1050" s="1025" t="s">
        <v>3553</v>
      </c>
      <c r="H1050" s="1025"/>
      <c r="I1050" s="1025"/>
      <c r="J1050" s="1025"/>
      <c r="K1050" s="1025"/>
      <c r="L1050" s="1025"/>
      <c r="M1050" s="1025"/>
      <c r="N1050" s="1025"/>
      <c r="O1050" s="1025"/>
      <c r="P1050" s="1021" t="s">
        <v>1994</v>
      </c>
      <c r="Q1050" s="1021"/>
      <c r="R1050" s="1021"/>
      <c r="S1050" s="1021"/>
      <c r="T1050" s="1026" t="s">
        <v>3554</v>
      </c>
      <c r="U1050" s="1026"/>
      <c r="V1050" s="1026"/>
      <c r="W1050" s="1026"/>
    </row>
    <row r="1051" spans="1:23" ht="12.95" customHeight="1">
      <c r="B1051" s="1024" t="s">
        <v>2076</v>
      </c>
      <c r="C1051" s="1024"/>
      <c r="D1051" s="1024"/>
      <c r="E1051" s="1024"/>
      <c r="F1051" s="1024"/>
      <c r="G1051" s="1027" t="s">
        <v>2077</v>
      </c>
      <c r="H1051" s="1027"/>
      <c r="I1051" s="1027"/>
      <c r="J1051" s="1027"/>
      <c r="K1051" s="1027"/>
      <c r="L1051" s="1027"/>
      <c r="M1051" s="1027"/>
      <c r="N1051" s="1027"/>
      <c r="O1051" s="1027"/>
      <c r="P1051" s="1027"/>
      <c r="Q1051" s="1027"/>
      <c r="R1051" s="1027"/>
    </row>
    <row r="1052" spans="1:23" ht="17.45" customHeight="1">
      <c r="D1052" s="1020" t="s">
        <v>1997</v>
      </c>
      <c r="E1052" s="1020"/>
      <c r="F1052" s="1020"/>
      <c r="G1052" s="1020"/>
      <c r="H1052" s="1020"/>
      <c r="I1052" s="1020"/>
      <c r="J1052" s="1020"/>
      <c r="K1052" s="1020"/>
      <c r="L1052" s="1020"/>
      <c r="M1052" s="1020"/>
      <c r="N1052" s="1020"/>
      <c r="O1052" s="1020"/>
      <c r="P1052" s="1020"/>
      <c r="Q1052" s="1020"/>
      <c r="R1052" s="1020"/>
      <c r="S1052" s="986" t="s">
        <v>1997</v>
      </c>
      <c r="T1052" s="1021" t="s">
        <v>3555</v>
      </c>
      <c r="U1052" s="1021"/>
      <c r="V1052" s="1021"/>
    </row>
    <row r="1053" spans="1:23" ht="8.25" customHeight="1">
      <c r="A1053" s="987" t="s">
        <v>1347</v>
      </c>
      <c r="C1053" s="1022" t="s">
        <v>1348</v>
      </c>
      <c r="D1053" s="1022"/>
      <c r="F1053" s="1022" t="s">
        <v>1349</v>
      </c>
      <c r="G1053" s="1022"/>
      <c r="H1053" s="1022"/>
      <c r="I1053" s="1022"/>
      <c r="J1053" s="988" t="s">
        <v>1350</v>
      </c>
      <c r="K1053" s="988" t="s">
        <v>1351</v>
      </c>
      <c r="N1053" s="988" t="s">
        <v>1350</v>
      </c>
      <c r="O1053" s="1023" t="s">
        <v>1351</v>
      </c>
      <c r="P1053" s="1023"/>
      <c r="R1053" s="1023" t="s">
        <v>1350</v>
      </c>
      <c r="S1053" s="1023"/>
      <c r="T1053" s="1023" t="s">
        <v>1351</v>
      </c>
      <c r="U1053" s="1023"/>
      <c r="V1053" s="1023"/>
    </row>
    <row r="1054" spans="1:23" ht="9.6" customHeight="1">
      <c r="A1054" s="989" t="s">
        <v>352</v>
      </c>
      <c r="C1054" s="1019" t="s">
        <v>2657</v>
      </c>
      <c r="D1054" s="1019"/>
      <c r="E1054" s="1019"/>
      <c r="F1054" s="1019" t="s">
        <v>2536</v>
      </c>
      <c r="G1054" s="1019"/>
      <c r="H1054" s="1019"/>
      <c r="I1054" s="1018">
        <v>0</v>
      </c>
      <c r="J1054" s="1018"/>
      <c r="K1054" s="1018">
        <v>0</v>
      </c>
      <c r="L1054" s="1018"/>
      <c r="M1054" s="1018">
        <v>0</v>
      </c>
      <c r="N1054" s="1018"/>
      <c r="O1054" s="1018">
        <v>190590</v>
      </c>
      <c r="P1054" s="1018"/>
      <c r="Q1054" s="1018">
        <v>0</v>
      </c>
      <c r="R1054" s="1018"/>
      <c r="S1054" s="1018"/>
      <c r="T1054" s="1018">
        <v>190590</v>
      </c>
      <c r="U1054" s="1018"/>
      <c r="V1054" s="1018"/>
      <c r="W1054" s="1018"/>
    </row>
    <row r="1055" spans="1:23" ht="9.1999999999999993" customHeight="1">
      <c r="A1055" s="989" t="s">
        <v>352</v>
      </c>
      <c r="C1055" s="1019" t="s">
        <v>2658</v>
      </c>
      <c r="D1055" s="1019"/>
      <c r="E1055" s="1019"/>
      <c r="F1055" s="1019" t="s">
        <v>2538</v>
      </c>
      <c r="G1055" s="1019"/>
      <c r="H1055" s="1019"/>
      <c r="I1055" s="1018">
        <v>0</v>
      </c>
      <c r="J1055" s="1018"/>
      <c r="K1055" s="1018">
        <v>0</v>
      </c>
      <c r="L1055" s="1018"/>
      <c r="M1055" s="1018">
        <v>0</v>
      </c>
      <c r="N1055" s="1018"/>
      <c r="O1055" s="1018">
        <v>155111</v>
      </c>
      <c r="P1055" s="1018"/>
      <c r="Q1055" s="1018">
        <v>0</v>
      </c>
      <c r="R1055" s="1018"/>
      <c r="S1055" s="1018"/>
      <c r="T1055" s="1018">
        <v>155111</v>
      </c>
      <c r="U1055" s="1018"/>
      <c r="V1055" s="1018"/>
      <c r="W1055" s="1018"/>
    </row>
    <row r="1056" spans="1:23" ht="9.1999999999999993" customHeight="1">
      <c r="A1056" s="989" t="s">
        <v>352</v>
      </c>
      <c r="C1056" s="1019" t="s">
        <v>2659</v>
      </c>
      <c r="D1056" s="1019"/>
      <c r="E1056" s="1019"/>
      <c r="F1056" s="1019" t="s">
        <v>2556</v>
      </c>
      <c r="G1056" s="1019"/>
      <c r="H1056" s="1019"/>
      <c r="I1056" s="1018">
        <v>0</v>
      </c>
      <c r="J1056" s="1018"/>
      <c r="K1056" s="1018">
        <v>0</v>
      </c>
      <c r="L1056" s="1018"/>
      <c r="M1056" s="1018">
        <v>0</v>
      </c>
      <c r="N1056" s="1018"/>
      <c r="O1056" s="1018">
        <v>10034700</v>
      </c>
      <c r="P1056" s="1018"/>
      <c r="Q1056" s="1018">
        <v>0</v>
      </c>
      <c r="R1056" s="1018"/>
      <c r="S1056" s="1018"/>
      <c r="T1056" s="1018">
        <v>10034700</v>
      </c>
      <c r="U1056" s="1018"/>
      <c r="V1056" s="1018"/>
      <c r="W1056" s="1018"/>
    </row>
    <row r="1057" spans="1:23" ht="8.85" customHeight="1">
      <c r="F1057" s="1019"/>
      <c r="G1057" s="1019"/>
      <c r="H1057" s="1019"/>
    </row>
    <row r="1058" spans="1:23" ht="8.25" customHeight="1">
      <c r="A1058" s="989" t="s">
        <v>352</v>
      </c>
      <c r="C1058" s="1019" t="s">
        <v>2660</v>
      </c>
      <c r="D1058" s="1019"/>
      <c r="E1058" s="1019"/>
      <c r="F1058" s="1019" t="s">
        <v>2661</v>
      </c>
      <c r="G1058" s="1019"/>
      <c r="H1058" s="1019"/>
      <c r="I1058" s="1018">
        <v>0</v>
      </c>
      <c r="J1058" s="1018"/>
      <c r="K1058" s="1018">
        <v>0</v>
      </c>
      <c r="L1058" s="1018"/>
      <c r="M1058" s="1018">
        <v>0</v>
      </c>
      <c r="N1058" s="1018"/>
      <c r="O1058" s="1018">
        <v>370000</v>
      </c>
      <c r="P1058" s="1018"/>
      <c r="Q1058" s="1018">
        <v>0</v>
      </c>
      <c r="R1058" s="1018"/>
      <c r="S1058" s="1018"/>
      <c r="T1058" s="1018">
        <v>370000</v>
      </c>
      <c r="U1058" s="1018"/>
      <c r="V1058" s="1018"/>
      <c r="W1058" s="1018"/>
    </row>
    <row r="1059" spans="1:23" ht="9.1999999999999993" customHeight="1">
      <c r="A1059" s="989" t="s">
        <v>352</v>
      </c>
      <c r="C1059" s="1019" t="s">
        <v>2662</v>
      </c>
      <c r="D1059" s="1019"/>
      <c r="E1059" s="1019"/>
      <c r="F1059" s="1019" t="s">
        <v>2663</v>
      </c>
      <c r="G1059" s="1019"/>
      <c r="H1059" s="1019"/>
      <c r="I1059" s="1018">
        <v>0</v>
      </c>
      <c r="J1059" s="1018"/>
      <c r="K1059" s="1018">
        <v>0</v>
      </c>
      <c r="L1059" s="1018"/>
      <c r="M1059" s="1018">
        <v>0</v>
      </c>
      <c r="N1059" s="1018"/>
      <c r="O1059" s="1018">
        <v>863000</v>
      </c>
      <c r="P1059" s="1018"/>
      <c r="Q1059" s="1018">
        <v>0</v>
      </c>
      <c r="R1059" s="1018"/>
      <c r="S1059" s="1018"/>
      <c r="T1059" s="1018">
        <v>863000</v>
      </c>
      <c r="U1059" s="1018"/>
      <c r="V1059" s="1018"/>
      <c r="W1059" s="1018"/>
    </row>
    <row r="1060" spans="1:23" ht="9.1999999999999993" customHeight="1">
      <c r="A1060" s="989" t="s">
        <v>352</v>
      </c>
      <c r="C1060" s="1019" t="s">
        <v>2664</v>
      </c>
      <c r="D1060" s="1019"/>
      <c r="E1060" s="1019"/>
      <c r="F1060" s="1019" t="s">
        <v>2665</v>
      </c>
      <c r="G1060" s="1019"/>
      <c r="H1060" s="1019"/>
      <c r="I1060" s="1018">
        <v>0</v>
      </c>
      <c r="J1060" s="1018"/>
      <c r="K1060" s="1018">
        <v>0</v>
      </c>
      <c r="L1060" s="1018"/>
      <c r="M1060" s="1018">
        <v>0</v>
      </c>
      <c r="N1060" s="1018"/>
      <c r="O1060" s="1018">
        <v>942000</v>
      </c>
      <c r="P1060" s="1018"/>
      <c r="Q1060" s="1018">
        <v>0</v>
      </c>
      <c r="R1060" s="1018"/>
      <c r="S1060" s="1018"/>
      <c r="T1060" s="1018">
        <v>942000</v>
      </c>
      <c r="U1060" s="1018"/>
      <c r="V1060" s="1018"/>
      <c r="W1060" s="1018"/>
    </row>
    <row r="1061" spans="1:23" ht="9.1999999999999993" customHeight="1">
      <c r="A1061" s="989" t="s">
        <v>352</v>
      </c>
      <c r="C1061" s="1019" t="s">
        <v>2666</v>
      </c>
      <c r="D1061" s="1019"/>
      <c r="E1061" s="1019"/>
      <c r="F1061" s="1019" t="s">
        <v>2667</v>
      </c>
      <c r="G1061" s="1019"/>
      <c r="H1061" s="1019"/>
      <c r="I1061" s="1018">
        <v>0</v>
      </c>
      <c r="J1061" s="1018"/>
      <c r="K1061" s="1018">
        <v>0</v>
      </c>
      <c r="L1061" s="1018"/>
      <c r="M1061" s="1018">
        <v>0</v>
      </c>
      <c r="N1061" s="1018"/>
      <c r="O1061" s="1018">
        <v>90000</v>
      </c>
      <c r="P1061" s="1018"/>
      <c r="Q1061" s="1018">
        <v>0</v>
      </c>
      <c r="R1061" s="1018"/>
      <c r="S1061" s="1018"/>
      <c r="T1061" s="1018">
        <v>90000</v>
      </c>
      <c r="U1061" s="1018"/>
      <c r="V1061" s="1018"/>
      <c r="W1061" s="1018"/>
    </row>
    <row r="1062" spans="1:23" ht="9.1999999999999993" customHeight="1">
      <c r="A1062" s="989" t="s">
        <v>1352</v>
      </c>
      <c r="C1062" s="1019" t="s">
        <v>1753</v>
      </c>
      <c r="D1062" s="1019"/>
      <c r="E1062" s="1019"/>
      <c r="F1062" s="1019" t="s">
        <v>1754</v>
      </c>
      <c r="G1062" s="1019"/>
      <c r="H1062" s="1019"/>
      <c r="I1062" s="1018">
        <v>0</v>
      </c>
      <c r="J1062" s="1018"/>
      <c r="K1062" s="1018">
        <v>0</v>
      </c>
      <c r="L1062" s="1018"/>
      <c r="M1062" s="1018">
        <v>126893367</v>
      </c>
      <c r="N1062" s="1018"/>
      <c r="O1062" s="1018">
        <v>5341236.3899999997</v>
      </c>
      <c r="P1062" s="1018"/>
      <c r="Q1062" s="1018">
        <v>121552130.61</v>
      </c>
      <c r="R1062" s="1018"/>
      <c r="S1062" s="1018"/>
      <c r="T1062" s="1018">
        <v>0</v>
      </c>
      <c r="U1062" s="1018"/>
      <c r="V1062" s="1018"/>
      <c r="W1062" s="1018"/>
    </row>
    <row r="1063" spans="1:23" ht="9.1999999999999993" customHeight="1">
      <c r="A1063" s="989" t="s">
        <v>1352</v>
      </c>
      <c r="C1063" s="1019" t="s">
        <v>2668</v>
      </c>
      <c r="D1063" s="1019"/>
      <c r="E1063" s="1019"/>
      <c r="F1063" s="1019" t="s">
        <v>2523</v>
      </c>
      <c r="G1063" s="1019"/>
      <c r="H1063" s="1019"/>
      <c r="I1063" s="1018">
        <v>0</v>
      </c>
      <c r="J1063" s="1018"/>
      <c r="K1063" s="1018">
        <v>0</v>
      </c>
      <c r="L1063" s="1018"/>
      <c r="M1063" s="1018">
        <v>786359</v>
      </c>
      <c r="N1063" s="1018"/>
      <c r="O1063" s="1018">
        <v>42271.5</v>
      </c>
      <c r="P1063" s="1018"/>
      <c r="Q1063" s="1018">
        <v>744087.5</v>
      </c>
      <c r="R1063" s="1018"/>
      <c r="S1063" s="1018"/>
      <c r="T1063" s="1018">
        <v>0</v>
      </c>
      <c r="U1063" s="1018"/>
      <c r="V1063" s="1018"/>
      <c r="W1063" s="1018"/>
    </row>
    <row r="1064" spans="1:23" ht="9.1999999999999993" customHeight="1">
      <c r="A1064" s="989" t="s">
        <v>1352</v>
      </c>
      <c r="C1064" s="1019" t="s">
        <v>2669</v>
      </c>
      <c r="D1064" s="1019"/>
      <c r="E1064" s="1019"/>
      <c r="F1064" s="1019" t="s">
        <v>2526</v>
      </c>
      <c r="G1064" s="1019"/>
      <c r="H1064" s="1019"/>
      <c r="I1064" s="1018">
        <v>0</v>
      </c>
      <c r="J1064" s="1018"/>
      <c r="K1064" s="1018">
        <v>0</v>
      </c>
      <c r="L1064" s="1018"/>
      <c r="M1064" s="1018">
        <v>110527</v>
      </c>
      <c r="N1064" s="1018"/>
      <c r="O1064" s="1018">
        <v>0</v>
      </c>
      <c r="P1064" s="1018"/>
      <c r="Q1064" s="1018">
        <v>110527</v>
      </c>
      <c r="R1064" s="1018"/>
      <c r="S1064" s="1018"/>
      <c r="T1064" s="1018">
        <v>0</v>
      </c>
      <c r="U1064" s="1018"/>
      <c r="V1064" s="1018"/>
      <c r="W1064" s="1018"/>
    </row>
    <row r="1065" spans="1:23" ht="9.1999999999999993" customHeight="1">
      <c r="A1065" s="989" t="s">
        <v>1352</v>
      </c>
      <c r="C1065" s="1019" t="s">
        <v>2670</v>
      </c>
      <c r="D1065" s="1019"/>
      <c r="E1065" s="1019"/>
      <c r="F1065" s="1019" t="s">
        <v>2528</v>
      </c>
      <c r="G1065" s="1019"/>
      <c r="H1065" s="1019"/>
      <c r="I1065" s="1018">
        <v>0</v>
      </c>
      <c r="J1065" s="1018"/>
      <c r="K1065" s="1018">
        <v>0</v>
      </c>
      <c r="L1065" s="1018"/>
      <c r="M1065" s="1018">
        <v>10922</v>
      </c>
      <c r="N1065" s="1018"/>
      <c r="O1065" s="1018">
        <v>0</v>
      </c>
      <c r="P1065" s="1018"/>
      <c r="Q1065" s="1018">
        <v>10922</v>
      </c>
      <c r="R1065" s="1018"/>
      <c r="S1065" s="1018"/>
      <c r="T1065" s="1018">
        <v>0</v>
      </c>
      <c r="U1065" s="1018"/>
      <c r="V1065" s="1018"/>
      <c r="W1065" s="1018"/>
    </row>
    <row r="1066" spans="1:23" ht="9.1999999999999993" customHeight="1">
      <c r="A1066" s="989" t="s">
        <v>1352</v>
      </c>
      <c r="C1066" s="1019" t="s">
        <v>2671</v>
      </c>
      <c r="D1066" s="1019"/>
      <c r="E1066" s="1019"/>
      <c r="F1066" s="1019" t="s">
        <v>2530</v>
      </c>
      <c r="G1066" s="1019"/>
      <c r="H1066" s="1019"/>
      <c r="I1066" s="1018">
        <v>0</v>
      </c>
      <c r="J1066" s="1018"/>
      <c r="K1066" s="1018">
        <v>0</v>
      </c>
      <c r="L1066" s="1018"/>
      <c r="M1066" s="1018">
        <v>24000</v>
      </c>
      <c r="N1066" s="1018"/>
      <c r="O1066" s="1018">
        <v>0</v>
      </c>
      <c r="P1066" s="1018"/>
      <c r="Q1066" s="1018">
        <v>24000</v>
      </c>
      <c r="R1066" s="1018"/>
      <c r="S1066" s="1018"/>
      <c r="T1066" s="1018">
        <v>0</v>
      </c>
      <c r="U1066" s="1018"/>
      <c r="V1066" s="1018"/>
      <c r="W1066" s="1018"/>
    </row>
    <row r="1067" spans="1:23" ht="9.1999999999999993" customHeight="1">
      <c r="A1067" s="989" t="s">
        <v>1352</v>
      </c>
      <c r="C1067" s="1019" t="s">
        <v>2672</v>
      </c>
      <c r="D1067" s="1019"/>
      <c r="E1067" s="1019"/>
      <c r="F1067" s="1019" t="s">
        <v>2532</v>
      </c>
      <c r="G1067" s="1019"/>
      <c r="H1067" s="1019"/>
      <c r="I1067" s="1018">
        <v>0</v>
      </c>
      <c r="J1067" s="1018"/>
      <c r="K1067" s="1018">
        <v>0</v>
      </c>
      <c r="L1067" s="1018"/>
      <c r="M1067" s="1018">
        <v>133681</v>
      </c>
      <c r="N1067" s="1018"/>
      <c r="O1067" s="1018">
        <v>3593.08</v>
      </c>
      <c r="P1067" s="1018"/>
      <c r="Q1067" s="1018">
        <v>130087.92</v>
      </c>
      <c r="R1067" s="1018"/>
      <c r="S1067" s="1018"/>
      <c r="T1067" s="1018">
        <v>0</v>
      </c>
      <c r="U1067" s="1018"/>
      <c r="V1067" s="1018"/>
      <c r="W1067" s="1018"/>
    </row>
    <row r="1068" spans="1:23" ht="9.1999999999999993" customHeight="1">
      <c r="A1068" s="989" t="s">
        <v>1352</v>
      </c>
      <c r="C1068" s="1019" t="s">
        <v>2673</v>
      </c>
      <c r="D1068" s="1019"/>
      <c r="E1068" s="1019"/>
      <c r="F1068" s="1019" t="s">
        <v>2534</v>
      </c>
      <c r="G1068" s="1019"/>
      <c r="H1068" s="1019"/>
      <c r="I1068" s="1018">
        <v>0</v>
      </c>
      <c r="J1068" s="1018"/>
      <c r="K1068" s="1018">
        <v>0</v>
      </c>
      <c r="L1068" s="1018"/>
      <c r="M1068" s="1018">
        <v>2750</v>
      </c>
      <c r="N1068" s="1018"/>
      <c r="O1068" s="1018">
        <v>196.1</v>
      </c>
      <c r="P1068" s="1018"/>
      <c r="Q1068" s="1018">
        <v>2553.9</v>
      </c>
      <c r="R1068" s="1018"/>
      <c r="S1068" s="1018"/>
      <c r="T1068" s="1018">
        <v>0</v>
      </c>
      <c r="U1068" s="1018"/>
      <c r="V1068" s="1018"/>
      <c r="W1068" s="1018"/>
    </row>
    <row r="1069" spans="1:23" ht="9.1999999999999993" customHeight="1">
      <c r="A1069" s="989" t="s">
        <v>1352</v>
      </c>
      <c r="C1069" s="1019" t="s">
        <v>2674</v>
      </c>
      <c r="D1069" s="1019"/>
      <c r="E1069" s="1019"/>
      <c r="F1069" s="1019" t="s">
        <v>2536</v>
      </c>
      <c r="G1069" s="1019"/>
      <c r="H1069" s="1019"/>
      <c r="I1069" s="1018">
        <v>0</v>
      </c>
      <c r="J1069" s="1018"/>
      <c r="K1069" s="1018">
        <v>0</v>
      </c>
      <c r="L1069" s="1018"/>
      <c r="M1069" s="1018">
        <v>65328</v>
      </c>
      <c r="N1069" s="1018"/>
      <c r="O1069" s="1018">
        <v>3295.12</v>
      </c>
      <c r="P1069" s="1018"/>
      <c r="Q1069" s="1018">
        <v>62032.88</v>
      </c>
      <c r="R1069" s="1018"/>
      <c r="S1069" s="1018"/>
      <c r="T1069" s="1018">
        <v>0</v>
      </c>
      <c r="U1069" s="1018"/>
      <c r="V1069" s="1018"/>
      <c r="W1069" s="1018"/>
    </row>
    <row r="1070" spans="1:23" ht="9.1999999999999993" customHeight="1">
      <c r="A1070" s="989" t="s">
        <v>1352</v>
      </c>
      <c r="C1070" s="1019" t="s">
        <v>2675</v>
      </c>
      <c r="D1070" s="1019"/>
      <c r="E1070" s="1019"/>
      <c r="F1070" s="1019" t="s">
        <v>2538</v>
      </c>
      <c r="G1070" s="1019"/>
      <c r="H1070" s="1019"/>
      <c r="I1070" s="1018">
        <v>0</v>
      </c>
      <c r="J1070" s="1018"/>
      <c r="K1070" s="1018">
        <v>0</v>
      </c>
      <c r="L1070" s="1018"/>
      <c r="M1070" s="1018">
        <v>59179</v>
      </c>
      <c r="N1070" s="1018"/>
      <c r="O1070" s="1018">
        <v>2534.6999999999998</v>
      </c>
      <c r="P1070" s="1018"/>
      <c r="Q1070" s="1018">
        <v>56644.3</v>
      </c>
      <c r="R1070" s="1018"/>
      <c r="S1070" s="1018"/>
      <c r="T1070" s="1018">
        <v>0</v>
      </c>
      <c r="U1070" s="1018"/>
      <c r="V1070" s="1018"/>
      <c r="W1070" s="1018"/>
    </row>
    <row r="1071" spans="1:23" ht="9.1999999999999993" customHeight="1">
      <c r="A1071" s="989" t="s">
        <v>1352</v>
      </c>
      <c r="C1071" s="1019" t="s">
        <v>2676</v>
      </c>
      <c r="D1071" s="1019"/>
      <c r="E1071" s="1019"/>
      <c r="F1071" s="1019" t="s">
        <v>2540</v>
      </c>
      <c r="G1071" s="1019"/>
      <c r="H1071" s="1019"/>
      <c r="I1071" s="1018">
        <v>0</v>
      </c>
      <c r="J1071" s="1018"/>
      <c r="K1071" s="1018">
        <v>0</v>
      </c>
      <c r="L1071" s="1018"/>
      <c r="M1071" s="1018">
        <v>4389882</v>
      </c>
      <c r="N1071" s="1018"/>
      <c r="O1071" s="1018">
        <v>0</v>
      </c>
      <c r="P1071" s="1018"/>
      <c r="Q1071" s="1018">
        <v>4389882</v>
      </c>
      <c r="R1071" s="1018"/>
      <c r="S1071" s="1018"/>
      <c r="T1071" s="1018">
        <v>0</v>
      </c>
      <c r="U1071" s="1018"/>
      <c r="V1071" s="1018"/>
      <c r="W1071" s="1018"/>
    </row>
    <row r="1072" spans="1:23" ht="9.1999999999999993" customHeight="1">
      <c r="A1072" s="989" t="s">
        <v>1352</v>
      </c>
      <c r="C1072" s="1019" t="s">
        <v>2677</v>
      </c>
      <c r="D1072" s="1019"/>
      <c r="E1072" s="1019"/>
      <c r="F1072" s="1019" t="s">
        <v>2540</v>
      </c>
      <c r="G1072" s="1019"/>
      <c r="H1072" s="1019"/>
      <c r="I1072" s="1018">
        <v>0</v>
      </c>
      <c r="J1072" s="1018"/>
      <c r="K1072" s="1018">
        <v>0</v>
      </c>
      <c r="L1072" s="1018"/>
      <c r="M1072" s="1018">
        <v>1492263</v>
      </c>
      <c r="N1072" s="1018"/>
      <c r="O1072" s="1018">
        <v>0</v>
      </c>
      <c r="P1072" s="1018"/>
      <c r="Q1072" s="1018">
        <v>1492263</v>
      </c>
      <c r="R1072" s="1018"/>
      <c r="S1072" s="1018"/>
      <c r="T1072" s="1018">
        <v>0</v>
      </c>
      <c r="U1072" s="1018"/>
      <c r="V1072" s="1018"/>
      <c r="W1072" s="1018"/>
    </row>
    <row r="1073" spans="1:23" ht="9.1999999999999993" customHeight="1">
      <c r="A1073" s="989" t="s">
        <v>1352</v>
      </c>
      <c r="C1073" s="1019" t="s">
        <v>2678</v>
      </c>
      <c r="D1073" s="1019"/>
      <c r="E1073" s="1019"/>
      <c r="F1073" s="1019" t="s">
        <v>2540</v>
      </c>
      <c r="G1073" s="1019"/>
      <c r="H1073" s="1019"/>
      <c r="I1073" s="1018">
        <v>0</v>
      </c>
      <c r="J1073" s="1018"/>
      <c r="K1073" s="1018">
        <v>0</v>
      </c>
      <c r="L1073" s="1018"/>
      <c r="M1073" s="1018">
        <v>1020000</v>
      </c>
      <c r="N1073" s="1018"/>
      <c r="O1073" s="1018">
        <v>0</v>
      </c>
      <c r="P1073" s="1018"/>
      <c r="Q1073" s="1018">
        <v>1020000</v>
      </c>
      <c r="R1073" s="1018"/>
      <c r="S1073" s="1018"/>
      <c r="T1073" s="1018">
        <v>0</v>
      </c>
      <c r="U1073" s="1018"/>
      <c r="V1073" s="1018"/>
      <c r="W1073" s="1018"/>
    </row>
    <row r="1074" spans="1:23" ht="9.1999999999999993" customHeight="1">
      <c r="A1074" s="989" t="s">
        <v>1352</v>
      </c>
      <c r="C1074" s="1019" t="s">
        <v>2679</v>
      </c>
      <c r="D1074" s="1019"/>
      <c r="E1074" s="1019"/>
      <c r="F1074" s="1019" t="s">
        <v>2523</v>
      </c>
      <c r="G1074" s="1019"/>
      <c r="H1074" s="1019"/>
      <c r="I1074" s="1018">
        <v>0</v>
      </c>
      <c r="J1074" s="1018"/>
      <c r="K1074" s="1018">
        <v>0</v>
      </c>
      <c r="L1074" s="1018"/>
      <c r="M1074" s="1018">
        <v>1542800</v>
      </c>
      <c r="N1074" s="1018"/>
      <c r="O1074" s="1018">
        <v>109616.7</v>
      </c>
      <c r="P1074" s="1018"/>
      <c r="Q1074" s="1018">
        <v>1433183.3</v>
      </c>
      <c r="R1074" s="1018"/>
      <c r="S1074" s="1018"/>
      <c r="T1074" s="1018">
        <v>0</v>
      </c>
      <c r="U1074" s="1018"/>
      <c r="V1074" s="1018"/>
      <c r="W1074" s="1018"/>
    </row>
    <row r="1075" spans="1:23" ht="9.1999999999999993" customHeight="1">
      <c r="A1075" s="989" t="s">
        <v>1352</v>
      </c>
      <c r="C1075" s="1019" t="s">
        <v>2680</v>
      </c>
      <c r="D1075" s="1019"/>
      <c r="E1075" s="1019"/>
      <c r="F1075" s="1019" t="s">
        <v>2526</v>
      </c>
      <c r="G1075" s="1019"/>
      <c r="H1075" s="1019"/>
      <c r="I1075" s="1018">
        <v>0</v>
      </c>
      <c r="J1075" s="1018"/>
      <c r="K1075" s="1018">
        <v>0</v>
      </c>
      <c r="L1075" s="1018"/>
      <c r="M1075" s="1018">
        <v>216849</v>
      </c>
      <c r="N1075" s="1018"/>
      <c r="O1075" s="1018">
        <v>0</v>
      </c>
      <c r="P1075" s="1018"/>
      <c r="Q1075" s="1018">
        <v>216849</v>
      </c>
      <c r="R1075" s="1018"/>
      <c r="S1075" s="1018"/>
      <c r="T1075" s="1018">
        <v>0</v>
      </c>
      <c r="U1075" s="1018"/>
      <c r="V1075" s="1018"/>
      <c r="W1075" s="1018"/>
    </row>
    <row r="1076" spans="1:23" ht="9.1999999999999993" customHeight="1">
      <c r="A1076" s="989" t="s">
        <v>1352</v>
      </c>
      <c r="C1076" s="1019" t="s">
        <v>2681</v>
      </c>
      <c r="D1076" s="1019"/>
      <c r="E1076" s="1019"/>
      <c r="F1076" s="1019" t="s">
        <v>2528</v>
      </c>
      <c r="G1076" s="1019"/>
      <c r="H1076" s="1019"/>
      <c r="I1076" s="1018">
        <v>0</v>
      </c>
      <c r="J1076" s="1018"/>
      <c r="K1076" s="1018">
        <v>0</v>
      </c>
      <c r="L1076" s="1018"/>
      <c r="M1076" s="1018">
        <v>21428</v>
      </c>
      <c r="N1076" s="1018"/>
      <c r="O1076" s="1018">
        <v>0</v>
      </c>
      <c r="P1076" s="1018"/>
      <c r="Q1076" s="1018">
        <v>21428</v>
      </c>
      <c r="R1076" s="1018"/>
      <c r="S1076" s="1018"/>
      <c r="T1076" s="1018">
        <v>0</v>
      </c>
      <c r="U1076" s="1018"/>
      <c r="V1076" s="1018"/>
      <c r="W1076" s="1018"/>
    </row>
    <row r="1077" spans="1:23" ht="9.1999999999999993" customHeight="1">
      <c r="A1077" s="989" t="s">
        <v>1352</v>
      </c>
      <c r="C1077" s="1019" t="s">
        <v>2682</v>
      </c>
      <c r="D1077" s="1019"/>
      <c r="E1077" s="1019"/>
      <c r="F1077" s="1019" t="s">
        <v>2530</v>
      </c>
      <c r="G1077" s="1019"/>
      <c r="H1077" s="1019"/>
      <c r="I1077" s="1018">
        <v>0</v>
      </c>
      <c r="J1077" s="1018"/>
      <c r="K1077" s="1018">
        <v>0</v>
      </c>
      <c r="L1077" s="1018"/>
      <c r="M1077" s="1018">
        <v>48000</v>
      </c>
      <c r="N1077" s="1018"/>
      <c r="O1077" s="1018">
        <v>0</v>
      </c>
      <c r="P1077" s="1018"/>
      <c r="Q1077" s="1018">
        <v>48000</v>
      </c>
      <c r="R1077" s="1018"/>
      <c r="S1077" s="1018"/>
      <c r="T1077" s="1018">
        <v>0</v>
      </c>
      <c r="U1077" s="1018"/>
      <c r="V1077" s="1018"/>
      <c r="W1077" s="1018"/>
    </row>
    <row r="1078" spans="1:23" ht="9.1999999999999993" customHeight="1">
      <c r="A1078" s="989" t="s">
        <v>1352</v>
      </c>
      <c r="C1078" s="1019" t="s">
        <v>2683</v>
      </c>
      <c r="D1078" s="1019"/>
      <c r="E1078" s="1019"/>
      <c r="F1078" s="1019" t="s">
        <v>2532</v>
      </c>
      <c r="G1078" s="1019"/>
      <c r="H1078" s="1019"/>
      <c r="I1078" s="1018">
        <v>0</v>
      </c>
      <c r="J1078" s="1018"/>
      <c r="K1078" s="1018">
        <v>0</v>
      </c>
      <c r="L1078" s="1018"/>
      <c r="M1078" s="1018">
        <v>262276</v>
      </c>
      <c r="N1078" s="1018"/>
      <c r="O1078" s="1018">
        <v>9317.43</v>
      </c>
      <c r="P1078" s="1018"/>
      <c r="Q1078" s="1018">
        <v>252958.57</v>
      </c>
      <c r="R1078" s="1018"/>
      <c r="S1078" s="1018"/>
      <c r="T1078" s="1018">
        <v>0</v>
      </c>
      <c r="U1078" s="1018"/>
      <c r="V1078" s="1018"/>
      <c r="W1078" s="1018"/>
    </row>
    <row r="1079" spans="1:23" ht="9.1999999999999993" customHeight="1">
      <c r="A1079" s="989" t="s">
        <v>1352</v>
      </c>
      <c r="C1079" s="1019" t="s">
        <v>2684</v>
      </c>
      <c r="D1079" s="1019"/>
      <c r="E1079" s="1019"/>
      <c r="F1079" s="1019" t="s">
        <v>2534</v>
      </c>
      <c r="G1079" s="1019"/>
      <c r="H1079" s="1019"/>
      <c r="I1079" s="1018">
        <v>0</v>
      </c>
      <c r="J1079" s="1018"/>
      <c r="K1079" s="1018">
        <v>0</v>
      </c>
      <c r="L1079" s="1018"/>
      <c r="M1079" s="1018">
        <v>11990</v>
      </c>
      <c r="N1079" s="1018"/>
      <c r="O1079" s="1018">
        <v>627.51</v>
      </c>
      <c r="P1079" s="1018"/>
      <c r="Q1079" s="1018">
        <v>11362.49</v>
      </c>
      <c r="R1079" s="1018"/>
      <c r="S1079" s="1018"/>
      <c r="T1079" s="1018">
        <v>0</v>
      </c>
      <c r="U1079" s="1018"/>
      <c r="V1079" s="1018"/>
      <c r="W1079" s="1018"/>
    </row>
    <row r="1080" spans="1:23" ht="9.1999999999999993" customHeight="1">
      <c r="A1080" s="989" t="s">
        <v>1352</v>
      </c>
      <c r="C1080" s="1019" t="s">
        <v>2685</v>
      </c>
      <c r="D1080" s="1019"/>
      <c r="E1080" s="1019"/>
      <c r="F1080" s="1019" t="s">
        <v>2536</v>
      </c>
      <c r="G1080" s="1019"/>
      <c r="H1080" s="1019"/>
      <c r="I1080" s="1018">
        <v>0</v>
      </c>
      <c r="J1080" s="1018"/>
      <c r="K1080" s="1018">
        <v>0</v>
      </c>
      <c r="L1080" s="1018"/>
      <c r="M1080" s="1018">
        <v>143373</v>
      </c>
      <c r="N1080" s="1018"/>
      <c r="O1080" s="1018">
        <v>9885.36</v>
      </c>
      <c r="P1080" s="1018"/>
      <c r="Q1080" s="1018">
        <v>133487.64000000001</v>
      </c>
      <c r="R1080" s="1018"/>
      <c r="S1080" s="1018"/>
      <c r="T1080" s="1018">
        <v>0</v>
      </c>
      <c r="U1080" s="1018"/>
      <c r="V1080" s="1018"/>
      <c r="W1080" s="1018"/>
    </row>
    <row r="1081" spans="1:23" ht="9.1999999999999993" customHeight="1">
      <c r="A1081" s="989" t="s">
        <v>1352</v>
      </c>
      <c r="C1081" s="1019" t="s">
        <v>2686</v>
      </c>
      <c r="D1081" s="1019"/>
      <c r="E1081" s="1019"/>
      <c r="F1081" s="1019" t="s">
        <v>2538</v>
      </c>
      <c r="G1081" s="1019"/>
      <c r="H1081" s="1019"/>
      <c r="I1081" s="1018">
        <v>0</v>
      </c>
      <c r="J1081" s="1018"/>
      <c r="K1081" s="1018">
        <v>0</v>
      </c>
      <c r="L1081" s="1018"/>
      <c r="M1081" s="1018">
        <v>116830</v>
      </c>
      <c r="N1081" s="1018"/>
      <c r="O1081" s="1018">
        <v>7604.1</v>
      </c>
      <c r="P1081" s="1018"/>
      <c r="Q1081" s="1018">
        <v>109225.9</v>
      </c>
      <c r="R1081" s="1018"/>
      <c r="S1081" s="1018"/>
      <c r="T1081" s="1018">
        <v>0</v>
      </c>
      <c r="U1081" s="1018"/>
      <c r="V1081" s="1018"/>
      <c r="W1081" s="1018"/>
    </row>
    <row r="1082" spans="1:23" ht="9.1999999999999993" customHeight="1">
      <c r="A1082" s="989" t="s">
        <v>1352</v>
      </c>
      <c r="C1082" s="1019" t="s">
        <v>2687</v>
      </c>
      <c r="D1082" s="1019"/>
      <c r="E1082" s="1019"/>
      <c r="F1082" s="1019" t="s">
        <v>2552</v>
      </c>
      <c r="G1082" s="1019"/>
      <c r="H1082" s="1019"/>
      <c r="I1082" s="1018">
        <v>0</v>
      </c>
      <c r="J1082" s="1018"/>
      <c r="K1082" s="1018">
        <v>0</v>
      </c>
      <c r="L1082" s="1018"/>
      <c r="M1082" s="1018">
        <v>724931</v>
      </c>
      <c r="N1082" s="1018"/>
      <c r="O1082" s="1018">
        <v>15822.53</v>
      </c>
      <c r="P1082" s="1018"/>
      <c r="Q1082" s="1018">
        <v>709108.47</v>
      </c>
      <c r="R1082" s="1018"/>
      <c r="S1082" s="1018"/>
      <c r="T1082" s="1018">
        <v>0</v>
      </c>
      <c r="U1082" s="1018"/>
      <c r="V1082" s="1018"/>
      <c r="W1082" s="1018"/>
    </row>
    <row r="1083" spans="1:23" ht="9.1999999999999993" customHeight="1">
      <c r="A1083" s="989" t="s">
        <v>1352</v>
      </c>
      <c r="C1083" s="1019" t="s">
        <v>2688</v>
      </c>
      <c r="D1083" s="1019"/>
      <c r="E1083" s="1019"/>
      <c r="F1083" s="1019" t="s">
        <v>2554</v>
      </c>
      <c r="G1083" s="1019"/>
      <c r="H1083" s="1019"/>
      <c r="I1083" s="1018">
        <v>0</v>
      </c>
      <c r="J1083" s="1018"/>
      <c r="K1083" s="1018">
        <v>0</v>
      </c>
      <c r="L1083" s="1018"/>
      <c r="M1083" s="1018">
        <v>4780000</v>
      </c>
      <c r="N1083" s="1018"/>
      <c r="O1083" s="1018">
        <v>328799.13</v>
      </c>
      <c r="P1083" s="1018"/>
      <c r="Q1083" s="1018">
        <v>4451200.87</v>
      </c>
      <c r="R1083" s="1018"/>
      <c r="S1083" s="1018"/>
      <c r="T1083" s="1018">
        <v>0</v>
      </c>
      <c r="U1083" s="1018"/>
      <c r="V1083" s="1018"/>
      <c r="W1083" s="1018"/>
    </row>
    <row r="1084" spans="1:23" ht="9.1999999999999993" customHeight="1">
      <c r="A1084" s="989" t="s">
        <v>1352</v>
      </c>
      <c r="C1084" s="1019" t="s">
        <v>2689</v>
      </c>
      <c r="D1084" s="1019"/>
      <c r="E1084" s="1019"/>
      <c r="F1084" s="1019" t="s">
        <v>2556</v>
      </c>
      <c r="G1084" s="1019"/>
      <c r="H1084" s="1019"/>
      <c r="I1084" s="1018">
        <v>0</v>
      </c>
      <c r="J1084" s="1018"/>
      <c r="K1084" s="1018">
        <v>0</v>
      </c>
      <c r="L1084" s="1018"/>
      <c r="M1084" s="1018">
        <v>100000</v>
      </c>
      <c r="N1084" s="1018"/>
      <c r="O1084" s="1018">
        <v>0</v>
      </c>
      <c r="P1084" s="1018"/>
      <c r="Q1084" s="1018">
        <v>100000</v>
      </c>
      <c r="R1084" s="1018"/>
      <c r="S1084" s="1018"/>
      <c r="T1084" s="1018">
        <v>0</v>
      </c>
      <c r="U1084" s="1018"/>
      <c r="V1084" s="1018"/>
      <c r="W1084" s="1018"/>
    </row>
    <row r="1085" spans="1:23" ht="8.85" customHeight="1">
      <c r="F1085" s="1019"/>
      <c r="G1085" s="1019"/>
      <c r="H1085" s="1019"/>
    </row>
    <row r="1086" spans="1:23" ht="8.25" customHeight="1">
      <c r="A1086" s="989" t="s">
        <v>1352</v>
      </c>
      <c r="C1086" s="1019" t="s">
        <v>2690</v>
      </c>
      <c r="D1086" s="1019"/>
      <c r="E1086" s="1019"/>
      <c r="F1086" s="1019" t="s">
        <v>2558</v>
      </c>
      <c r="G1086" s="1019"/>
      <c r="H1086" s="1019"/>
      <c r="I1086" s="1018">
        <v>0</v>
      </c>
      <c r="J1086" s="1018"/>
      <c r="K1086" s="1018">
        <v>0</v>
      </c>
      <c r="L1086" s="1018"/>
      <c r="M1086" s="1018">
        <v>250000</v>
      </c>
      <c r="N1086" s="1018"/>
      <c r="O1086" s="1018">
        <v>2709.12</v>
      </c>
      <c r="P1086" s="1018"/>
      <c r="Q1086" s="1018">
        <v>247290.88</v>
      </c>
      <c r="R1086" s="1018"/>
      <c r="S1086" s="1018"/>
      <c r="T1086" s="1018">
        <v>0</v>
      </c>
      <c r="U1086" s="1018"/>
      <c r="V1086" s="1018"/>
      <c r="W1086" s="1018"/>
    </row>
    <row r="1087" spans="1:23" ht="9.1999999999999993" customHeight="1">
      <c r="A1087" s="989" t="s">
        <v>1352</v>
      </c>
      <c r="C1087" s="1019" t="s">
        <v>2691</v>
      </c>
      <c r="D1087" s="1019"/>
      <c r="E1087" s="1019"/>
      <c r="F1087" s="1019" t="s">
        <v>2560</v>
      </c>
      <c r="G1087" s="1019"/>
      <c r="H1087" s="1019"/>
      <c r="I1087" s="1018">
        <v>0</v>
      </c>
      <c r="J1087" s="1018"/>
      <c r="K1087" s="1018">
        <v>0</v>
      </c>
      <c r="L1087" s="1018"/>
      <c r="M1087" s="1018">
        <v>5179544</v>
      </c>
      <c r="N1087" s="1018"/>
      <c r="O1087" s="1018">
        <v>172577.11</v>
      </c>
      <c r="P1087" s="1018"/>
      <c r="Q1087" s="1018">
        <v>5006966.8899999997</v>
      </c>
      <c r="R1087" s="1018"/>
      <c r="S1087" s="1018"/>
      <c r="T1087" s="1018">
        <v>0</v>
      </c>
      <c r="U1087" s="1018"/>
      <c r="V1087" s="1018"/>
      <c r="W1087" s="1018"/>
    </row>
    <row r="1088" spans="1:23" ht="8.85" customHeight="1">
      <c r="F1088" s="1019"/>
      <c r="G1088" s="1019"/>
      <c r="H1088" s="1019"/>
    </row>
    <row r="1089" spans="1:23" ht="8.25" customHeight="1">
      <c r="A1089" s="989" t="s">
        <v>1352</v>
      </c>
      <c r="C1089" s="1019" t="s">
        <v>3578</v>
      </c>
      <c r="D1089" s="1019"/>
      <c r="E1089" s="1019"/>
      <c r="F1089" s="1019" t="s">
        <v>2552</v>
      </c>
      <c r="G1089" s="1019"/>
      <c r="H1089" s="1019"/>
      <c r="I1089" s="1018">
        <v>0</v>
      </c>
      <c r="J1089" s="1018"/>
      <c r="K1089" s="1018">
        <v>0</v>
      </c>
      <c r="L1089" s="1018"/>
      <c r="M1089" s="1018">
        <v>54398</v>
      </c>
      <c r="N1089" s="1018"/>
      <c r="O1089" s="1018">
        <v>0</v>
      </c>
      <c r="P1089" s="1018"/>
      <c r="Q1089" s="1018">
        <v>54398</v>
      </c>
      <c r="R1089" s="1018"/>
      <c r="S1089" s="1018"/>
      <c r="T1089" s="1018">
        <v>0</v>
      </c>
      <c r="U1089" s="1018"/>
      <c r="V1089" s="1018"/>
      <c r="W1089" s="1018"/>
    </row>
    <row r="1090" spans="1:23" ht="9.1999999999999993" customHeight="1">
      <c r="A1090" s="989" t="s">
        <v>1352</v>
      </c>
      <c r="C1090" s="1019" t="s">
        <v>2692</v>
      </c>
      <c r="D1090" s="1019"/>
      <c r="E1090" s="1019"/>
      <c r="F1090" s="1019" t="s">
        <v>2554</v>
      </c>
      <c r="G1090" s="1019"/>
      <c r="H1090" s="1019"/>
      <c r="I1090" s="1018">
        <v>0</v>
      </c>
      <c r="J1090" s="1018"/>
      <c r="K1090" s="1018">
        <v>0</v>
      </c>
      <c r="L1090" s="1018"/>
      <c r="M1090" s="1018">
        <v>600000</v>
      </c>
      <c r="N1090" s="1018"/>
      <c r="O1090" s="1018">
        <v>31867.73</v>
      </c>
      <c r="P1090" s="1018"/>
      <c r="Q1090" s="1018">
        <v>568132.27</v>
      </c>
      <c r="R1090" s="1018"/>
      <c r="S1090" s="1018"/>
      <c r="T1090" s="1018">
        <v>0</v>
      </c>
      <c r="U1090" s="1018"/>
      <c r="V1090" s="1018"/>
      <c r="W1090" s="1018"/>
    </row>
    <row r="1091" spans="1:23" ht="9.1999999999999993" customHeight="1">
      <c r="A1091" s="989" t="s">
        <v>1352</v>
      </c>
      <c r="C1091" s="1019" t="s">
        <v>2694</v>
      </c>
      <c r="D1091" s="1019"/>
      <c r="E1091" s="1019"/>
      <c r="F1091" s="1019" t="s">
        <v>2560</v>
      </c>
      <c r="G1091" s="1019"/>
      <c r="H1091" s="1019"/>
      <c r="I1091" s="1018">
        <v>0</v>
      </c>
      <c r="J1091" s="1018"/>
      <c r="K1091" s="1018">
        <v>0</v>
      </c>
      <c r="L1091" s="1018"/>
      <c r="M1091" s="1018">
        <v>1457334</v>
      </c>
      <c r="N1091" s="1018"/>
      <c r="O1091" s="1018">
        <v>53782.54</v>
      </c>
      <c r="P1091" s="1018"/>
      <c r="Q1091" s="1018">
        <v>1403551.46</v>
      </c>
      <c r="R1091" s="1018"/>
      <c r="S1091" s="1018"/>
      <c r="T1091" s="1018">
        <v>0</v>
      </c>
      <c r="U1091" s="1018"/>
      <c r="V1091" s="1018"/>
      <c r="W1091" s="1018"/>
    </row>
    <row r="1092" spans="1:23" ht="8.85" customHeight="1">
      <c r="F1092" s="1019"/>
      <c r="G1092" s="1019"/>
      <c r="H1092" s="1019"/>
    </row>
    <row r="1093" spans="1:23" ht="8.25" customHeight="1">
      <c r="A1093" s="989" t="s">
        <v>1352</v>
      </c>
      <c r="C1093" s="1019" t="s">
        <v>3579</v>
      </c>
      <c r="D1093" s="1019"/>
      <c r="E1093" s="1019"/>
      <c r="F1093" s="1019" t="s">
        <v>2552</v>
      </c>
      <c r="G1093" s="1019"/>
      <c r="H1093" s="1019"/>
      <c r="I1093" s="1018">
        <v>0</v>
      </c>
      <c r="J1093" s="1018"/>
      <c r="K1093" s="1018">
        <v>0</v>
      </c>
      <c r="L1093" s="1018"/>
      <c r="M1093" s="1018">
        <v>36265</v>
      </c>
      <c r="N1093" s="1018"/>
      <c r="O1093" s="1018">
        <v>0</v>
      </c>
      <c r="P1093" s="1018"/>
      <c r="Q1093" s="1018">
        <v>36265</v>
      </c>
      <c r="R1093" s="1018"/>
      <c r="S1093" s="1018"/>
      <c r="T1093" s="1018">
        <v>0</v>
      </c>
      <c r="U1093" s="1018"/>
      <c r="V1093" s="1018"/>
      <c r="W1093" s="1018"/>
    </row>
    <row r="1094" spans="1:23" ht="9.1999999999999993" customHeight="1">
      <c r="A1094" s="989" t="s">
        <v>1352</v>
      </c>
      <c r="C1094" s="1019" t="s">
        <v>2695</v>
      </c>
      <c r="D1094" s="1019"/>
      <c r="E1094" s="1019"/>
      <c r="F1094" s="1019" t="s">
        <v>2554</v>
      </c>
      <c r="G1094" s="1019"/>
      <c r="H1094" s="1019"/>
      <c r="I1094" s="1018">
        <v>0</v>
      </c>
      <c r="J1094" s="1018"/>
      <c r="K1094" s="1018">
        <v>0</v>
      </c>
      <c r="L1094" s="1018"/>
      <c r="M1094" s="1018">
        <v>870000</v>
      </c>
      <c r="N1094" s="1018"/>
      <c r="O1094" s="1018">
        <v>41193.86</v>
      </c>
      <c r="P1094" s="1018"/>
      <c r="Q1094" s="1018">
        <v>828806.14</v>
      </c>
      <c r="R1094" s="1018"/>
      <c r="S1094" s="1018"/>
      <c r="T1094" s="1018">
        <v>0</v>
      </c>
      <c r="U1094" s="1018"/>
      <c r="V1094" s="1018"/>
      <c r="W1094" s="1018"/>
    </row>
    <row r="1095" spans="1:23" ht="9.1999999999999993" customHeight="1">
      <c r="A1095" s="989" t="s">
        <v>1352</v>
      </c>
      <c r="C1095" s="1019" t="s">
        <v>2696</v>
      </c>
      <c r="D1095" s="1019"/>
      <c r="E1095" s="1019"/>
      <c r="F1095" s="1019" t="s">
        <v>2560</v>
      </c>
      <c r="G1095" s="1019"/>
      <c r="H1095" s="1019"/>
      <c r="I1095" s="1018">
        <v>0</v>
      </c>
      <c r="J1095" s="1018"/>
      <c r="K1095" s="1018">
        <v>0</v>
      </c>
      <c r="L1095" s="1018"/>
      <c r="M1095" s="1018">
        <v>1224304</v>
      </c>
      <c r="N1095" s="1018"/>
      <c r="O1095" s="1018">
        <v>29899</v>
      </c>
      <c r="P1095" s="1018"/>
      <c r="Q1095" s="1018">
        <v>1194405</v>
      </c>
      <c r="R1095" s="1018"/>
      <c r="S1095" s="1018"/>
      <c r="T1095" s="1018">
        <v>0</v>
      </c>
      <c r="U1095" s="1018"/>
      <c r="V1095" s="1018"/>
      <c r="W1095" s="1018"/>
    </row>
    <row r="1096" spans="1:23" ht="8.85" customHeight="1">
      <c r="F1096" s="1019"/>
      <c r="G1096" s="1019"/>
      <c r="H1096" s="1019"/>
    </row>
    <row r="1097" spans="1:23" ht="8.25" customHeight="1">
      <c r="A1097" s="989" t="s">
        <v>1352</v>
      </c>
      <c r="C1097" s="1019" t="s">
        <v>2697</v>
      </c>
      <c r="D1097" s="1019"/>
      <c r="E1097" s="1019"/>
      <c r="F1097" s="1019" t="s">
        <v>2560</v>
      </c>
      <c r="G1097" s="1019"/>
      <c r="H1097" s="1019"/>
      <c r="I1097" s="1018">
        <v>0</v>
      </c>
      <c r="J1097" s="1018"/>
      <c r="K1097" s="1018">
        <v>0</v>
      </c>
      <c r="L1097" s="1018"/>
      <c r="M1097" s="1018">
        <v>100000</v>
      </c>
      <c r="N1097" s="1018"/>
      <c r="O1097" s="1018">
        <v>0</v>
      </c>
      <c r="P1097" s="1018"/>
      <c r="Q1097" s="1018">
        <v>100000</v>
      </c>
      <c r="R1097" s="1018"/>
      <c r="S1097" s="1018"/>
      <c r="T1097" s="1018">
        <v>0</v>
      </c>
      <c r="U1097" s="1018"/>
      <c r="V1097" s="1018"/>
      <c r="W1097" s="1018"/>
    </row>
    <row r="1098" spans="1:23" ht="8.85" customHeight="1">
      <c r="F1098" s="1019"/>
      <c r="G1098" s="1019"/>
      <c r="H1098" s="1019"/>
    </row>
    <row r="1099" spans="1:23" ht="8.25" customHeight="1">
      <c r="A1099" s="989" t="s">
        <v>1352</v>
      </c>
      <c r="C1099" s="1019" t="s">
        <v>3580</v>
      </c>
      <c r="D1099" s="1019"/>
      <c r="E1099" s="1019"/>
      <c r="F1099" s="1019" t="s">
        <v>2552</v>
      </c>
      <c r="G1099" s="1019"/>
      <c r="H1099" s="1019"/>
      <c r="I1099" s="1018">
        <v>0</v>
      </c>
      <c r="J1099" s="1018"/>
      <c r="K1099" s="1018">
        <v>0</v>
      </c>
      <c r="L1099" s="1018"/>
      <c r="M1099" s="1018">
        <v>30221</v>
      </c>
      <c r="N1099" s="1018"/>
      <c r="O1099" s="1018">
        <v>0</v>
      </c>
      <c r="P1099" s="1018"/>
      <c r="Q1099" s="1018">
        <v>30221</v>
      </c>
      <c r="R1099" s="1018"/>
      <c r="S1099" s="1018"/>
      <c r="T1099" s="1018">
        <v>0</v>
      </c>
      <c r="U1099" s="1018"/>
      <c r="V1099" s="1018"/>
      <c r="W1099" s="1018"/>
    </row>
    <row r="1100" spans="1:23" ht="9.1999999999999993" customHeight="1">
      <c r="A1100" s="989" t="s">
        <v>1352</v>
      </c>
      <c r="C1100" s="1019" t="s">
        <v>2698</v>
      </c>
      <c r="D1100" s="1019"/>
      <c r="E1100" s="1019"/>
      <c r="F1100" s="1019" t="s">
        <v>2554</v>
      </c>
      <c r="G1100" s="1019"/>
      <c r="H1100" s="1019"/>
      <c r="I1100" s="1018">
        <v>0</v>
      </c>
      <c r="J1100" s="1018"/>
      <c r="K1100" s="1018">
        <v>0</v>
      </c>
      <c r="L1100" s="1018"/>
      <c r="M1100" s="1018">
        <v>120000</v>
      </c>
      <c r="N1100" s="1018"/>
      <c r="O1100" s="1018">
        <v>7465.42</v>
      </c>
      <c r="P1100" s="1018"/>
      <c r="Q1100" s="1018">
        <v>112534.58</v>
      </c>
      <c r="R1100" s="1018"/>
      <c r="S1100" s="1018"/>
      <c r="T1100" s="1018">
        <v>0</v>
      </c>
      <c r="U1100" s="1018"/>
      <c r="V1100" s="1018"/>
      <c r="W1100" s="1018"/>
    </row>
    <row r="1101" spans="1:23" ht="9.1999999999999993" customHeight="1">
      <c r="A1101" s="989" t="s">
        <v>1352</v>
      </c>
      <c r="C1101" s="1019" t="s">
        <v>2699</v>
      </c>
      <c r="D1101" s="1019"/>
      <c r="E1101" s="1019"/>
      <c r="F1101" s="1019" t="s">
        <v>2560</v>
      </c>
      <c r="G1101" s="1019"/>
      <c r="H1101" s="1019"/>
      <c r="I1101" s="1018">
        <v>0</v>
      </c>
      <c r="J1101" s="1018"/>
      <c r="K1101" s="1018">
        <v>0</v>
      </c>
      <c r="L1101" s="1018"/>
      <c r="M1101" s="1018">
        <v>695763</v>
      </c>
      <c r="N1101" s="1018"/>
      <c r="O1101" s="1018">
        <v>21905.61</v>
      </c>
      <c r="P1101" s="1018"/>
      <c r="Q1101" s="1018">
        <v>673857.39</v>
      </c>
      <c r="R1101" s="1018"/>
      <c r="S1101" s="1018"/>
      <c r="T1101" s="1018">
        <v>0</v>
      </c>
      <c r="U1101" s="1018"/>
      <c r="V1101" s="1018"/>
      <c r="W1101" s="1018"/>
    </row>
    <row r="1102" spans="1:23" ht="8.85" customHeight="1">
      <c r="F1102" s="1019"/>
      <c r="G1102" s="1019"/>
      <c r="H1102" s="1019"/>
    </row>
    <row r="1103" spans="1:23" ht="15.2" customHeight="1">
      <c r="T1103" s="1016" t="s">
        <v>2732</v>
      </c>
      <c r="U1103" s="1016"/>
      <c r="V1103" s="1016"/>
      <c r="W1103" s="1016"/>
    </row>
    <row r="1104" spans="1:23" ht="16.149999999999999" customHeight="1">
      <c r="A1104" s="1028"/>
      <c r="B1104" s="1028"/>
      <c r="C1104" s="1028"/>
      <c r="D1104" s="1028"/>
      <c r="E1104" s="1028"/>
      <c r="F1104" s="1029" t="s">
        <v>3194</v>
      </c>
      <c r="G1104" s="1029"/>
      <c r="H1104" s="1029"/>
      <c r="I1104" s="1029"/>
      <c r="J1104" s="1029"/>
      <c r="K1104" s="1029"/>
      <c r="L1104" s="1029"/>
      <c r="M1104" s="1029"/>
      <c r="N1104" s="1029"/>
      <c r="O1104" s="1029"/>
      <c r="P1104" s="1029"/>
      <c r="Q1104" s="1029"/>
      <c r="R1104" s="1029"/>
      <c r="S1104" s="1029"/>
      <c r="T1104" s="1029"/>
      <c r="U1104" s="1029"/>
    </row>
    <row r="1105" spans="1:23" ht="12.95" customHeight="1">
      <c r="A1105" s="1028"/>
      <c r="B1105" s="1028"/>
      <c r="C1105" s="1028"/>
      <c r="D1105" s="1028"/>
      <c r="E1105" s="1028"/>
      <c r="F1105" s="1030" t="s">
        <v>79</v>
      </c>
      <c r="G1105" s="1030"/>
      <c r="H1105" s="1030"/>
      <c r="I1105" s="1030"/>
      <c r="J1105" s="1030"/>
      <c r="K1105" s="1030"/>
      <c r="L1105" s="1030"/>
      <c r="M1105" s="1030"/>
      <c r="N1105" s="1030"/>
      <c r="O1105" s="1030"/>
      <c r="P1105" s="1030"/>
      <c r="Q1105" s="1030"/>
      <c r="R1105" s="1030"/>
      <c r="S1105" s="1030"/>
    </row>
    <row r="1106" spans="1:23" ht="12.95" customHeight="1">
      <c r="B1106" s="1024" t="s">
        <v>1996</v>
      </c>
      <c r="C1106" s="1024"/>
      <c r="D1106" s="1024"/>
      <c r="E1106" s="1024"/>
      <c r="F1106" s="1024"/>
      <c r="G1106" s="1025" t="s">
        <v>3553</v>
      </c>
      <c r="H1106" s="1025"/>
      <c r="I1106" s="1025"/>
      <c r="J1106" s="1025"/>
      <c r="K1106" s="1025"/>
      <c r="L1106" s="1025"/>
      <c r="M1106" s="1025"/>
      <c r="N1106" s="1025"/>
      <c r="O1106" s="1025"/>
      <c r="P1106" s="1021" t="s">
        <v>1994</v>
      </c>
      <c r="Q1106" s="1021"/>
      <c r="R1106" s="1021"/>
      <c r="S1106" s="1021"/>
      <c r="T1106" s="1026" t="s">
        <v>3554</v>
      </c>
      <c r="U1106" s="1026"/>
      <c r="V1106" s="1026"/>
      <c r="W1106" s="1026"/>
    </row>
    <row r="1107" spans="1:23" ht="12.95" customHeight="1">
      <c r="B1107" s="1024" t="s">
        <v>2076</v>
      </c>
      <c r="C1107" s="1024"/>
      <c r="D1107" s="1024"/>
      <c r="E1107" s="1024"/>
      <c r="F1107" s="1024"/>
      <c r="G1107" s="1027" t="s">
        <v>2077</v>
      </c>
      <c r="H1107" s="1027"/>
      <c r="I1107" s="1027"/>
      <c r="J1107" s="1027"/>
      <c r="K1107" s="1027"/>
      <c r="L1107" s="1027"/>
      <c r="M1107" s="1027"/>
      <c r="N1107" s="1027"/>
      <c r="O1107" s="1027"/>
      <c r="P1107" s="1027"/>
      <c r="Q1107" s="1027"/>
      <c r="R1107" s="1027"/>
    </row>
    <row r="1108" spans="1:23" ht="17.45" customHeight="1">
      <c r="D1108" s="1020" t="s">
        <v>1997</v>
      </c>
      <c r="E1108" s="1020"/>
      <c r="F1108" s="1020"/>
      <c r="G1108" s="1020"/>
      <c r="H1108" s="1020"/>
      <c r="I1108" s="1020"/>
      <c r="J1108" s="1020"/>
      <c r="K1108" s="1020"/>
      <c r="L1108" s="1020"/>
      <c r="M1108" s="1020"/>
      <c r="N1108" s="1020"/>
      <c r="O1108" s="1020"/>
      <c r="P1108" s="1020"/>
      <c r="Q1108" s="1020"/>
      <c r="R1108" s="1020"/>
      <c r="S1108" s="986" t="s">
        <v>1997</v>
      </c>
      <c r="T1108" s="1021" t="s">
        <v>3555</v>
      </c>
      <c r="U1108" s="1021"/>
      <c r="V1108" s="1021"/>
    </row>
    <row r="1109" spans="1:23" ht="8.25" customHeight="1">
      <c r="A1109" s="987" t="s">
        <v>1347</v>
      </c>
      <c r="C1109" s="1022" t="s">
        <v>1348</v>
      </c>
      <c r="D1109" s="1022"/>
      <c r="F1109" s="1022" t="s">
        <v>1349</v>
      </c>
      <c r="G1109" s="1022"/>
      <c r="H1109" s="1022"/>
      <c r="I1109" s="1022"/>
      <c r="J1109" s="988" t="s">
        <v>1350</v>
      </c>
      <c r="K1109" s="988" t="s">
        <v>1351</v>
      </c>
      <c r="N1109" s="988" t="s">
        <v>1350</v>
      </c>
      <c r="O1109" s="1023" t="s">
        <v>1351</v>
      </c>
      <c r="P1109" s="1023"/>
      <c r="R1109" s="1023" t="s">
        <v>1350</v>
      </c>
      <c r="S1109" s="1023"/>
      <c r="T1109" s="1023" t="s">
        <v>1351</v>
      </c>
      <c r="U1109" s="1023"/>
      <c r="V1109" s="1023"/>
    </row>
    <row r="1110" spans="1:23" ht="9.6" customHeight="1">
      <c r="A1110" s="989" t="s">
        <v>1352</v>
      </c>
      <c r="C1110" s="1019" t="s">
        <v>3581</v>
      </c>
      <c r="D1110" s="1019"/>
      <c r="E1110" s="1019"/>
      <c r="F1110" s="1019" t="s">
        <v>2552</v>
      </c>
      <c r="G1110" s="1019"/>
      <c r="H1110" s="1019"/>
      <c r="I1110" s="1018">
        <v>0</v>
      </c>
      <c r="J1110" s="1018"/>
      <c r="K1110" s="1018">
        <v>0</v>
      </c>
      <c r="L1110" s="1018"/>
      <c r="M1110" s="1018">
        <v>4184</v>
      </c>
      <c r="N1110" s="1018"/>
      <c r="O1110" s="1018">
        <v>0</v>
      </c>
      <c r="P1110" s="1018"/>
      <c r="Q1110" s="1018">
        <v>4184</v>
      </c>
      <c r="R1110" s="1018"/>
      <c r="S1110" s="1018"/>
      <c r="T1110" s="1018">
        <v>0</v>
      </c>
      <c r="U1110" s="1018"/>
      <c r="V1110" s="1018"/>
      <c r="W1110" s="1018"/>
    </row>
    <row r="1111" spans="1:23" ht="9.1999999999999993" customHeight="1">
      <c r="A1111" s="989" t="s">
        <v>1352</v>
      </c>
      <c r="C1111" s="1019" t="s">
        <v>2700</v>
      </c>
      <c r="D1111" s="1019"/>
      <c r="E1111" s="1019"/>
      <c r="F1111" s="1019" t="s">
        <v>2554</v>
      </c>
      <c r="G1111" s="1019"/>
      <c r="H1111" s="1019"/>
      <c r="I1111" s="1018">
        <v>0</v>
      </c>
      <c r="J1111" s="1018"/>
      <c r="K1111" s="1018">
        <v>0</v>
      </c>
      <c r="L1111" s="1018"/>
      <c r="M1111" s="1018">
        <v>400000</v>
      </c>
      <c r="N1111" s="1018"/>
      <c r="O1111" s="1018">
        <v>27621.42</v>
      </c>
      <c r="P1111" s="1018"/>
      <c r="Q1111" s="1018">
        <v>372378.58</v>
      </c>
      <c r="R1111" s="1018"/>
      <c r="S1111" s="1018"/>
      <c r="T1111" s="1018">
        <v>0</v>
      </c>
      <c r="U1111" s="1018"/>
      <c r="V1111" s="1018"/>
      <c r="W1111" s="1018"/>
    </row>
    <row r="1112" spans="1:23" ht="9.1999999999999993" customHeight="1">
      <c r="A1112" s="989" t="s">
        <v>1352</v>
      </c>
      <c r="C1112" s="1019" t="s">
        <v>2701</v>
      </c>
      <c r="D1112" s="1019"/>
      <c r="E1112" s="1019"/>
      <c r="F1112" s="1019" t="s">
        <v>2560</v>
      </c>
      <c r="G1112" s="1019"/>
      <c r="H1112" s="1019"/>
      <c r="I1112" s="1018">
        <v>0</v>
      </c>
      <c r="J1112" s="1018"/>
      <c r="K1112" s="1018">
        <v>0</v>
      </c>
      <c r="L1112" s="1018"/>
      <c r="M1112" s="1018">
        <v>969571</v>
      </c>
      <c r="N1112" s="1018"/>
      <c r="O1112" s="1018">
        <v>16408.79</v>
      </c>
      <c r="P1112" s="1018"/>
      <c r="Q1112" s="1018">
        <v>953162.21</v>
      </c>
      <c r="R1112" s="1018"/>
      <c r="S1112" s="1018"/>
      <c r="T1112" s="1018">
        <v>0</v>
      </c>
      <c r="U1112" s="1018"/>
      <c r="V1112" s="1018"/>
      <c r="W1112" s="1018"/>
    </row>
    <row r="1113" spans="1:23" ht="8.85" customHeight="1">
      <c r="F1113" s="1019"/>
      <c r="G1113" s="1019"/>
      <c r="H1113" s="1019"/>
    </row>
    <row r="1114" spans="1:23" ht="8.25" customHeight="1">
      <c r="A1114" s="989" t="s">
        <v>1352</v>
      </c>
      <c r="C1114" s="1019" t="s">
        <v>2702</v>
      </c>
      <c r="D1114" s="1019"/>
      <c r="E1114" s="1019"/>
      <c r="F1114" s="1019" t="s">
        <v>2523</v>
      </c>
      <c r="G1114" s="1019"/>
      <c r="H1114" s="1019"/>
      <c r="I1114" s="1018">
        <v>0</v>
      </c>
      <c r="J1114" s="1018"/>
      <c r="K1114" s="1018">
        <v>0</v>
      </c>
      <c r="L1114" s="1018"/>
      <c r="M1114" s="1018">
        <v>712205</v>
      </c>
      <c r="N1114" s="1018"/>
      <c r="O1114" s="1018">
        <v>42559.8</v>
      </c>
      <c r="P1114" s="1018"/>
      <c r="Q1114" s="1018">
        <v>669645.19999999995</v>
      </c>
      <c r="R1114" s="1018"/>
      <c r="S1114" s="1018"/>
      <c r="T1114" s="1018">
        <v>0</v>
      </c>
      <c r="U1114" s="1018"/>
      <c r="V1114" s="1018"/>
      <c r="W1114" s="1018"/>
    </row>
    <row r="1115" spans="1:23" ht="9.1999999999999993" customHeight="1">
      <c r="A1115" s="989" t="s">
        <v>1352</v>
      </c>
      <c r="C1115" s="1019" t="s">
        <v>2703</v>
      </c>
      <c r="D1115" s="1019"/>
      <c r="E1115" s="1019"/>
      <c r="F1115" s="1019" t="s">
        <v>2526</v>
      </c>
      <c r="G1115" s="1019"/>
      <c r="H1115" s="1019"/>
      <c r="I1115" s="1018">
        <v>0</v>
      </c>
      <c r="J1115" s="1018"/>
      <c r="K1115" s="1018">
        <v>0</v>
      </c>
      <c r="L1115" s="1018"/>
      <c r="M1115" s="1018">
        <v>100104</v>
      </c>
      <c r="N1115" s="1018"/>
      <c r="O1115" s="1018">
        <v>0</v>
      </c>
      <c r="P1115" s="1018"/>
      <c r="Q1115" s="1018">
        <v>100104</v>
      </c>
      <c r="R1115" s="1018"/>
      <c r="S1115" s="1018"/>
      <c r="T1115" s="1018">
        <v>0</v>
      </c>
      <c r="U1115" s="1018"/>
      <c r="V1115" s="1018"/>
      <c r="W1115" s="1018"/>
    </row>
    <row r="1116" spans="1:23" ht="9.1999999999999993" customHeight="1">
      <c r="A1116" s="989" t="s">
        <v>1352</v>
      </c>
      <c r="C1116" s="1019" t="s">
        <v>2704</v>
      </c>
      <c r="D1116" s="1019"/>
      <c r="E1116" s="1019"/>
      <c r="F1116" s="1019" t="s">
        <v>2528</v>
      </c>
      <c r="G1116" s="1019"/>
      <c r="H1116" s="1019"/>
      <c r="I1116" s="1018">
        <v>0</v>
      </c>
      <c r="J1116" s="1018"/>
      <c r="K1116" s="1018">
        <v>0</v>
      </c>
      <c r="L1116" s="1018"/>
      <c r="M1116" s="1018">
        <v>9892</v>
      </c>
      <c r="N1116" s="1018"/>
      <c r="O1116" s="1018">
        <v>0</v>
      </c>
      <c r="P1116" s="1018"/>
      <c r="Q1116" s="1018">
        <v>9892</v>
      </c>
      <c r="R1116" s="1018"/>
      <c r="S1116" s="1018"/>
      <c r="T1116" s="1018">
        <v>0</v>
      </c>
      <c r="U1116" s="1018"/>
      <c r="V1116" s="1018"/>
      <c r="W1116" s="1018"/>
    </row>
    <row r="1117" spans="1:23" ht="9.1999999999999993" customHeight="1">
      <c r="A1117" s="989" t="s">
        <v>1352</v>
      </c>
      <c r="C1117" s="1019" t="s">
        <v>3582</v>
      </c>
      <c r="D1117" s="1019"/>
      <c r="E1117" s="1019"/>
      <c r="F1117" s="1019" t="s">
        <v>2592</v>
      </c>
      <c r="G1117" s="1019"/>
      <c r="H1117" s="1019"/>
      <c r="I1117" s="1018">
        <v>0</v>
      </c>
      <c r="J1117" s="1018"/>
      <c r="K1117" s="1018">
        <v>0</v>
      </c>
      <c r="L1117" s="1018"/>
      <c r="M1117" s="1018">
        <v>36043</v>
      </c>
      <c r="N1117" s="1018"/>
      <c r="O1117" s="1018">
        <v>1668.63</v>
      </c>
      <c r="P1117" s="1018"/>
      <c r="Q1117" s="1018">
        <v>34374.370000000003</v>
      </c>
      <c r="R1117" s="1018"/>
      <c r="S1117" s="1018"/>
      <c r="T1117" s="1018">
        <v>0</v>
      </c>
      <c r="U1117" s="1018"/>
      <c r="V1117" s="1018"/>
      <c r="W1117" s="1018"/>
    </row>
    <row r="1118" spans="1:23" ht="9.1999999999999993" customHeight="1">
      <c r="A1118" s="989" t="s">
        <v>1352</v>
      </c>
      <c r="C1118" s="1019" t="s">
        <v>2705</v>
      </c>
      <c r="D1118" s="1019"/>
      <c r="E1118" s="1019"/>
      <c r="F1118" s="1019" t="s">
        <v>2530</v>
      </c>
      <c r="G1118" s="1019"/>
      <c r="H1118" s="1019"/>
      <c r="I1118" s="1018">
        <v>0</v>
      </c>
      <c r="J1118" s="1018"/>
      <c r="K1118" s="1018">
        <v>0</v>
      </c>
      <c r="L1118" s="1018"/>
      <c r="M1118" s="1018">
        <v>36000</v>
      </c>
      <c r="N1118" s="1018"/>
      <c r="O1118" s="1018">
        <v>0</v>
      </c>
      <c r="P1118" s="1018"/>
      <c r="Q1118" s="1018">
        <v>36000</v>
      </c>
      <c r="R1118" s="1018"/>
      <c r="S1118" s="1018"/>
      <c r="T1118" s="1018">
        <v>0</v>
      </c>
      <c r="U1118" s="1018"/>
      <c r="V1118" s="1018"/>
      <c r="W1118" s="1018"/>
    </row>
    <row r="1119" spans="1:23" ht="9.1999999999999993" customHeight="1">
      <c r="A1119" s="989" t="s">
        <v>1352</v>
      </c>
      <c r="C1119" s="1019" t="s">
        <v>2706</v>
      </c>
      <c r="D1119" s="1019"/>
      <c r="E1119" s="1019"/>
      <c r="F1119" s="1019" t="s">
        <v>2532</v>
      </c>
      <c r="G1119" s="1019"/>
      <c r="H1119" s="1019"/>
      <c r="I1119" s="1018">
        <v>0</v>
      </c>
      <c r="J1119" s="1018"/>
      <c r="K1119" s="1018">
        <v>0</v>
      </c>
      <c r="L1119" s="1018"/>
      <c r="M1119" s="1018">
        <v>121075</v>
      </c>
      <c r="N1119" s="1018"/>
      <c r="O1119" s="1018">
        <v>3617.59</v>
      </c>
      <c r="P1119" s="1018"/>
      <c r="Q1119" s="1018">
        <v>117457.41</v>
      </c>
      <c r="R1119" s="1018"/>
      <c r="S1119" s="1018"/>
      <c r="T1119" s="1018">
        <v>0</v>
      </c>
      <c r="U1119" s="1018"/>
      <c r="V1119" s="1018"/>
      <c r="W1119" s="1018"/>
    </row>
    <row r="1120" spans="1:23" ht="9.1999999999999993" customHeight="1">
      <c r="A1120" s="989" t="s">
        <v>1352</v>
      </c>
      <c r="C1120" s="1019" t="s">
        <v>2707</v>
      </c>
      <c r="D1120" s="1019"/>
      <c r="E1120" s="1019"/>
      <c r="F1120" s="1019" t="s">
        <v>2534</v>
      </c>
      <c r="G1120" s="1019"/>
      <c r="H1120" s="1019"/>
      <c r="I1120" s="1018">
        <v>0</v>
      </c>
      <c r="J1120" s="1018"/>
      <c r="K1120" s="1018">
        <v>0</v>
      </c>
      <c r="L1120" s="1018"/>
      <c r="M1120" s="1018">
        <v>5610</v>
      </c>
      <c r="N1120" s="1018"/>
      <c r="O1120" s="1018">
        <v>313.76</v>
      </c>
      <c r="P1120" s="1018"/>
      <c r="Q1120" s="1018">
        <v>5296.24</v>
      </c>
      <c r="R1120" s="1018"/>
      <c r="S1120" s="1018"/>
      <c r="T1120" s="1018">
        <v>0</v>
      </c>
      <c r="U1120" s="1018"/>
      <c r="V1120" s="1018"/>
      <c r="W1120" s="1018"/>
    </row>
    <row r="1121" spans="1:23" ht="9.1999999999999993" customHeight="1">
      <c r="A1121" s="989" t="s">
        <v>1352</v>
      </c>
      <c r="C1121" s="1019" t="s">
        <v>2708</v>
      </c>
      <c r="D1121" s="1019"/>
      <c r="E1121" s="1019"/>
      <c r="F1121" s="1019" t="s">
        <v>2536</v>
      </c>
      <c r="G1121" s="1019"/>
      <c r="H1121" s="1019"/>
      <c r="I1121" s="1018">
        <v>0</v>
      </c>
      <c r="J1121" s="1018"/>
      <c r="K1121" s="1018">
        <v>0</v>
      </c>
      <c r="L1121" s="1018"/>
      <c r="M1121" s="1018">
        <v>82272</v>
      </c>
      <c r="N1121" s="1018"/>
      <c r="O1121" s="1018">
        <v>5154.4399999999996</v>
      </c>
      <c r="P1121" s="1018"/>
      <c r="Q1121" s="1018">
        <v>77117.56</v>
      </c>
      <c r="R1121" s="1018"/>
      <c r="S1121" s="1018"/>
      <c r="T1121" s="1018">
        <v>0</v>
      </c>
      <c r="U1121" s="1018"/>
      <c r="V1121" s="1018"/>
      <c r="W1121" s="1018"/>
    </row>
    <row r="1122" spans="1:23" ht="9.1999999999999993" customHeight="1">
      <c r="A1122" s="989" t="s">
        <v>1352</v>
      </c>
      <c r="C1122" s="1019" t="s">
        <v>2709</v>
      </c>
      <c r="D1122" s="1019"/>
      <c r="E1122" s="1019"/>
      <c r="F1122" s="1019" t="s">
        <v>2538</v>
      </c>
      <c r="G1122" s="1019"/>
      <c r="H1122" s="1019"/>
      <c r="I1122" s="1018">
        <v>0</v>
      </c>
      <c r="J1122" s="1018"/>
      <c r="K1122" s="1018">
        <v>0</v>
      </c>
      <c r="L1122" s="1018"/>
      <c r="M1122" s="1018">
        <v>78729</v>
      </c>
      <c r="N1122" s="1018"/>
      <c r="O1122" s="1018">
        <v>4680.08</v>
      </c>
      <c r="P1122" s="1018"/>
      <c r="Q1122" s="1018">
        <v>74048.92</v>
      </c>
      <c r="R1122" s="1018"/>
      <c r="S1122" s="1018"/>
      <c r="T1122" s="1018">
        <v>0</v>
      </c>
      <c r="U1122" s="1018"/>
      <c r="V1122" s="1018"/>
      <c r="W1122" s="1018"/>
    </row>
    <row r="1123" spans="1:23" ht="9.1999999999999993" customHeight="1">
      <c r="A1123" s="989" t="s">
        <v>1352</v>
      </c>
      <c r="C1123" s="1019" t="s">
        <v>2710</v>
      </c>
      <c r="D1123" s="1019"/>
      <c r="E1123" s="1019"/>
      <c r="F1123" s="1019" t="s">
        <v>2580</v>
      </c>
      <c r="G1123" s="1019"/>
      <c r="H1123" s="1019"/>
      <c r="I1123" s="1018">
        <v>0</v>
      </c>
      <c r="J1123" s="1018"/>
      <c r="K1123" s="1018">
        <v>0</v>
      </c>
      <c r="L1123" s="1018"/>
      <c r="M1123" s="1018">
        <v>47250000</v>
      </c>
      <c r="N1123" s="1018"/>
      <c r="O1123" s="1018">
        <v>25179.17</v>
      </c>
      <c r="P1123" s="1018"/>
      <c r="Q1123" s="1018">
        <v>47224820.829999998</v>
      </c>
      <c r="R1123" s="1018"/>
      <c r="S1123" s="1018"/>
      <c r="T1123" s="1018">
        <v>0</v>
      </c>
      <c r="U1123" s="1018"/>
      <c r="V1123" s="1018"/>
      <c r="W1123" s="1018"/>
    </row>
    <row r="1124" spans="1:23" ht="9.1999999999999993" customHeight="1">
      <c r="A1124" s="989" t="s">
        <v>1352</v>
      </c>
      <c r="C1124" s="1019" t="s">
        <v>2711</v>
      </c>
      <c r="D1124" s="1019"/>
      <c r="E1124" s="1019"/>
      <c r="F1124" s="1019" t="s">
        <v>2582</v>
      </c>
      <c r="G1124" s="1019"/>
      <c r="H1124" s="1019"/>
      <c r="I1124" s="1018">
        <v>0</v>
      </c>
      <c r="J1124" s="1018"/>
      <c r="K1124" s="1018">
        <v>0</v>
      </c>
      <c r="L1124" s="1018"/>
      <c r="M1124" s="1018">
        <v>1573000</v>
      </c>
      <c r="N1124" s="1018"/>
      <c r="O1124" s="1018">
        <v>15960</v>
      </c>
      <c r="P1124" s="1018"/>
      <c r="Q1124" s="1018">
        <v>1557040</v>
      </c>
      <c r="R1124" s="1018"/>
      <c r="S1124" s="1018"/>
      <c r="T1124" s="1018">
        <v>0</v>
      </c>
      <c r="U1124" s="1018"/>
      <c r="V1124" s="1018"/>
      <c r="W1124" s="1018"/>
    </row>
    <row r="1125" spans="1:23" ht="9.1999999999999993" customHeight="1">
      <c r="A1125" s="989" t="s">
        <v>1352</v>
      </c>
      <c r="C1125" s="1019" t="s">
        <v>2712</v>
      </c>
      <c r="D1125" s="1019"/>
      <c r="E1125" s="1019"/>
      <c r="F1125" s="1019" t="s">
        <v>2580</v>
      </c>
      <c r="G1125" s="1019"/>
      <c r="H1125" s="1019"/>
      <c r="I1125" s="1018">
        <v>0</v>
      </c>
      <c r="J1125" s="1018"/>
      <c r="K1125" s="1018">
        <v>0</v>
      </c>
      <c r="L1125" s="1018"/>
      <c r="M1125" s="1018">
        <v>4200000</v>
      </c>
      <c r="N1125" s="1018"/>
      <c r="O1125" s="1018">
        <v>0</v>
      </c>
      <c r="P1125" s="1018"/>
      <c r="Q1125" s="1018">
        <v>4200000</v>
      </c>
      <c r="R1125" s="1018"/>
      <c r="S1125" s="1018"/>
      <c r="T1125" s="1018">
        <v>0</v>
      </c>
      <c r="U1125" s="1018"/>
      <c r="V1125" s="1018"/>
      <c r="W1125" s="1018"/>
    </row>
    <row r="1126" spans="1:23" ht="9.1999999999999993" customHeight="1">
      <c r="A1126" s="989" t="s">
        <v>1352</v>
      </c>
      <c r="C1126" s="1019" t="s">
        <v>2713</v>
      </c>
      <c r="D1126" s="1019"/>
      <c r="E1126" s="1019"/>
      <c r="F1126" s="1019" t="s">
        <v>2582</v>
      </c>
      <c r="G1126" s="1019"/>
      <c r="H1126" s="1019"/>
      <c r="I1126" s="1018">
        <v>0</v>
      </c>
      <c r="J1126" s="1018"/>
      <c r="K1126" s="1018">
        <v>0</v>
      </c>
      <c r="L1126" s="1018"/>
      <c r="M1126" s="1018">
        <v>1080000</v>
      </c>
      <c r="N1126" s="1018"/>
      <c r="O1126" s="1018">
        <v>0</v>
      </c>
      <c r="P1126" s="1018"/>
      <c r="Q1126" s="1018">
        <v>1080000</v>
      </c>
      <c r="R1126" s="1018"/>
      <c r="S1126" s="1018"/>
      <c r="T1126" s="1018">
        <v>0</v>
      </c>
      <c r="U1126" s="1018"/>
      <c r="V1126" s="1018"/>
      <c r="W1126" s="1018"/>
    </row>
    <row r="1127" spans="1:23" ht="9.1999999999999993" customHeight="1">
      <c r="A1127" s="989" t="s">
        <v>1352</v>
      </c>
      <c r="C1127" s="1019" t="s">
        <v>2714</v>
      </c>
      <c r="D1127" s="1019"/>
      <c r="E1127" s="1019"/>
      <c r="F1127" s="1019" t="s">
        <v>2580</v>
      </c>
      <c r="G1127" s="1019"/>
      <c r="H1127" s="1019"/>
      <c r="I1127" s="1018">
        <v>0</v>
      </c>
      <c r="J1127" s="1018"/>
      <c r="K1127" s="1018">
        <v>0</v>
      </c>
      <c r="L1127" s="1018"/>
      <c r="M1127" s="1018">
        <v>4200000</v>
      </c>
      <c r="N1127" s="1018"/>
      <c r="O1127" s="1018">
        <v>0</v>
      </c>
      <c r="P1127" s="1018"/>
      <c r="Q1127" s="1018">
        <v>4200000</v>
      </c>
      <c r="R1127" s="1018"/>
      <c r="S1127" s="1018"/>
      <c r="T1127" s="1018">
        <v>0</v>
      </c>
      <c r="U1127" s="1018"/>
      <c r="V1127" s="1018"/>
      <c r="W1127" s="1018"/>
    </row>
    <row r="1128" spans="1:23" ht="9.1999999999999993" customHeight="1">
      <c r="A1128" s="989" t="s">
        <v>1352</v>
      </c>
      <c r="C1128" s="1019" t="s">
        <v>2715</v>
      </c>
      <c r="D1128" s="1019"/>
      <c r="E1128" s="1019"/>
      <c r="F1128" s="1019" t="s">
        <v>2582</v>
      </c>
      <c r="G1128" s="1019"/>
      <c r="H1128" s="1019"/>
      <c r="I1128" s="1018">
        <v>0</v>
      </c>
      <c r="J1128" s="1018"/>
      <c r="K1128" s="1018">
        <v>0</v>
      </c>
      <c r="L1128" s="1018"/>
      <c r="M1128" s="1018">
        <v>1040000</v>
      </c>
      <c r="N1128" s="1018"/>
      <c r="O1128" s="1018">
        <v>0</v>
      </c>
      <c r="P1128" s="1018"/>
      <c r="Q1128" s="1018">
        <v>1040000</v>
      </c>
      <c r="R1128" s="1018"/>
      <c r="S1128" s="1018"/>
      <c r="T1128" s="1018">
        <v>0</v>
      </c>
      <c r="U1128" s="1018"/>
      <c r="V1128" s="1018"/>
      <c r="W1128" s="1018"/>
    </row>
    <row r="1129" spans="1:23" ht="9.1999999999999993" customHeight="1">
      <c r="A1129" s="989" t="s">
        <v>1352</v>
      </c>
      <c r="C1129" s="1019" t="s">
        <v>2716</v>
      </c>
      <c r="D1129" s="1019"/>
      <c r="E1129" s="1019"/>
      <c r="F1129" s="1019" t="s">
        <v>2580</v>
      </c>
      <c r="G1129" s="1019"/>
      <c r="H1129" s="1019"/>
      <c r="I1129" s="1018">
        <v>0</v>
      </c>
      <c r="J1129" s="1018"/>
      <c r="K1129" s="1018">
        <v>0</v>
      </c>
      <c r="L1129" s="1018"/>
      <c r="M1129" s="1018">
        <v>1200000</v>
      </c>
      <c r="N1129" s="1018"/>
      <c r="O1129" s="1018">
        <v>0</v>
      </c>
      <c r="P1129" s="1018"/>
      <c r="Q1129" s="1018">
        <v>1200000</v>
      </c>
      <c r="R1129" s="1018"/>
      <c r="S1129" s="1018"/>
      <c r="T1129" s="1018">
        <v>0</v>
      </c>
      <c r="U1129" s="1018"/>
      <c r="V1129" s="1018"/>
      <c r="W1129" s="1018"/>
    </row>
    <row r="1130" spans="1:23" ht="9.1999999999999993" customHeight="1">
      <c r="A1130" s="989" t="s">
        <v>1352</v>
      </c>
      <c r="C1130" s="1019" t="s">
        <v>2717</v>
      </c>
      <c r="D1130" s="1019"/>
      <c r="E1130" s="1019"/>
      <c r="F1130" s="1019" t="s">
        <v>2582</v>
      </c>
      <c r="G1130" s="1019"/>
      <c r="H1130" s="1019"/>
      <c r="I1130" s="1018">
        <v>0</v>
      </c>
      <c r="J1130" s="1018"/>
      <c r="K1130" s="1018">
        <v>0</v>
      </c>
      <c r="L1130" s="1018"/>
      <c r="M1130" s="1018">
        <v>740000</v>
      </c>
      <c r="N1130" s="1018"/>
      <c r="O1130" s="1018">
        <v>0</v>
      </c>
      <c r="P1130" s="1018"/>
      <c r="Q1130" s="1018">
        <v>740000</v>
      </c>
      <c r="R1130" s="1018"/>
      <c r="S1130" s="1018"/>
      <c r="T1130" s="1018">
        <v>0</v>
      </c>
      <c r="U1130" s="1018"/>
      <c r="V1130" s="1018"/>
      <c r="W1130" s="1018"/>
    </row>
    <row r="1131" spans="1:23" ht="9.1999999999999993" customHeight="1">
      <c r="A1131" s="989" t="s">
        <v>1352</v>
      </c>
      <c r="C1131" s="1019" t="s">
        <v>2718</v>
      </c>
      <c r="D1131" s="1019"/>
      <c r="E1131" s="1019"/>
      <c r="F1131" s="1019" t="s">
        <v>2523</v>
      </c>
      <c r="G1131" s="1019"/>
      <c r="H1131" s="1019"/>
      <c r="I1131" s="1018">
        <v>0</v>
      </c>
      <c r="J1131" s="1018"/>
      <c r="K1131" s="1018">
        <v>0</v>
      </c>
      <c r="L1131" s="1018"/>
      <c r="M1131" s="1018">
        <v>5989030</v>
      </c>
      <c r="N1131" s="1018"/>
      <c r="O1131" s="1018">
        <v>432420.32</v>
      </c>
      <c r="P1131" s="1018"/>
      <c r="Q1131" s="1018">
        <v>5556609.6799999997</v>
      </c>
      <c r="R1131" s="1018"/>
      <c r="S1131" s="1018"/>
      <c r="T1131" s="1018">
        <v>0</v>
      </c>
      <c r="U1131" s="1018"/>
      <c r="V1131" s="1018"/>
      <c r="W1131" s="1018"/>
    </row>
    <row r="1132" spans="1:23" ht="9.1999999999999993" customHeight="1">
      <c r="A1132" s="989" t="s">
        <v>1352</v>
      </c>
      <c r="C1132" s="1019" t="s">
        <v>2719</v>
      </c>
      <c r="D1132" s="1019"/>
      <c r="E1132" s="1019"/>
      <c r="F1132" s="1019" t="s">
        <v>2526</v>
      </c>
      <c r="G1132" s="1019"/>
      <c r="H1132" s="1019"/>
      <c r="I1132" s="1018">
        <v>0</v>
      </c>
      <c r="J1132" s="1018"/>
      <c r="K1132" s="1018">
        <v>0</v>
      </c>
      <c r="L1132" s="1018"/>
      <c r="M1132" s="1018">
        <v>841791</v>
      </c>
      <c r="N1132" s="1018"/>
      <c r="O1132" s="1018">
        <v>0</v>
      </c>
      <c r="P1132" s="1018"/>
      <c r="Q1132" s="1018">
        <v>841791</v>
      </c>
      <c r="R1132" s="1018"/>
      <c r="S1132" s="1018"/>
      <c r="T1132" s="1018">
        <v>0</v>
      </c>
      <c r="U1132" s="1018"/>
      <c r="V1132" s="1018"/>
      <c r="W1132" s="1018"/>
    </row>
    <row r="1133" spans="1:23" ht="9.1999999999999993" customHeight="1">
      <c r="A1133" s="989" t="s">
        <v>1352</v>
      </c>
      <c r="C1133" s="1019" t="s">
        <v>2720</v>
      </c>
      <c r="D1133" s="1019"/>
      <c r="E1133" s="1019"/>
      <c r="F1133" s="1019" t="s">
        <v>2528</v>
      </c>
      <c r="G1133" s="1019"/>
      <c r="H1133" s="1019"/>
      <c r="I1133" s="1018">
        <v>0</v>
      </c>
      <c r="J1133" s="1018"/>
      <c r="K1133" s="1018">
        <v>0</v>
      </c>
      <c r="L1133" s="1018"/>
      <c r="M1133" s="1018">
        <v>83181</v>
      </c>
      <c r="N1133" s="1018"/>
      <c r="O1133" s="1018">
        <v>0</v>
      </c>
      <c r="P1133" s="1018"/>
      <c r="Q1133" s="1018">
        <v>83181</v>
      </c>
      <c r="R1133" s="1018"/>
      <c r="S1133" s="1018"/>
      <c r="T1133" s="1018">
        <v>0</v>
      </c>
      <c r="U1133" s="1018"/>
      <c r="V1133" s="1018"/>
      <c r="W1133" s="1018"/>
    </row>
    <row r="1134" spans="1:23" ht="9.1999999999999993" customHeight="1">
      <c r="A1134" s="989" t="s">
        <v>1352</v>
      </c>
      <c r="C1134" s="1019" t="s">
        <v>2721</v>
      </c>
      <c r="D1134" s="1019"/>
      <c r="E1134" s="1019"/>
      <c r="F1134" s="1019" t="s">
        <v>2530</v>
      </c>
      <c r="G1134" s="1019"/>
      <c r="H1134" s="1019"/>
      <c r="I1134" s="1018">
        <v>0</v>
      </c>
      <c r="J1134" s="1018"/>
      <c r="K1134" s="1018">
        <v>0</v>
      </c>
      <c r="L1134" s="1018"/>
      <c r="M1134" s="1018">
        <v>132000</v>
      </c>
      <c r="N1134" s="1018"/>
      <c r="O1134" s="1018">
        <v>0</v>
      </c>
      <c r="P1134" s="1018"/>
      <c r="Q1134" s="1018">
        <v>132000</v>
      </c>
      <c r="R1134" s="1018"/>
      <c r="S1134" s="1018"/>
      <c r="T1134" s="1018">
        <v>0</v>
      </c>
      <c r="U1134" s="1018"/>
      <c r="V1134" s="1018"/>
      <c r="W1134" s="1018"/>
    </row>
    <row r="1135" spans="1:23" ht="9.1999999999999993" customHeight="1">
      <c r="A1135" s="989" t="s">
        <v>1352</v>
      </c>
      <c r="C1135" s="1019" t="s">
        <v>2722</v>
      </c>
      <c r="D1135" s="1019"/>
      <c r="E1135" s="1019"/>
      <c r="F1135" s="1019" t="s">
        <v>2532</v>
      </c>
      <c r="G1135" s="1019"/>
      <c r="H1135" s="1019"/>
      <c r="I1135" s="1018">
        <v>0</v>
      </c>
      <c r="J1135" s="1018"/>
      <c r="K1135" s="1018">
        <v>0</v>
      </c>
      <c r="L1135" s="1018"/>
      <c r="M1135" s="1018">
        <v>1018135</v>
      </c>
      <c r="N1135" s="1018"/>
      <c r="O1135" s="1018">
        <v>36755.769999999997</v>
      </c>
      <c r="P1135" s="1018"/>
      <c r="Q1135" s="1018">
        <v>981379.23</v>
      </c>
      <c r="R1135" s="1018"/>
      <c r="S1135" s="1018"/>
      <c r="T1135" s="1018">
        <v>0</v>
      </c>
      <c r="U1135" s="1018"/>
      <c r="V1135" s="1018"/>
      <c r="W1135" s="1018"/>
    </row>
    <row r="1136" spans="1:23" ht="9.1999999999999993" customHeight="1">
      <c r="A1136" s="989" t="s">
        <v>1352</v>
      </c>
      <c r="C1136" s="1019" t="s">
        <v>2723</v>
      </c>
      <c r="D1136" s="1019"/>
      <c r="E1136" s="1019"/>
      <c r="F1136" s="1019" t="s">
        <v>2534</v>
      </c>
      <c r="G1136" s="1019"/>
      <c r="H1136" s="1019"/>
      <c r="I1136" s="1018">
        <v>0</v>
      </c>
      <c r="J1136" s="1018"/>
      <c r="K1136" s="1018">
        <v>0</v>
      </c>
      <c r="L1136" s="1018"/>
      <c r="M1136" s="1018">
        <v>28000</v>
      </c>
      <c r="N1136" s="1018"/>
      <c r="O1136" s="1018">
        <v>2353.17</v>
      </c>
      <c r="P1136" s="1018"/>
      <c r="Q1136" s="1018">
        <v>25646.83</v>
      </c>
      <c r="R1136" s="1018"/>
      <c r="S1136" s="1018"/>
      <c r="T1136" s="1018">
        <v>0</v>
      </c>
      <c r="U1136" s="1018"/>
      <c r="V1136" s="1018"/>
      <c r="W1136" s="1018"/>
    </row>
    <row r="1137" spans="1:23" ht="9.1999999999999993" customHeight="1">
      <c r="A1137" s="989" t="s">
        <v>1352</v>
      </c>
      <c r="C1137" s="1019" t="s">
        <v>2724</v>
      </c>
      <c r="D1137" s="1019"/>
      <c r="E1137" s="1019"/>
      <c r="F1137" s="1019" t="s">
        <v>2536</v>
      </c>
      <c r="G1137" s="1019"/>
      <c r="H1137" s="1019"/>
      <c r="I1137" s="1018">
        <v>0</v>
      </c>
      <c r="J1137" s="1018"/>
      <c r="K1137" s="1018">
        <v>0</v>
      </c>
      <c r="L1137" s="1018"/>
      <c r="M1137" s="1018">
        <v>463320</v>
      </c>
      <c r="N1137" s="1018"/>
      <c r="O1137" s="1018">
        <v>35930.800000000003</v>
      </c>
      <c r="P1137" s="1018"/>
      <c r="Q1137" s="1018">
        <v>427389.2</v>
      </c>
      <c r="R1137" s="1018"/>
      <c r="S1137" s="1018"/>
      <c r="T1137" s="1018">
        <v>0</v>
      </c>
      <c r="U1137" s="1018"/>
      <c r="V1137" s="1018"/>
      <c r="W1137" s="1018"/>
    </row>
    <row r="1138" spans="1:23" ht="9.1999999999999993" customHeight="1">
      <c r="A1138" s="989" t="s">
        <v>1352</v>
      </c>
      <c r="C1138" s="1019" t="s">
        <v>2725</v>
      </c>
      <c r="D1138" s="1019"/>
      <c r="E1138" s="1019"/>
      <c r="F1138" s="1019" t="s">
        <v>2538</v>
      </c>
      <c r="G1138" s="1019"/>
      <c r="H1138" s="1019"/>
      <c r="I1138" s="1018">
        <v>0</v>
      </c>
      <c r="J1138" s="1018"/>
      <c r="K1138" s="1018">
        <v>0</v>
      </c>
      <c r="L1138" s="1018"/>
      <c r="M1138" s="1018">
        <v>356400</v>
      </c>
      <c r="N1138" s="1018"/>
      <c r="O1138" s="1018">
        <v>27881.7</v>
      </c>
      <c r="P1138" s="1018"/>
      <c r="Q1138" s="1018">
        <v>328518.3</v>
      </c>
      <c r="R1138" s="1018"/>
      <c r="S1138" s="1018"/>
      <c r="T1138" s="1018">
        <v>0</v>
      </c>
      <c r="U1138" s="1018"/>
      <c r="V1138" s="1018"/>
      <c r="W1138" s="1018"/>
    </row>
    <row r="1139" spans="1:23" ht="9.1999999999999993" customHeight="1">
      <c r="A1139" s="989" t="s">
        <v>1352</v>
      </c>
      <c r="C1139" s="1019" t="s">
        <v>2726</v>
      </c>
      <c r="D1139" s="1019"/>
      <c r="E1139" s="1019"/>
      <c r="F1139" s="1019" t="s">
        <v>2599</v>
      </c>
      <c r="G1139" s="1019"/>
      <c r="H1139" s="1019"/>
      <c r="I1139" s="1018">
        <v>0</v>
      </c>
      <c r="J1139" s="1018"/>
      <c r="K1139" s="1018">
        <v>0</v>
      </c>
      <c r="L1139" s="1018"/>
      <c r="M1139" s="1018">
        <v>170750</v>
      </c>
      <c r="N1139" s="1018"/>
      <c r="O1139" s="1018">
        <v>0</v>
      </c>
      <c r="P1139" s="1018"/>
      <c r="Q1139" s="1018">
        <v>170750</v>
      </c>
      <c r="R1139" s="1018"/>
      <c r="S1139" s="1018"/>
      <c r="T1139" s="1018">
        <v>0</v>
      </c>
      <c r="U1139" s="1018"/>
      <c r="V1139" s="1018"/>
      <c r="W1139" s="1018"/>
    </row>
    <row r="1140" spans="1:23" ht="9.1999999999999993" customHeight="1">
      <c r="A1140" s="989" t="s">
        <v>1352</v>
      </c>
      <c r="C1140" s="1019" t="s">
        <v>2727</v>
      </c>
      <c r="D1140" s="1019"/>
      <c r="E1140" s="1019"/>
      <c r="F1140" s="1019" t="s">
        <v>2601</v>
      </c>
      <c r="G1140" s="1019"/>
      <c r="H1140" s="1019"/>
      <c r="I1140" s="1018">
        <v>0</v>
      </c>
      <c r="J1140" s="1018"/>
      <c r="K1140" s="1018">
        <v>0</v>
      </c>
      <c r="L1140" s="1018"/>
      <c r="M1140" s="1018">
        <v>275000</v>
      </c>
      <c r="N1140" s="1018"/>
      <c r="O1140" s="1018">
        <v>3100</v>
      </c>
      <c r="P1140" s="1018"/>
      <c r="Q1140" s="1018">
        <v>271900</v>
      </c>
      <c r="R1140" s="1018"/>
      <c r="S1140" s="1018"/>
      <c r="T1140" s="1018">
        <v>0</v>
      </c>
      <c r="U1140" s="1018"/>
      <c r="V1140" s="1018"/>
      <c r="W1140" s="1018"/>
    </row>
    <row r="1141" spans="1:23" ht="9.1999999999999993" customHeight="1">
      <c r="A1141" s="989" t="s">
        <v>1352</v>
      </c>
      <c r="C1141" s="1019" t="s">
        <v>2728</v>
      </c>
      <c r="D1141" s="1019"/>
      <c r="E1141" s="1019"/>
      <c r="F1141" s="1019" t="s">
        <v>2603</v>
      </c>
      <c r="G1141" s="1019"/>
      <c r="H1141" s="1019"/>
      <c r="I1141" s="1018">
        <v>0</v>
      </c>
      <c r="J1141" s="1018"/>
      <c r="K1141" s="1018">
        <v>0</v>
      </c>
      <c r="L1141" s="1018"/>
      <c r="M1141" s="1018">
        <v>50000</v>
      </c>
      <c r="N1141" s="1018"/>
      <c r="O1141" s="1018">
        <v>0</v>
      </c>
      <c r="P1141" s="1018"/>
      <c r="Q1141" s="1018">
        <v>50000</v>
      </c>
      <c r="R1141" s="1018"/>
      <c r="S1141" s="1018"/>
      <c r="T1141" s="1018">
        <v>0</v>
      </c>
      <c r="U1141" s="1018"/>
      <c r="V1141" s="1018"/>
      <c r="W1141" s="1018"/>
    </row>
    <row r="1142" spans="1:23" ht="9.1999999999999993" customHeight="1">
      <c r="A1142" s="989" t="s">
        <v>1352</v>
      </c>
      <c r="C1142" s="1019" t="s">
        <v>2729</v>
      </c>
      <c r="D1142" s="1019"/>
      <c r="E1142" s="1019"/>
      <c r="F1142" s="1019" t="s">
        <v>2605</v>
      </c>
      <c r="G1142" s="1019"/>
      <c r="H1142" s="1019"/>
      <c r="I1142" s="1018">
        <v>0</v>
      </c>
      <c r="J1142" s="1018"/>
      <c r="K1142" s="1018">
        <v>0</v>
      </c>
      <c r="L1142" s="1018"/>
      <c r="M1142" s="1018">
        <v>15000</v>
      </c>
      <c r="N1142" s="1018"/>
      <c r="O1142" s="1018">
        <v>0</v>
      </c>
      <c r="P1142" s="1018"/>
      <c r="Q1142" s="1018">
        <v>15000</v>
      </c>
      <c r="R1142" s="1018"/>
      <c r="S1142" s="1018"/>
      <c r="T1142" s="1018">
        <v>0</v>
      </c>
      <c r="U1142" s="1018"/>
      <c r="V1142" s="1018"/>
      <c r="W1142" s="1018"/>
    </row>
    <row r="1143" spans="1:23" ht="9.1999999999999993" customHeight="1">
      <c r="A1143" s="989" t="s">
        <v>1352</v>
      </c>
      <c r="C1143" s="1019" t="s">
        <v>2730</v>
      </c>
      <c r="D1143" s="1019"/>
      <c r="E1143" s="1019"/>
      <c r="F1143" s="1019" t="s">
        <v>2607</v>
      </c>
      <c r="G1143" s="1019"/>
      <c r="H1143" s="1019"/>
      <c r="I1143" s="1018">
        <v>0</v>
      </c>
      <c r="J1143" s="1018"/>
      <c r="K1143" s="1018">
        <v>0</v>
      </c>
      <c r="L1143" s="1018"/>
      <c r="M1143" s="1018">
        <v>2000</v>
      </c>
      <c r="N1143" s="1018"/>
      <c r="O1143" s="1018">
        <v>0</v>
      </c>
      <c r="P1143" s="1018"/>
      <c r="Q1143" s="1018">
        <v>2000</v>
      </c>
      <c r="R1143" s="1018"/>
      <c r="S1143" s="1018"/>
      <c r="T1143" s="1018">
        <v>0</v>
      </c>
      <c r="U1143" s="1018"/>
      <c r="V1143" s="1018"/>
      <c r="W1143" s="1018"/>
    </row>
    <row r="1144" spans="1:23" ht="9.1999999999999993" customHeight="1">
      <c r="A1144" s="989" t="s">
        <v>1352</v>
      </c>
      <c r="C1144" s="1019" t="s">
        <v>2731</v>
      </c>
      <c r="D1144" s="1019"/>
      <c r="E1144" s="1019"/>
      <c r="F1144" s="1019" t="s">
        <v>2552</v>
      </c>
      <c r="G1144" s="1019"/>
      <c r="H1144" s="1019"/>
      <c r="I1144" s="1018">
        <v>0</v>
      </c>
      <c r="J1144" s="1018"/>
      <c r="K1144" s="1018">
        <v>0</v>
      </c>
      <c r="L1144" s="1018"/>
      <c r="M1144" s="1018">
        <v>260000</v>
      </c>
      <c r="N1144" s="1018"/>
      <c r="O1144" s="1018">
        <v>1805.65</v>
      </c>
      <c r="P1144" s="1018"/>
      <c r="Q1144" s="1018">
        <v>258194.35</v>
      </c>
      <c r="R1144" s="1018"/>
      <c r="S1144" s="1018"/>
      <c r="T1144" s="1018">
        <v>0</v>
      </c>
      <c r="U1144" s="1018"/>
      <c r="V1144" s="1018"/>
      <c r="W1144" s="1018"/>
    </row>
    <row r="1145" spans="1:23" ht="9.1999999999999993" customHeight="1">
      <c r="A1145" s="989" t="s">
        <v>1352</v>
      </c>
      <c r="C1145" s="1019" t="s">
        <v>2733</v>
      </c>
      <c r="D1145" s="1019"/>
      <c r="E1145" s="1019"/>
      <c r="F1145" s="1019" t="s">
        <v>2554</v>
      </c>
      <c r="G1145" s="1019"/>
      <c r="H1145" s="1019"/>
      <c r="I1145" s="1018">
        <v>0</v>
      </c>
      <c r="J1145" s="1018"/>
      <c r="K1145" s="1018">
        <v>0</v>
      </c>
      <c r="L1145" s="1018"/>
      <c r="M1145" s="1018">
        <v>450000</v>
      </c>
      <c r="N1145" s="1018"/>
      <c r="O1145" s="1018">
        <v>20158.259999999998</v>
      </c>
      <c r="P1145" s="1018"/>
      <c r="Q1145" s="1018">
        <v>429841.74</v>
      </c>
      <c r="R1145" s="1018"/>
      <c r="S1145" s="1018"/>
      <c r="T1145" s="1018">
        <v>0</v>
      </c>
      <c r="U1145" s="1018"/>
      <c r="V1145" s="1018"/>
      <c r="W1145" s="1018"/>
    </row>
    <row r="1146" spans="1:23" ht="9.1999999999999993" customHeight="1">
      <c r="A1146" s="989" t="s">
        <v>1352</v>
      </c>
      <c r="C1146" s="1019" t="s">
        <v>2734</v>
      </c>
      <c r="D1146" s="1019"/>
      <c r="E1146" s="1019"/>
      <c r="F1146" s="1019" t="s">
        <v>2611</v>
      </c>
      <c r="G1146" s="1019"/>
      <c r="H1146" s="1019"/>
      <c r="I1146" s="1018">
        <v>0</v>
      </c>
      <c r="J1146" s="1018"/>
      <c r="K1146" s="1018">
        <v>0</v>
      </c>
      <c r="L1146" s="1018"/>
      <c r="M1146" s="1018">
        <v>25000</v>
      </c>
      <c r="N1146" s="1018"/>
      <c r="O1146" s="1018">
        <v>4014.68</v>
      </c>
      <c r="P1146" s="1018"/>
      <c r="Q1146" s="1018">
        <v>20985.32</v>
      </c>
      <c r="R1146" s="1018"/>
      <c r="S1146" s="1018"/>
      <c r="T1146" s="1018">
        <v>0</v>
      </c>
      <c r="U1146" s="1018"/>
      <c r="V1146" s="1018"/>
      <c r="W1146" s="1018"/>
    </row>
    <row r="1147" spans="1:23" ht="9.1999999999999993" customHeight="1">
      <c r="A1147" s="989" t="s">
        <v>1352</v>
      </c>
      <c r="C1147" s="1019" t="s">
        <v>2735</v>
      </c>
      <c r="D1147" s="1019"/>
      <c r="E1147" s="1019"/>
      <c r="F1147" s="1019" t="s">
        <v>2613</v>
      </c>
      <c r="G1147" s="1019"/>
      <c r="H1147" s="1019"/>
      <c r="I1147" s="1018">
        <v>0</v>
      </c>
      <c r="J1147" s="1018"/>
      <c r="K1147" s="1018">
        <v>0</v>
      </c>
      <c r="L1147" s="1018"/>
      <c r="M1147" s="1018">
        <v>300000</v>
      </c>
      <c r="N1147" s="1018"/>
      <c r="O1147" s="1018">
        <v>0</v>
      </c>
      <c r="P1147" s="1018"/>
      <c r="Q1147" s="1018">
        <v>300000</v>
      </c>
      <c r="R1147" s="1018"/>
      <c r="S1147" s="1018"/>
      <c r="T1147" s="1018">
        <v>0</v>
      </c>
      <c r="U1147" s="1018"/>
      <c r="V1147" s="1018"/>
      <c r="W1147" s="1018"/>
    </row>
    <row r="1148" spans="1:23" ht="9.1999999999999993" customHeight="1">
      <c r="A1148" s="989" t="s">
        <v>1352</v>
      </c>
      <c r="C1148" s="1019" t="s">
        <v>2736</v>
      </c>
      <c r="D1148" s="1019"/>
      <c r="E1148" s="1019"/>
      <c r="F1148" s="1019" t="s">
        <v>2615</v>
      </c>
      <c r="G1148" s="1019"/>
      <c r="H1148" s="1019"/>
      <c r="I1148" s="1018">
        <v>0</v>
      </c>
      <c r="J1148" s="1018"/>
      <c r="K1148" s="1018">
        <v>0</v>
      </c>
      <c r="L1148" s="1018"/>
      <c r="M1148" s="1018">
        <v>30000</v>
      </c>
      <c r="N1148" s="1018"/>
      <c r="O1148" s="1018">
        <v>0</v>
      </c>
      <c r="P1148" s="1018"/>
      <c r="Q1148" s="1018">
        <v>30000</v>
      </c>
      <c r="R1148" s="1018"/>
      <c r="S1148" s="1018"/>
      <c r="T1148" s="1018">
        <v>0</v>
      </c>
      <c r="U1148" s="1018"/>
      <c r="V1148" s="1018"/>
      <c r="W1148" s="1018"/>
    </row>
    <row r="1149" spans="1:23" ht="9.1999999999999993" customHeight="1">
      <c r="A1149" s="989" t="s">
        <v>1352</v>
      </c>
      <c r="C1149" s="1019" t="s">
        <v>2737</v>
      </c>
      <c r="D1149" s="1019"/>
      <c r="E1149" s="1019"/>
      <c r="F1149" s="1019" t="s">
        <v>2617</v>
      </c>
      <c r="G1149" s="1019"/>
      <c r="H1149" s="1019"/>
      <c r="I1149" s="1018">
        <v>0</v>
      </c>
      <c r="J1149" s="1018"/>
      <c r="K1149" s="1018">
        <v>0</v>
      </c>
      <c r="L1149" s="1018"/>
      <c r="M1149" s="1018">
        <v>13000</v>
      </c>
      <c r="N1149" s="1018"/>
      <c r="O1149" s="1018">
        <v>383</v>
      </c>
      <c r="P1149" s="1018"/>
      <c r="Q1149" s="1018">
        <v>12617</v>
      </c>
      <c r="R1149" s="1018"/>
      <c r="S1149" s="1018"/>
      <c r="T1149" s="1018">
        <v>0</v>
      </c>
      <c r="U1149" s="1018"/>
      <c r="V1149" s="1018"/>
      <c r="W1149" s="1018"/>
    </row>
    <row r="1150" spans="1:23" ht="9.1999999999999993" customHeight="1">
      <c r="A1150" s="989" t="s">
        <v>1352</v>
      </c>
      <c r="C1150" s="1019" t="s">
        <v>2738</v>
      </c>
      <c r="D1150" s="1019"/>
      <c r="E1150" s="1019"/>
      <c r="F1150" s="1019" t="s">
        <v>2619</v>
      </c>
      <c r="G1150" s="1019"/>
      <c r="H1150" s="1019"/>
      <c r="I1150" s="1018">
        <v>0</v>
      </c>
      <c r="J1150" s="1018"/>
      <c r="K1150" s="1018">
        <v>0</v>
      </c>
      <c r="L1150" s="1018"/>
      <c r="M1150" s="1018">
        <v>36000</v>
      </c>
      <c r="N1150" s="1018"/>
      <c r="O1150" s="1018">
        <v>2700</v>
      </c>
      <c r="P1150" s="1018"/>
      <c r="Q1150" s="1018">
        <v>33300</v>
      </c>
      <c r="R1150" s="1018"/>
      <c r="S1150" s="1018"/>
      <c r="T1150" s="1018">
        <v>0</v>
      </c>
      <c r="U1150" s="1018"/>
      <c r="V1150" s="1018"/>
      <c r="W1150" s="1018"/>
    </row>
    <row r="1151" spans="1:23" ht="9.1999999999999993" customHeight="1">
      <c r="A1151" s="989" t="s">
        <v>1352</v>
      </c>
      <c r="C1151" s="1019" t="s">
        <v>2739</v>
      </c>
      <c r="D1151" s="1019"/>
      <c r="E1151" s="1019"/>
      <c r="F1151" s="1019" t="s">
        <v>2621</v>
      </c>
      <c r="G1151" s="1019"/>
      <c r="H1151" s="1019"/>
      <c r="I1151" s="1018">
        <v>0</v>
      </c>
      <c r="J1151" s="1018"/>
      <c r="K1151" s="1018">
        <v>0</v>
      </c>
      <c r="L1151" s="1018"/>
      <c r="M1151" s="1018">
        <v>430000</v>
      </c>
      <c r="N1151" s="1018"/>
      <c r="O1151" s="1018">
        <v>0</v>
      </c>
      <c r="P1151" s="1018"/>
      <c r="Q1151" s="1018">
        <v>430000</v>
      </c>
      <c r="R1151" s="1018"/>
      <c r="S1151" s="1018"/>
      <c r="T1151" s="1018">
        <v>0</v>
      </c>
      <c r="U1151" s="1018"/>
      <c r="V1151" s="1018"/>
      <c r="W1151" s="1018"/>
    </row>
    <row r="1152" spans="1:23" ht="9.1999999999999993" customHeight="1">
      <c r="A1152" s="989" t="s">
        <v>1352</v>
      </c>
      <c r="C1152" s="1019" t="s">
        <v>2740</v>
      </c>
      <c r="D1152" s="1019"/>
      <c r="E1152" s="1019"/>
      <c r="F1152" s="1019" t="s">
        <v>2623</v>
      </c>
      <c r="G1152" s="1019"/>
      <c r="H1152" s="1019"/>
      <c r="I1152" s="1018">
        <v>0</v>
      </c>
      <c r="J1152" s="1018"/>
      <c r="K1152" s="1018">
        <v>0</v>
      </c>
      <c r="L1152" s="1018"/>
      <c r="M1152" s="1018">
        <v>200000</v>
      </c>
      <c r="N1152" s="1018"/>
      <c r="O1152" s="1018">
        <v>10162.17</v>
      </c>
      <c r="P1152" s="1018"/>
      <c r="Q1152" s="1018">
        <v>189837.83</v>
      </c>
      <c r="R1152" s="1018"/>
      <c r="S1152" s="1018"/>
      <c r="T1152" s="1018">
        <v>0</v>
      </c>
      <c r="U1152" s="1018"/>
      <c r="V1152" s="1018"/>
      <c r="W1152" s="1018"/>
    </row>
    <row r="1153" spans="1:23" ht="9.1999999999999993" customHeight="1">
      <c r="A1153" s="989" t="s">
        <v>1352</v>
      </c>
      <c r="C1153" s="1019" t="s">
        <v>2741</v>
      </c>
      <c r="D1153" s="1019"/>
      <c r="E1153" s="1019"/>
      <c r="F1153" s="1019" t="s">
        <v>2625</v>
      </c>
      <c r="G1153" s="1019"/>
      <c r="H1153" s="1019"/>
      <c r="I1153" s="1018">
        <v>0</v>
      </c>
      <c r="J1153" s="1018"/>
      <c r="K1153" s="1018">
        <v>0</v>
      </c>
      <c r="L1153" s="1018"/>
      <c r="M1153" s="1018">
        <v>130000</v>
      </c>
      <c r="N1153" s="1018"/>
      <c r="O1153" s="1018">
        <v>6041.38</v>
      </c>
      <c r="P1153" s="1018"/>
      <c r="Q1153" s="1018">
        <v>123958.62</v>
      </c>
      <c r="R1153" s="1018"/>
      <c r="S1153" s="1018"/>
      <c r="T1153" s="1018">
        <v>0</v>
      </c>
      <c r="U1153" s="1018"/>
      <c r="V1153" s="1018"/>
      <c r="W1153" s="1018"/>
    </row>
    <row r="1154" spans="1:23" ht="9.1999999999999993" customHeight="1">
      <c r="A1154" s="989" t="s">
        <v>1352</v>
      </c>
      <c r="C1154" s="1019" t="s">
        <v>2742</v>
      </c>
      <c r="D1154" s="1019"/>
      <c r="E1154" s="1019"/>
      <c r="F1154" s="1019" t="s">
        <v>2627</v>
      </c>
      <c r="G1154" s="1019"/>
      <c r="H1154" s="1019"/>
      <c r="I1154" s="1018">
        <v>0</v>
      </c>
      <c r="J1154" s="1018"/>
      <c r="K1154" s="1018">
        <v>0</v>
      </c>
      <c r="L1154" s="1018"/>
      <c r="M1154" s="1018">
        <v>50000</v>
      </c>
      <c r="N1154" s="1018"/>
      <c r="O1154" s="1018">
        <v>2652.4</v>
      </c>
      <c r="P1154" s="1018"/>
      <c r="Q1154" s="1018">
        <v>47347.6</v>
      </c>
      <c r="R1154" s="1018"/>
      <c r="S1154" s="1018"/>
      <c r="T1154" s="1018">
        <v>0</v>
      </c>
      <c r="U1154" s="1018"/>
      <c r="V1154" s="1018"/>
      <c r="W1154" s="1018"/>
    </row>
    <row r="1155" spans="1:23" ht="9.1999999999999993" customHeight="1">
      <c r="A1155" s="989" t="s">
        <v>1352</v>
      </c>
      <c r="C1155" s="1019" t="s">
        <v>2743</v>
      </c>
      <c r="D1155" s="1019"/>
      <c r="E1155" s="1019"/>
      <c r="F1155" s="1019" t="s">
        <v>2558</v>
      </c>
      <c r="G1155" s="1019"/>
      <c r="H1155" s="1019"/>
      <c r="I1155" s="1018">
        <v>0</v>
      </c>
      <c r="J1155" s="1018"/>
      <c r="K1155" s="1018">
        <v>0</v>
      </c>
      <c r="L1155" s="1018"/>
      <c r="M1155" s="1018">
        <v>200000</v>
      </c>
      <c r="N1155" s="1018"/>
      <c r="O1155" s="1018">
        <v>11477.9</v>
      </c>
      <c r="P1155" s="1018"/>
      <c r="Q1155" s="1018">
        <v>188522.1</v>
      </c>
      <c r="R1155" s="1018"/>
      <c r="S1155" s="1018"/>
      <c r="T1155" s="1018">
        <v>0</v>
      </c>
      <c r="U1155" s="1018"/>
      <c r="V1155" s="1018"/>
      <c r="W1155" s="1018"/>
    </row>
    <row r="1156" spans="1:23" ht="9.1999999999999993" customHeight="1">
      <c r="A1156" s="989" t="s">
        <v>1352</v>
      </c>
      <c r="C1156" s="1019" t="s">
        <v>2744</v>
      </c>
      <c r="D1156" s="1019"/>
      <c r="E1156" s="1019"/>
      <c r="F1156" s="1019" t="s">
        <v>2630</v>
      </c>
      <c r="G1156" s="1019"/>
      <c r="H1156" s="1019"/>
      <c r="I1156" s="1018">
        <v>0</v>
      </c>
      <c r="J1156" s="1018"/>
      <c r="K1156" s="1018">
        <v>0</v>
      </c>
      <c r="L1156" s="1018"/>
      <c r="M1156" s="1018">
        <v>19829</v>
      </c>
      <c r="N1156" s="1018"/>
      <c r="O1156" s="1018">
        <v>845.43</v>
      </c>
      <c r="P1156" s="1018"/>
      <c r="Q1156" s="1018">
        <v>18983.57</v>
      </c>
      <c r="R1156" s="1018"/>
      <c r="S1156" s="1018"/>
      <c r="T1156" s="1018">
        <v>0</v>
      </c>
      <c r="U1156" s="1018"/>
      <c r="V1156" s="1018"/>
      <c r="W1156" s="1018"/>
    </row>
    <row r="1157" spans="1:23" ht="14.1" customHeight="1"/>
    <row r="1158" spans="1:23" ht="13.7" customHeight="1">
      <c r="T1158" s="1016" t="s">
        <v>2776</v>
      </c>
      <c r="U1158" s="1016"/>
      <c r="V1158" s="1016"/>
      <c r="W1158" s="1016"/>
    </row>
    <row r="1159" spans="1:23" ht="16.149999999999999" customHeight="1">
      <c r="A1159" s="1028"/>
      <c r="B1159" s="1028"/>
      <c r="C1159" s="1028"/>
      <c r="D1159" s="1028"/>
      <c r="E1159" s="1028"/>
      <c r="F1159" s="1029" t="s">
        <v>3194</v>
      </c>
      <c r="G1159" s="1029"/>
      <c r="H1159" s="1029"/>
      <c r="I1159" s="1029"/>
      <c r="J1159" s="1029"/>
      <c r="K1159" s="1029"/>
      <c r="L1159" s="1029"/>
      <c r="M1159" s="1029"/>
      <c r="N1159" s="1029"/>
      <c r="O1159" s="1029"/>
      <c r="P1159" s="1029"/>
      <c r="Q1159" s="1029"/>
      <c r="R1159" s="1029"/>
      <c r="S1159" s="1029"/>
      <c r="T1159" s="1029"/>
      <c r="U1159" s="1029"/>
    </row>
    <row r="1160" spans="1:23" ht="12.95" customHeight="1">
      <c r="A1160" s="1028"/>
      <c r="B1160" s="1028"/>
      <c r="C1160" s="1028"/>
      <c r="D1160" s="1028"/>
      <c r="E1160" s="1028"/>
      <c r="F1160" s="1030" t="s">
        <v>79</v>
      </c>
      <c r="G1160" s="1030"/>
      <c r="H1160" s="1030"/>
      <c r="I1160" s="1030"/>
      <c r="J1160" s="1030"/>
      <c r="K1160" s="1030"/>
      <c r="L1160" s="1030"/>
      <c r="M1160" s="1030"/>
      <c r="N1160" s="1030"/>
      <c r="O1160" s="1030"/>
      <c r="P1160" s="1030"/>
      <c r="Q1160" s="1030"/>
      <c r="R1160" s="1030"/>
      <c r="S1160" s="1030"/>
    </row>
    <row r="1161" spans="1:23" ht="12.95" customHeight="1">
      <c r="D1161" s="1025" t="s">
        <v>3553</v>
      </c>
      <c r="E1161" s="1025"/>
      <c r="F1161" s="1025"/>
      <c r="G1161" s="1025"/>
      <c r="H1161" s="1025"/>
      <c r="I1161" s="1025"/>
      <c r="J1161" s="1025"/>
      <c r="K1161" s="1025"/>
      <c r="L1161" s="1025"/>
      <c r="M1161" s="1025"/>
      <c r="N1161" s="1025"/>
      <c r="O1161" s="1025"/>
      <c r="P1161" s="1021" t="s">
        <v>1994</v>
      </c>
      <c r="Q1161" s="1021"/>
      <c r="R1161" s="1021"/>
      <c r="S1161" s="1021"/>
      <c r="T1161" s="1026" t="s">
        <v>3554</v>
      </c>
      <c r="U1161" s="1026"/>
      <c r="V1161" s="1026"/>
      <c r="W1161" s="1026"/>
    </row>
    <row r="1162" spans="1:23" ht="12.95" customHeight="1">
      <c r="B1162" s="1024" t="s">
        <v>1996</v>
      </c>
      <c r="C1162" s="1024"/>
      <c r="D1162" s="1020" t="s">
        <v>1997</v>
      </c>
      <c r="E1162" s="1020"/>
      <c r="F1162" s="1020"/>
      <c r="G1162" s="1020"/>
      <c r="H1162" s="1020"/>
      <c r="I1162" s="1020"/>
      <c r="J1162" s="1020"/>
      <c r="K1162" s="1020"/>
      <c r="L1162" s="1020"/>
      <c r="M1162" s="1020"/>
      <c r="N1162" s="1020"/>
      <c r="O1162" s="1020"/>
      <c r="P1162" s="1020"/>
      <c r="Q1162" s="1020"/>
      <c r="R1162" s="1020"/>
      <c r="S1162" s="986" t="s">
        <v>1997</v>
      </c>
      <c r="T1162" s="1021" t="s">
        <v>3555</v>
      </c>
      <c r="U1162" s="1021"/>
      <c r="V1162" s="1021"/>
    </row>
    <row r="1163" spans="1:23" ht="17.45" customHeight="1"/>
    <row r="1164" spans="1:23" ht="8.25" customHeight="1">
      <c r="A1164" s="987" t="s">
        <v>1347</v>
      </c>
      <c r="C1164" s="1022" t="s">
        <v>1348</v>
      </c>
      <c r="D1164" s="1022"/>
      <c r="F1164" s="1022" t="s">
        <v>1349</v>
      </c>
      <c r="G1164" s="1022"/>
      <c r="H1164" s="1022"/>
      <c r="I1164" s="1022"/>
      <c r="J1164" s="988" t="s">
        <v>1350</v>
      </c>
      <c r="K1164" s="988" t="s">
        <v>1351</v>
      </c>
      <c r="N1164" s="988" t="s">
        <v>1350</v>
      </c>
      <c r="O1164" s="1023" t="s">
        <v>1351</v>
      </c>
      <c r="P1164" s="1023"/>
      <c r="R1164" s="1023" t="s">
        <v>1350</v>
      </c>
      <c r="S1164" s="1023"/>
      <c r="T1164" s="1023" t="s">
        <v>1351</v>
      </c>
      <c r="U1164" s="1023"/>
      <c r="V1164" s="1023"/>
    </row>
    <row r="1165" spans="1:23" ht="9.6" customHeight="1">
      <c r="A1165" s="989" t="s">
        <v>1352</v>
      </c>
      <c r="C1165" s="1019" t="s">
        <v>2745</v>
      </c>
      <c r="D1165" s="1019"/>
      <c r="E1165" s="1019"/>
      <c r="F1165" s="1019" t="s">
        <v>2560</v>
      </c>
      <c r="G1165" s="1019"/>
      <c r="H1165" s="1019"/>
      <c r="I1165" s="1018">
        <v>0</v>
      </c>
      <c r="J1165" s="1018"/>
      <c r="K1165" s="1018">
        <v>0</v>
      </c>
      <c r="L1165" s="1018"/>
      <c r="M1165" s="1018">
        <v>410000</v>
      </c>
      <c r="N1165" s="1018"/>
      <c r="O1165" s="1018">
        <v>0</v>
      </c>
      <c r="P1165" s="1018"/>
      <c r="Q1165" s="1018">
        <v>410000</v>
      </c>
      <c r="R1165" s="1018"/>
      <c r="S1165" s="1018"/>
      <c r="T1165" s="1018">
        <v>0</v>
      </c>
      <c r="U1165" s="1018"/>
      <c r="V1165" s="1018"/>
      <c r="W1165" s="1018"/>
    </row>
    <row r="1166" spans="1:23" ht="8.85" customHeight="1">
      <c r="F1166" s="1019"/>
      <c r="G1166" s="1019"/>
      <c r="H1166" s="1019"/>
    </row>
    <row r="1167" spans="1:23" ht="8.25" customHeight="1">
      <c r="A1167" s="989" t="s">
        <v>1352</v>
      </c>
      <c r="C1167" s="1019" t="s">
        <v>2746</v>
      </c>
      <c r="D1167" s="1019"/>
      <c r="E1167" s="1019"/>
      <c r="F1167" s="1019" t="s">
        <v>2633</v>
      </c>
      <c r="G1167" s="1019"/>
      <c r="H1167" s="1019"/>
      <c r="I1167" s="1018">
        <v>0</v>
      </c>
      <c r="J1167" s="1018"/>
      <c r="K1167" s="1018">
        <v>0</v>
      </c>
      <c r="L1167" s="1018"/>
      <c r="M1167" s="1018">
        <v>60000</v>
      </c>
      <c r="N1167" s="1018"/>
      <c r="O1167" s="1018">
        <v>0</v>
      </c>
      <c r="P1167" s="1018"/>
      <c r="Q1167" s="1018">
        <v>60000</v>
      </c>
      <c r="R1167" s="1018"/>
      <c r="S1167" s="1018"/>
      <c r="T1167" s="1018">
        <v>0</v>
      </c>
      <c r="U1167" s="1018"/>
      <c r="V1167" s="1018"/>
      <c r="W1167" s="1018"/>
    </row>
    <row r="1168" spans="1:23" ht="9.1999999999999993" customHeight="1">
      <c r="A1168" s="989" t="s">
        <v>1352</v>
      </c>
      <c r="C1168" s="1019" t="s">
        <v>2747</v>
      </c>
      <c r="D1168" s="1019"/>
      <c r="E1168" s="1019"/>
      <c r="F1168" s="1019" t="s">
        <v>2635</v>
      </c>
      <c r="G1168" s="1019"/>
      <c r="H1168" s="1019"/>
      <c r="I1168" s="1018">
        <v>0</v>
      </c>
      <c r="J1168" s="1018"/>
      <c r="K1168" s="1018">
        <v>0</v>
      </c>
      <c r="L1168" s="1018"/>
      <c r="M1168" s="1018">
        <v>300000</v>
      </c>
      <c r="N1168" s="1018"/>
      <c r="O1168" s="1018">
        <v>19630</v>
      </c>
      <c r="P1168" s="1018"/>
      <c r="Q1168" s="1018">
        <v>280370</v>
      </c>
      <c r="R1168" s="1018"/>
      <c r="S1168" s="1018"/>
      <c r="T1168" s="1018">
        <v>0</v>
      </c>
      <c r="U1168" s="1018"/>
      <c r="V1168" s="1018"/>
      <c r="W1168" s="1018"/>
    </row>
    <row r="1169" spans="1:23" ht="9.1999999999999993" customHeight="1">
      <c r="A1169" s="989" t="s">
        <v>1352</v>
      </c>
      <c r="C1169" s="1019" t="s">
        <v>2748</v>
      </c>
      <c r="D1169" s="1019"/>
      <c r="E1169" s="1019"/>
      <c r="F1169" s="1019" t="s">
        <v>2637</v>
      </c>
      <c r="G1169" s="1019"/>
      <c r="H1169" s="1019"/>
      <c r="I1169" s="1018">
        <v>0</v>
      </c>
      <c r="J1169" s="1018"/>
      <c r="K1169" s="1018">
        <v>0</v>
      </c>
      <c r="L1169" s="1018"/>
      <c r="M1169" s="1018">
        <v>160000</v>
      </c>
      <c r="N1169" s="1018"/>
      <c r="O1169" s="1018">
        <v>1928.62</v>
      </c>
      <c r="P1169" s="1018"/>
      <c r="Q1169" s="1018">
        <v>158071.38</v>
      </c>
      <c r="R1169" s="1018"/>
      <c r="S1169" s="1018"/>
      <c r="T1169" s="1018">
        <v>0</v>
      </c>
      <c r="U1169" s="1018"/>
      <c r="V1169" s="1018"/>
      <c r="W1169" s="1018"/>
    </row>
    <row r="1170" spans="1:23" ht="8.85" customHeight="1">
      <c r="F1170" s="1019"/>
      <c r="G1170" s="1019"/>
      <c r="H1170" s="1019"/>
    </row>
    <row r="1171" spans="1:23" ht="8.25" customHeight="1">
      <c r="A1171" s="989" t="s">
        <v>1352</v>
      </c>
      <c r="C1171" s="1019" t="s">
        <v>2749</v>
      </c>
      <c r="D1171" s="1019"/>
      <c r="E1171" s="1019"/>
      <c r="F1171" s="1019" t="s">
        <v>2639</v>
      </c>
      <c r="G1171" s="1019"/>
      <c r="H1171" s="1019"/>
      <c r="I1171" s="1018">
        <v>0</v>
      </c>
      <c r="J1171" s="1018"/>
      <c r="K1171" s="1018">
        <v>0</v>
      </c>
      <c r="L1171" s="1018"/>
      <c r="M1171" s="1018">
        <v>5510552</v>
      </c>
      <c r="N1171" s="1018"/>
      <c r="O1171" s="1018">
        <v>2945274.97</v>
      </c>
      <c r="P1171" s="1018"/>
      <c r="Q1171" s="1018">
        <v>2565277.0299999998</v>
      </c>
      <c r="R1171" s="1018"/>
      <c r="S1171" s="1018"/>
      <c r="T1171" s="1018">
        <v>0</v>
      </c>
      <c r="U1171" s="1018"/>
      <c r="V1171" s="1018"/>
      <c r="W1171" s="1018"/>
    </row>
    <row r="1172" spans="1:23" ht="9.1999999999999993" customHeight="1">
      <c r="A1172" s="989" t="s">
        <v>1352</v>
      </c>
      <c r="C1172" s="1019" t="s">
        <v>2750</v>
      </c>
      <c r="D1172" s="1019"/>
      <c r="E1172" s="1019"/>
      <c r="F1172" s="1019" t="s">
        <v>2641</v>
      </c>
      <c r="G1172" s="1019"/>
      <c r="H1172" s="1019"/>
      <c r="I1172" s="1018">
        <v>0</v>
      </c>
      <c r="J1172" s="1018"/>
      <c r="K1172" s="1018">
        <v>0</v>
      </c>
      <c r="L1172" s="1018"/>
      <c r="M1172" s="1018">
        <v>399000</v>
      </c>
      <c r="N1172" s="1018"/>
      <c r="O1172" s="1018">
        <v>0</v>
      </c>
      <c r="P1172" s="1018"/>
      <c r="Q1172" s="1018">
        <v>399000</v>
      </c>
      <c r="R1172" s="1018"/>
      <c r="S1172" s="1018"/>
      <c r="T1172" s="1018">
        <v>0</v>
      </c>
      <c r="U1172" s="1018"/>
      <c r="V1172" s="1018"/>
      <c r="W1172" s="1018"/>
    </row>
    <row r="1173" spans="1:23" ht="9.1999999999999993" customHeight="1">
      <c r="A1173" s="989" t="s">
        <v>1352</v>
      </c>
      <c r="C1173" s="1019" t="s">
        <v>2751</v>
      </c>
      <c r="D1173" s="1019"/>
      <c r="E1173" s="1019"/>
      <c r="F1173" s="1019" t="s">
        <v>2644</v>
      </c>
      <c r="G1173" s="1019"/>
      <c r="H1173" s="1019"/>
      <c r="I1173" s="1018">
        <v>0</v>
      </c>
      <c r="J1173" s="1018"/>
      <c r="K1173" s="1018">
        <v>0</v>
      </c>
      <c r="L1173" s="1018"/>
      <c r="M1173" s="1018">
        <v>10000</v>
      </c>
      <c r="N1173" s="1018"/>
      <c r="O1173" s="1018">
        <v>0</v>
      </c>
      <c r="P1173" s="1018"/>
      <c r="Q1173" s="1018">
        <v>10000</v>
      </c>
      <c r="R1173" s="1018"/>
      <c r="S1173" s="1018"/>
      <c r="T1173" s="1018">
        <v>0</v>
      </c>
      <c r="U1173" s="1018"/>
      <c r="V1173" s="1018"/>
      <c r="W1173" s="1018"/>
    </row>
    <row r="1174" spans="1:23" ht="9.1999999999999993" customHeight="1">
      <c r="A1174" s="989" t="s">
        <v>1352</v>
      </c>
      <c r="C1174" s="1019" t="s">
        <v>2752</v>
      </c>
      <c r="D1174" s="1019"/>
      <c r="E1174" s="1019"/>
      <c r="F1174" s="1019" t="s">
        <v>2646</v>
      </c>
      <c r="G1174" s="1019"/>
      <c r="H1174" s="1019"/>
      <c r="I1174" s="1018">
        <v>0</v>
      </c>
      <c r="J1174" s="1018"/>
      <c r="K1174" s="1018">
        <v>0</v>
      </c>
      <c r="L1174" s="1018"/>
      <c r="M1174" s="1018">
        <v>240000</v>
      </c>
      <c r="N1174" s="1018"/>
      <c r="O1174" s="1018">
        <v>35622.47</v>
      </c>
      <c r="P1174" s="1018"/>
      <c r="Q1174" s="1018">
        <v>204377.53</v>
      </c>
      <c r="R1174" s="1018"/>
      <c r="S1174" s="1018"/>
      <c r="T1174" s="1018">
        <v>0</v>
      </c>
      <c r="U1174" s="1018"/>
      <c r="V1174" s="1018"/>
      <c r="W1174" s="1018"/>
    </row>
    <row r="1175" spans="1:23" ht="9.1999999999999993" customHeight="1">
      <c r="A1175" s="989" t="s">
        <v>1352</v>
      </c>
      <c r="C1175" s="1019" t="s">
        <v>2753</v>
      </c>
      <c r="D1175" s="1019"/>
      <c r="E1175" s="1019"/>
      <c r="F1175" s="1019" t="s">
        <v>2648</v>
      </c>
      <c r="G1175" s="1019"/>
      <c r="H1175" s="1019"/>
      <c r="I1175" s="1018">
        <v>0</v>
      </c>
      <c r="J1175" s="1018"/>
      <c r="K1175" s="1018">
        <v>0</v>
      </c>
      <c r="L1175" s="1018"/>
      <c r="M1175" s="1018">
        <v>419206</v>
      </c>
      <c r="N1175" s="1018"/>
      <c r="O1175" s="1018">
        <v>19956.84</v>
      </c>
      <c r="P1175" s="1018"/>
      <c r="Q1175" s="1018">
        <v>399249.16</v>
      </c>
      <c r="R1175" s="1018"/>
      <c r="S1175" s="1018"/>
      <c r="T1175" s="1018">
        <v>0</v>
      </c>
      <c r="U1175" s="1018"/>
      <c r="V1175" s="1018"/>
      <c r="W1175" s="1018"/>
    </row>
    <row r="1176" spans="1:23" ht="9.1999999999999993" customHeight="1">
      <c r="A1176" s="989" t="s">
        <v>1352</v>
      </c>
      <c r="C1176" s="1019" t="s">
        <v>2754</v>
      </c>
      <c r="D1176" s="1019"/>
      <c r="E1176" s="1019"/>
      <c r="F1176" s="1019" t="s">
        <v>2650</v>
      </c>
      <c r="G1176" s="1019"/>
      <c r="H1176" s="1019"/>
      <c r="I1176" s="1018">
        <v>0</v>
      </c>
      <c r="J1176" s="1018"/>
      <c r="K1176" s="1018">
        <v>0</v>
      </c>
      <c r="L1176" s="1018"/>
      <c r="M1176" s="1018">
        <v>270767</v>
      </c>
      <c r="N1176" s="1018"/>
      <c r="O1176" s="1018">
        <v>7491.12</v>
      </c>
      <c r="P1176" s="1018"/>
      <c r="Q1176" s="1018">
        <v>263275.88</v>
      </c>
      <c r="R1176" s="1018"/>
      <c r="S1176" s="1018"/>
      <c r="T1176" s="1018">
        <v>0</v>
      </c>
      <c r="U1176" s="1018"/>
      <c r="V1176" s="1018"/>
      <c r="W1176" s="1018"/>
    </row>
    <row r="1177" spans="1:23" ht="9.1999999999999993" customHeight="1">
      <c r="A1177" s="989" t="s">
        <v>1352</v>
      </c>
      <c r="C1177" s="1019" t="s">
        <v>2755</v>
      </c>
      <c r="D1177" s="1019"/>
      <c r="E1177" s="1019"/>
      <c r="F1177" s="1019" t="s">
        <v>2523</v>
      </c>
      <c r="G1177" s="1019"/>
      <c r="H1177" s="1019"/>
      <c r="I1177" s="1018">
        <v>0</v>
      </c>
      <c r="J1177" s="1018"/>
      <c r="K1177" s="1018">
        <v>0</v>
      </c>
      <c r="L1177" s="1018"/>
      <c r="M1177" s="1018">
        <v>3252286</v>
      </c>
      <c r="N1177" s="1018"/>
      <c r="O1177" s="1018">
        <v>207421.8</v>
      </c>
      <c r="P1177" s="1018"/>
      <c r="Q1177" s="1018">
        <v>3044864.2</v>
      </c>
      <c r="R1177" s="1018"/>
      <c r="S1177" s="1018"/>
      <c r="T1177" s="1018">
        <v>0</v>
      </c>
      <c r="U1177" s="1018"/>
      <c r="V1177" s="1018"/>
      <c r="W1177" s="1018"/>
    </row>
    <row r="1178" spans="1:23" ht="9.1999999999999993" customHeight="1">
      <c r="A1178" s="989" t="s">
        <v>1352</v>
      </c>
      <c r="C1178" s="1019" t="s">
        <v>2756</v>
      </c>
      <c r="D1178" s="1019"/>
      <c r="E1178" s="1019"/>
      <c r="F1178" s="1019" t="s">
        <v>2526</v>
      </c>
      <c r="G1178" s="1019"/>
      <c r="H1178" s="1019"/>
      <c r="I1178" s="1018">
        <v>0</v>
      </c>
      <c r="J1178" s="1018"/>
      <c r="K1178" s="1018">
        <v>0</v>
      </c>
      <c r="L1178" s="1018"/>
      <c r="M1178" s="1018">
        <v>457127</v>
      </c>
      <c r="N1178" s="1018"/>
      <c r="O1178" s="1018">
        <v>0</v>
      </c>
      <c r="P1178" s="1018"/>
      <c r="Q1178" s="1018">
        <v>457127</v>
      </c>
      <c r="R1178" s="1018"/>
      <c r="S1178" s="1018"/>
      <c r="T1178" s="1018">
        <v>0</v>
      </c>
      <c r="U1178" s="1018"/>
      <c r="V1178" s="1018"/>
      <c r="W1178" s="1018"/>
    </row>
    <row r="1179" spans="1:23" ht="9.1999999999999993" customHeight="1">
      <c r="A1179" s="989" t="s">
        <v>1352</v>
      </c>
      <c r="C1179" s="1019" t="s">
        <v>2757</v>
      </c>
      <c r="D1179" s="1019"/>
      <c r="E1179" s="1019"/>
      <c r="F1179" s="1019" t="s">
        <v>2528</v>
      </c>
      <c r="G1179" s="1019"/>
      <c r="H1179" s="1019"/>
      <c r="I1179" s="1018">
        <v>0</v>
      </c>
      <c r="J1179" s="1018"/>
      <c r="K1179" s="1018">
        <v>0</v>
      </c>
      <c r="L1179" s="1018"/>
      <c r="M1179" s="1018">
        <v>45171</v>
      </c>
      <c r="N1179" s="1018"/>
      <c r="O1179" s="1018">
        <v>0</v>
      </c>
      <c r="P1179" s="1018"/>
      <c r="Q1179" s="1018">
        <v>45171</v>
      </c>
      <c r="R1179" s="1018"/>
      <c r="S1179" s="1018"/>
      <c r="T1179" s="1018">
        <v>0</v>
      </c>
      <c r="U1179" s="1018"/>
      <c r="V1179" s="1018"/>
      <c r="W1179" s="1018"/>
    </row>
    <row r="1180" spans="1:23" ht="9.1999999999999993" customHeight="1">
      <c r="A1180" s="989" t="s">
        <v>1352</v>
      </c>
      <c r="C1180" s="1019" t="s">
        <v>2758</v>
      </c>
      <c r="D1180" s="1019"/>
      <c r="E1180" s="1019"/>
      <c r="F1180" s="1019" t="s">
        <v>2530</v>
      </c>
      <c r="G1180" s="1019"/>
      <c r="H1180" s="1019"/>
      <c r="I1180" s="1018">
        <v>0</v>
      </c>
      <c r="J1180" s="1018"/>
      <c r="K1180" s="1018">
        <v>0</v>
      </c>
      <c r="L1180" s="1018"/>
      <c r="M1180" s="1018">
        <v>60000</v>
      </c>
      <c r="N1180" s="1018"/>
      <c r="O1180" s="1018">
        <v>0</v>
      </c>
      <c r="P1180" s="1018"/>
      <c r="Q1180" s="1018">
        <v>60000</v>
      </c>
      <c r="R1180" s="1018"/>
      <c r="S1180" s="1018"/>
      <c r="T1180" s="1018">
        <v>0</v>
      </c>
      <c r="U1180" s="1018"/>
      <c r="V1180" s="1018"/>
      <c r="W1180" s="1018"/>
    </row>
    <row r="1181" spans="1:23" ht="9.1999999999999993" customHeight="1">
      <c r="A1181" s="989" t="s">
        <v>1352</v>
      </c>
      <c r="C1181" s="1019" t="s">
        <v>2759</v>
      </c>
      <c r="D1181" s="1019"/>
      <c r="E1181" s="1019"/>
      <c r="F1181" s="1019" t="s">
        <v>2532</v>
      </c>
      <c r="G1181" s="1019"/>
      <c r="H1181" s="1019"/>
      <c r="I1181" s="1018">
        <v>0</v>
      </c>
      <c r="J1181" s="1018"/>
      <c r="K1181" s="1018">
        <v>0</v>
      </c>
      <c r="L1181" s="1018"/>
      <c r="M1181" s="1018">
        <v>552889</v>
      </c>
      <c r="N1181" s="1018"/>
      <c r="O1181" s="1018">
        <v>17630.88</v>
      </c>
      <c r="P1181" s="1018"/>
      <c r="Q1181" s="1018">
        <v>535258.12</v>
      </c>
      <c r="R1181" s="1018"/>
      <c r="S1181" s="1018"/>
      <c r="T1181" s="1018">
        <v>0</v>
      </c>
      <c r="U1181" s="1018"/>
      <c r="V1181" s="1018"/>
      <c r="W1181" s="1018"/>
    </row>
    <row r="1182" spans="1:23" ht="9.1999999999999993" customHeight="1">
      <c r="A1182" s="989" t="s">
        <v>1352</v>
      </c>
      <c r="C1182" s="1019" t="s">
        <v>2760</v>
      </c>
      <c r="D1182" s="1019"/>
      <c r="E1182" s="1019"/>
      <c r="F1182" s="1019" t="s">
        <v>2534</v>
      </c>
      <c r="G1182" s="1019"/>
      <c r="H1182" s="1019"/>
      <c r="I1182" s="1018">
        <v>0</v>
      </c>
      <c r="J1182" s="1018"/>
      <c r="K1182" s="1018">
        <v>0</v>
      </c>
      <c r="L1182" s="1018"/>
      <c r="M1182" s="1018">
        <v>12650</v>
      </c>
      <c r="N1182" s="1018"/>
      <c r="O1182" s="1018">
        <v>431.41</v>
      </c>
      <c r="P1182" s="1018"/>
      <c r="Q1182" s="1018">
        <v>12218.59</v>
      </c>
      <c r="R1182" s="1018"/>
      <c r="S1182" s="1018"/>
      <c r="T1182" s="1018">
        <v>0</v>
      </c>
      <c r="U1182" s="1018"/>
      <c r="V1182" s="1018"/>
      <c r="W1182" s="1018"/>
    </row>
    <row r="1183" spans="1:23" ht="9.1999999999999993" customHeight="1">
      <c r="A1183" s="989" t="s">
        <v>1352</v>
      </c>
      <c r="C1183" s="1019" t="s">
        <v>2761</v>
      </c>
      <c r="D1183" s="1019"/>
      <c r="E1183" s="1019"/>
      <c r="F1183" s="1019" t="s">
        <v>2536</v>
      </c>
      <c r="G1183" s="1019"/>
      <c r="H1183" s="1019"/>
      <c r="I1183" s="1018">
        <v>0</v>
      </c>
      <c r="J1183" s="1018"/>
      <c r="K1183" s="1018">
        <v>0</v>
      </c>
      <c r="L1183" s="1018"/>
      <c r="M1183" s="1018">
        <v>190590</v>
      </c>
      <c r="N1183" s="1018"/>
      <c r="O1183" s="1018">
        <v>13180.48</v>
      </c>
      <c r="P1183" s="1018"/>
      <c r="Q1183" s="1018">
        <v>177409.52</v>
      </c>
      <c r="R1183" s="1018"/>
      <c r="S1183" s="1018"/>
      <c r="T1183" s="1018">
        <v>0</v>
      </c>
      <c r="U1183" s="1018"/>
      <c r="V1183" s="1018"/>
      <c r="W1183" s="1018"/>
    </row>
    <row r="1184" spans="1:23" ht="9.1999999999999993" customHeight="1">
      <c r="A1184" s="989" t="s">
        <v>1352</v>
      </c>
      <c r="C1184" s="1019" t="s">
        <v>2762</v>
      </c>
      <c r="D1184" s="1019"/>
      <c r="E1184" s="1019"/>
      <c r="F1184" s="1019" t="s">
        <v>2538</v>
      </c>
      <c r="G1184" s="1019"/>
      <c r="H1184" s="1019"/>
      <c r="I1184" s="1018">
        <v>0</v>
      </c>
      <c r="J1184" s="1018"/>
      <c r="K1184" s="1018">
        <v>0</v>
      </c>
      <c r="L1184" s="1018"/>
      <c r="M1184" s="1018">
        <v>155111</v>
      </c>
      <c r="N1184" s="1018"/>
      <c r="O1184" s="1018">
        <v>10138.799999999999</v>
      </c>
      <c r="P1184" s="1018"/>
      <c r="Q1184" s="1018">
        <v>144972.20000000001</v>
      </c>
      <c r="R1184" s="1018"/>
      <c r="S1184" s="1018"/>
      <c r="T1184" s="1018">
        <v>0</v>
      </c>
      <c r="U1184" s="1018"/>
      <c r="V1184" s="1018"/>
      <c r="W1184" s="1018"/>
    </row>
    <row r="1185" spans="1:23" ht="9.1999999999999993" customHeight="1">
      <c r="A1185" s="989" t="s">
        <v>1352</v>
      </c>
      <c r="C1185" s="1019" t="s">
        <v>2763</v>
      </c>
      <c r="D1185" s="1019"/>
      <c r="E1185" s="1019"/>
      <c r="F1185" s="1019" t="s">
        <v>2556</v>
      </c>
      <c r="G1185" s="1019"/>
      <c r="H1185" s="1019"/>
      <c r="I1185" s="1018">
        <v>0</v>
      </c>
      <c r="J1185" s="1018"/>
      <c r="K1185" s="1018">
        <v>0</v>
      </c>
      <c r="L1185" s="1018"/>
      <c r="M1185" s="1018">
        <v>10034700</v>
      </c>
      <c r="N1185" s="1018"/>
      <c r="O1185" s="1018">
        <v>12000</v>
      </c>
      <c r="P1185" s="1018"/>
      <c r="Q1185" s="1018">
        <v>10022700</v>
      </c>
      <c r="R1185" s="1018"/>
      <c r="S1185" s="1018"/>
      <c r="T1185" s="1018">
        <v>0</v>
      </c>
      <c r="U1185" s="1018"/>
      <c r="V1185" s="1018"/>
      <c r="W1185" s="1018"/>
    </row>
    <row r="1186" spans="1:23" ht="8.85" customHeight="1">
      <c r="F1186" s="1019"/>
      <c r="G1186" s="1019"/>
      <c r="H1186" s="1019"/>
    </row>
    <row r="1187" spans="1:23" ht="8.25" customHeight="1">
      <c r="A1187" s="989" t="s">
        <v>1352</v>
      </c>
      <c r="C1187" s="1019" t="s">
        <v>2764</v>
      </c>
      <c r="D1187" s="1019"/>
      <c r="E1187" s="1019"/>
      <c r="F1187" s="1019" t="s">
        <v>2661</v>
      </c>
      <c r="G1187" s="1019"/>
      <c r="H1187" s="1019"/>
      <c r="I1187" s="1018">
        <v>0</v>
      </c>
      <c r="J1187" s="1018"/>
      <c r="K1187" s="1018">
        <v>0</v>
      </c>
      <c r="L1187" s="1018"/>
      <c r="M1187" s="1018">
        <v>370000</v>
      </c>
      <c r="N1187" s="1018"/>
      <c r="O1187" s="1018">
        <v>27015.87</v>
      </c>
      <c r="P1187" s="1018"/>
      <c r="Q1187" s="1018">
        <v>342984.13</v>
      </c>
      <c r="R1187" s="1018"/>
      <c r="S1187" s="1018"/>
      <c r="T1187" s="1018">
        <v>0</v>
      </c>
      <c r="U1187" s="1018"/>
      <c r="V1187" s="1018"/>
      <c r="W1187" s="1018"/>
    </row>
    <row r="1188" spans="1:23" ht="9.1999999999999993" customHeight="1">
      <c r="A1188" s="989" t="s">
        <v>1352</v>
      </c>
      <c r="C1188" s="1019" t="s">
        <v>2765</v>
      </c>
      <c r="D1188" s="1019"/>
      <c r="E1188" s="1019"/>
      <c r="F1188" s="1019" t="s">
        <v>2663</v>
      </c>
      <c r="G1188" s="1019"/>
      <c r="H1188" s="1019"/>
      <c r="I1188" s="1018">
        <v>0</v>
      </c>
      <c r="J1188" s="1018"/>
      <c r="K1188" s="1018">
        <v>0</v>
      </c>
      <c r="L1188" s="1018"/>
      <c r="M1188" s="1018">
        <v>863000</v>
      </c>
      <c r="N1188" s="1018"/>
      <c r="O1188" s="1018">
        <v>10282.89</v>
      </c>
      <c r="P1188" s="1018"/>
      <c r="Q1188" s="1018">
        <v>852717.11</v>
      </c>
      <c r="R1188" s="1018"/>
      <c r="S1188" s="1018"/>
      <c r="T1188" s="1018">
        <v>0</v>
      </c>
      <c r="U1188" s="1018"/>
      <c r="V1188" s="1018"/>
      <c r="W1188" s="1018"/>
    </row>
    <row r="1189" spans="1:23" ht="9.1999999999999993" customHeight="1">
      <c r="A1189" s="989" t="s">
        <v>1352</v>
      </c>
      <c r="C1189" s="1019" t="s">
        <v>2766</v>
      </c>
      <c r="D1189" s="1019"/>
      <c r="E1189" s="1019"/>
      <c r="F1189" s="1019" t="s">
        <v>2665</v>
      </c>
      <c r="G1189" s="1019"/>
      <c r="H1189" s="1019"/>
      <c r="I1189" s="1018">
        <v>0</v>
      </c>
      <c r="J1189" s="1018"/>
      <c r="K1189" s="1018">
        <v>0</v>
      </c>
      <c r="L1189" s="1018"/>
      <c r="M1189" s="1018">
        <v>942000</v>
      </c>
      <c r="N1189" s="1018"/>
      <c r="O1189" s="1018">
        <v>372728.05</v>
      </c>
      <c r="P1189" s="1018"/>
      <c r="Q1189" s="1018">
        <v>569271.94999999995</v>
      </c>
      <c r="R1189" s="1018"/>
      <c r="S1189" s="1018"/>
      <c r="T1189" s="1018">
        <v>0</v>
      </c>
      <c r="U1189" s="1018"/>
      <c r="V1189" s="1018"/>
      <c r="W1189" s="1018"/>
    </row>
    <row r="1190" spans="1:23" ht="9.1999999999999993" customHeight="1">
      <c r="A1190" s="989" t="s">
        <v>1352</v>
      </c>
      <c r="C1190" s="1019" t="s">
        <v>2767</v>
      </c>
      <c r="D1190" s="1019"/>
      <c r="E1190" s="1019"/>
      <c r="F1190" s="1019" t="s">
        <v>2667</v>
      </c>
      <c r="G1190" s="1019"/>
      <c r="H1190" s="1019"/>
      <c r="I1190" s="1018">
        <v>0</v>
      </c>
      <c r="J1190" s="1018"/>
      <c r="K1190" s="1018">
        <v>0</v>
      </c>
      <c r="L1190" s="1018"/>
      <c r="M1190" s="1018">
        <v>90000</v>
      </c>
      <c r="N1190" s="1018"/>
      <c r="O1190" s="1018">
        <v>3692.23</v>
      </c>
      <c r="P1190" s="1018"/>
      <c r="Q1190" s="1018">
        <v>86307.77</v>
      </c>
      <c r="R1190" s="1018"/>
      <c r="S1190" s="1018"/>
      <c r="T1190" s="1018">
        <v>0</v>
      </c>
      <c r="U1190" s="1018"/>
      <c r="V1190" s="1018"/>
      <c r="W1190" s="1018"/>
    </row>
    <row r="1191" spans="1:23" ht="9.1999999999999993" customHeight="1">
      <c r="A1191" s="989" t="s">
        <v>1352</v>
      </c>
      <c r="C1191" s="1019" t="s">
        <v>1755</v>
      </c>
      <c r="D1191" s="1019"/>
      <c r="E1191" s="1019"/>
      <c r="F1191" s="1019" t="s">
        <v>1756</v>
      </c>
      <c r="G1191" s="1019"/>
      <c r="H1191" s="1019"/>
      <c r="I1191" s="1018">
        <v>0</v>
      </c>
      <c r="J1191" s="1018"/>
      <c r="K1191" s="1018">
        <v>0</v>
      </c>
      <c r="L1191" s="1018"/>
      <c r="M1191" s="1018">
        <v>5341236.3899999997</v>
      </c>
      <c r="N1191" s="1018"/>
      <c r="O1191" s="1018">
        <v>5341236.3899999997</v>
      </c>
      <c r="P1191" s="1018"/>
      <c r="Q1191" s="1018">
        <v>0</v>
      </c>
      <c r="R1191" s="1018"/>
      <c r="S1191" s="1018"/>
      <c r="T1191" s="1018">
        <v>0</v>
      </c>
      <c r="U1191" s="1018"/>
      <c r="V1191" s="1018"/>
      <c r="W1191" s="1018"/>
    </row>
    <row r="1192" spans="1:23" ht="9.1999999999999993" customHeight="1">
      <c r="A1192" s="989" t="s">
        <v>1352</v>
      </c>
      <c r="C1192" s="1019" t="s">
        <v>2768</v>
      </c>
      <c r="D1192" s="1019"/>
      <c r="E1192" s="1019"/>
      <c r="F1192" s="1019" t="s">
        <v>2523</v>
      </c>
      <c r="G1192" s="1019"/>
      <c r="H1192" s="1019"/>
      <c r="I1192" s="1018">
        <v>0</v>
      </c>
      <c r="J1192" s="1018"/>
      <c r="K1192" s="1018">
        <v>0</v>
      </c>
      <c r="L1192" s="1018"/>
      <c r="M1192" s="1018">
        <v>42271.5</v>
      </c>
      <c r="N1192" s="1018"/>
      <c r="O1192" s="1018">
        <v>42271.5</v>
      </c>
      <c r="P1192" s="1018"/>
      <c r="Q1192" s="1018">
        <v>0</v>
      </c>
      <c r="R1192" s="1018"/>
      <c r="S1192" s="1018"/>
      <c r="T1192" s="1018">
        <v>0</v>
      </c>
      <c r="U1192" s="1018"/>
      <c r="V1192" s="1018"/>
      <c r="W1192" s="1018"/>
    </row>
    <row r="1193" spans="1:23" ht="9.1999999999999993" customHeight="1">
      <c r="A1193" s="989" t="s">
        <v>1352</v>
      </c>
      <c r="C1193" s="1019" t="s">
        <v>2769</v>
      </c>
      <c r="D1193" s="1019"/>
      <c r="E1193" s="1019"/>
      <c r="F1193" s="1019" t="s">
        <v>2532</v>
      </c>
      <c r="G1193" s="1019"/>
      <c r="H1193" s="1019"/>
      <c r="I1193" s="1018">
        <v>0</v>
      </c>
      <c r="J1193" s="1018"/>
      <c r="K1193" s="1018">
        <v>0</v>
      </c>
      <c r="L1193" s="1018"/>
      <c r="M1193" s="1018">
        <v>3593.08</v>
      </c>
      <c r="N1193" s="1018"/>
      <c r="O1193" s="1018">
        <v>3593.08</v>
      </c>
      <c r="P1193" s="1018"/>
      <c r="Q1193" s="1018">
        <v>0</v>
      </c>
      <c r="R1193" s="1018"/>
      <c r="S1193" s="1018"/>
      <c r="T1193" s="1018">
        <v>0</v>
      </c>
      <c r="U1193" s="1018"/>
      <c r="V1193" s="1018"/>
      <c r="W1193" s="1018"/>
    </row>
    <row r="1194" spans="1:23" ht="9.1999999999999993" customHeight="1">
      <c r="A1194" s="989" t="s">
        <v>1352</v>
      </c>
      <c r="C1194" s="1019" t="s">
        <v>2770</v>
      </c>
      <c r="D1194" s="1019"/>
      <c r="E1194" s="1019"/>
      <c r="F1194" s="1019" t="s">
        <v>2534</v>
      </c>
      <c r="G1194" s="1019"/>
      <c r="H1194" s="1019"/>
      <c r="I1194" s="1018">
        <v>0</v>
      </c>
      <c r="J1194" s="1018"/>
      <c r="K1194" s="1018">
        <v>0</v>
      </c>
      <c r="L1194" s="1018"/>
      <c r="M1194" s="1018">
        <v>196.1</v>
      </c>
      <c r="N1194" s="1018"/>
      <c r="O1194" s="1018">
        <v>196.1</v>
      </c>
      <c r="P1194" s="1018"/>
      <c r="Q1194" s="1018">
        <v>0</v>
      </c>
      <c r="R1194" s="1018"/>
      <c r="S1194" s="1018"/>
      <c r="T1194" s="1018">
        <v>0</v>
      </c>
      <c r="U1194" s="1018"/>
      <c r="V1194" s="1018"/>
      <c r="W1194" s="1018"/>
    </row>
    <row r="1195" spans="1:23" ht="9.1999999999999993" customHeight="1">
      <c r="A1195" s="989" t="s">
        <v>1352</v>
      </c>
      <c r="C1195" s="1019" t="s">
        <v>2771</v>
      </c>
      <c r="D1195" s="1019"/>
      <c r="E1195" s="1019"/>
      <c r="F1195" s="1019" t="s">
        <v>2536</v>
      </c>
      <c r="G1195" s="1019"/>
      <c r="H1195" s="1019"/>
      <c r="I1195" s="1018">
        <v>0</v>
      </c>
      <c r="J1195" s="1018"/>
      <c r="K1195" s="1018">
        <v>0</v>
      </c>
      <c r="L1195" s="1018"/>
      <c r="M1195" s="1018">
        <v>3295.12</v>
      </c>
      <c r="N1195" s="1018"/>
      <c r="O1195" s="1018">
        <v>3295.12</v>
      </c>
      <c r="P1195" s="1018"/>
      <c r="Q1195" s="1018">
        <v>0</v>
      </c>
      <c r="R1195" s="1018"/>
      <c r="S1195" s="1018"/>
      <c r="T1195" s="1018">
        <v>0</v>
      </c>
      <c r="U1195" s="1018"/>
      <c r="V1195" s="1018"/>
      <c r="W1195" s="1018"/>
    </row>
    <row r="1196" spans="1:23" ht="9.1999999999999993" customHeight="1">
      <c r="A1196" s="989" t="s">
        <v>1352</v>
      </c>
      <c r="C1196" s="1019" t="s">
        <v>2772</v>
      </c>
      <c r="D1196" s="1019"/>
      <c r="E1196" s="1019"/>
      <c r="F1196" s="1019" t="s">
        <v>2538</v>
      </c>
      <c r="G1196" s="1019"/>
      <c r="H1196" s="1019"/>
      <c r="I1196" s="1018">
        <v>0</v>
      </c>
      <c r="J1196" s="1018"/>
      <c r="K1196" s="1018">
        <v>0</v>
      </c>
      <c r="L1196" s="1018"/>
      <c r="M1196" s="1018">
        <v>2534.6999999999998</v>
      </c>
      <c r="N1196" s="1018"/>
      <c r="O1196" s="1018">
        <v>2534.6999999999998</v>
      </c>
      <c r="P1196" s="1018"/>
      <c r="Q1196" s="1018">
        <v>0</v>
      </c>
      <c r="R1196" s="1018"/>
      <c r="S1196" s="1018"/>
      <c r="T1196" s="1018">
        <v>0</v>
      </c>
      <c r="U1196" s="1018"/>
      <c r="V1196" s="1018"/>
      <c r="W1196" s="1018"/>
    </row>
    <row r="1197" spans="1:23" ht="9.1999999999999993" customHeight="1">
      <c r="A1197" s="989" t="s">
        <v>1352</v>
      </c>
      <c r="C1197" s="1019" t="s">
        <v>2773</v>
      </c>
      <c r="D1197" s="1019"/>
      <c r="E1197" s="1019"/>
      <c r="F1197" s="1019" t="s">
        <v>2523</v>
      </c>
      <c r="G1197" s="1019"/>
      <c r="H1197" s="1019"/>
      <c r="I1197" s="1018">
        <v>0</v>
      </c>
      <c r="J1197" s="1018"/>
      <c r="K1197" s="1018">
        <v>0</v>
      </c>
      <c r="L1197" s="1018"/>
      <c r="M1197" s="1018">
        <v>109616.7</v>
      </c>
      <c r="N1197" s="1018"/>
      <c r="O1197" s="1018">
        <v>109616.7</v>
      </c>
      <c r="P1197" s="1018"/>
      <c r="Q1197" s="1018">
        <v>0</v>
      </c>
      <c r="R1197" s="1018"/>
      <c r="S1197" s="1018"/>
      <c r="T1197" s="1018">
        <v>0</v>
      </c>
      <c r="U1197" s="1018"/>
      <c r="V1197" s="1018"/>
      <c r="W1197" s="1018"/>
    </row>
    <row r="1198" spans="1:23" ht="9.1999999999999993" customHeight="1">
      <c r="A1198" s="989" t="s">
        <v>1352</v>
      </c>
      <c r="C1198" s="1019" t="s">
        <v>2774</v>
      </c>
      <c r="D1198" s="1019"/>
      <c r="E1198" s="1019"/>
      <c r="F1198" s="1019" t="s">
        <v>2532</v>
      </c>
      <c r="G1198" s="1019"/>
      <c r="H1198" s="1019"/>
      <c r="I1198" s="1018">
        <v>0</v>
      </c>
      <c r="J1198" s="1018"/>
      <c r="K1198" s="1018">
        <v>0</v>
      </c>
      <c r="L1198" s="1018"/>
      <c r="M1198" s="1018">
        <v>9317.43</v>
      </c>
      <c r="N1198" s="1018"/>
      <c r="O1198" s="1018">
        <v>9317.43</v>
      </c>
      <c r="P1198" s="1018"/>
      <c r="Q1198" s="1018">
        <v>0</v>
      </c>
      <c r="R1198" s="1018"/>
      <c r="S1198" s="1018"/>
      <c r="T1198" s="1018">
        <v>0</v>
      </c>
      <c r="U1198" s="1018"/>
      <c r="V1198" s="1018"/>
      <c r="W1198" s="1018"/>
    </row>
    <row r="1199" spans="1:23" ht="9.1999999999999993" customHeight="1">
      <c r="A1199" s="989" t="s">
        <v>1352</v>
      </c>
      <c r="C1199" s="1019" t="s">
        <v>2775</v>
      </c>
      <c r="D1199" s="1019"/>
      <c r="E1199" s="1019"/>
      <c r="F1199" s="1019" t="s">
        <v>2534</v>
      </c>
      <c r="G1199" s="1019"/>
      <c r="H1199" s="1019"/>
      <c r="I1199" s="1018">
        <v>0</v>
      </c>
      <c r="J1199" s="1018"/>
      <c r="K1199" s="1018">
        <v>0</v>
      </c>
      <c r="L1199" s="1018"/>
      <c r="M1199" s="1018">
        <v>627.51</v>
      </c>
      <c r="N1199" s="1018"/>
      <c r="O1199" s="1018">
        <v>627.51</v>
      </c>
      <c r="P1199" s="1018"/>
      <c r="Q1199" s="1018">
        <v>0</v>
      </c>
      <c r="R1199" s="1018"/>
      <c r="S1199" s="1018"/>
      <c r="T1199" s="1018">
        <v>0</v>
      </c>
      <c r="U1199" s="1018"/>
      <c r="V1199" s="1018"/>
      <c r="W1199" s="1018"/>
    </row>
    <row r="1200" spans="1:23" ht="9.1999999999999993" customHeight="1">
      <c r="A1200" s="989" t="s">
        <v>1352</v>
      </c>
      <c r="C1200" s="1019" t="s">
        <v>2777</v>
      </c>
      <c r="D1200" s="1019"/>
      <c r="E1200" s="1019"/>
      <c r="F1200" s="1019" t="s">
        <v>2536</v>
      </c>
      <c r="G1200" s="1019"/>
      <c r="H1200" s="1019"/>
      <c r="I1200" s="1018">
        <v>0</v>
      </c>
      <c r="J1200" s="1018"/>
      <c r="K1200" s="1018">
        <v>0</v>
      </c>
      <c r="L1200" s="1018"/>
      <c r="M1200" s="1018">
        <v>9885.36</v>
      </c>
      <c r="N1200" s="1018"/>
      <c r="O1200" s="1018">
        <v>9885.36</v>
      </c>
      <c r="P1200" s="1018"/>
      <c r="Q1200" s="1018">
        <v>0</v>
      </c>
      <c r="R1200" s="1018"/>
      <c r="S1200" s="1018"/>
      <c r="T1200" s="1018">
        <v>0</v>
      </c>
      <c r="U1200" s="1018"/>
      <c r="V1200" s="1018"/>
      <c r="W1200" s="1018"/>
    </row>
    <row r="1201" spans="1:23" ht="9.1999999999999993" customHeight="1">
      <c r="A1201" s="989" t="s">
        <v>1352</v>
      </c>
      <c r="C1201" s="1019" t="s">
        <v>2778</v>
      </c>
      <c r="D1201" s="1019"/>
      <c r="E1201" s="1019"/>
      <c r="F1201" s="1019" t="s">
        <v>2538</v>
      </c>
      <c r="G1201" s="1019"/>
      <c r="H1201" s="1019"/>
      <c r="I1201" s="1018">
        <v>0</v>
      </c>
      <c r="J1201" s="1018"/>
      <c r="K1201" s="1018">
        <v>0</v>
      </c>
      <c r="L1201" s="1018"/>
      <c r="M1201" s="1018">
        <v>7604.1</v>
      </c>
      <c r="N1201" s="1018"/>
      <c r="O1201" s="1018">
        <v>7604.1</v>
      </c>
      <c r="P1201" s="1018"/>
      <c r="Q1201" s="1018">
        <v>0</v>
      </c>
      <c r="R1201" s="1018"/>
      <c r="S1201" s="1018"/>
      <c r="T1201" s="1018">
        <v>0</v>
      </c>
      <c r="U1201" s="1018"/>
      <c r="V1201" s="1018"/>
      <c r="W1201" s="1018"/>
    </row>
    <row r="1202" spans="1:23" ht="9.1999999999999993" customHeight="1">
      <c r="A1202" s="989" t="s">
        <v>1352</v>
      </c>
      <c r="C1202" s="1019" t="s">
        <v>3038</v>
      </c>
      <c r="D1202" s="1019"/>
      <c r="E1202" s="1019"/>
      <c r="F1202" s="1019" t="s">
        <v>2552</v>
      </c>
      <c r="G1202" s="1019"/>
      <c r="H1202" s="1019"/>
      <c r="I1202" s="1018">
        <v>0</v>
      </c>
      <c r="J1202" s="1018"/>
      <c r="K1202" s="1018">
        <v>0</v>
      </c>
      <c r="L1202" s="1018"/>
      <c r="M1202" s="1018">
        <v>15822.53</v>
      </c>
      <c r="N1202" s="1018"/>
      <c r="O1202" s="1018">
        <v>15822.53</v>
      </c>
      <c r="P1202" s="1018"/>
      <c r="Q1202" s="1018">
        <v>0</v>
      </c>
      <c r="R1202" s="1018"/>
      <c r="S1202" s="1018"/>
      <c r="T1202" s="1018">
        <v>0</v>
      </c>
      <c r="U1202" s="1018"/>
      <c r="V1202" s="1018"/>
      <c r="W1202" s="1018"/>
    </row>
    <row r="1203" spans="1:23" ht="9.1999999999999993" customHeight="1">
      <c r="A1203" s="989" t="s">
        <v>1352</v>
      </c>
      <c r="C1203" s="1019" t="s">
        <v>2779</v>
      </c>
      <c r="D1203" s="1019"/>
      <c r="E1203" s="1019"/>
      <c r="F1203" s="1019" t="s">
        <v>2554</v>
      </c>
      <c r="G1203" s="1019"/>
      <c r="H1203" s="1019"/>
      <c r="I1203" s="1018">
        <v>0</v>
      </c>
      <c r="J1203" s="1018"/>
      <c r="K1203" s="1018">
        <v>0</v>
      </c>
      <c r="L1203" s="1018"/>
      <c r="M1203" s="1018">
        <v>328799.13</v>
      </c>
      <c r="N1203" s="1018"/>
      <c r="O1203" s="1018">
        <v>328799.13</v>
      </c>
      <c r="P1203" s="1018"/>
      <c r="Q1203" s="1018">
        <v>0</v>
      </c>
      <c r="R1203" s="1018"/>
      <c r="S1203" s="1018"/>
      <c r="T1203" s="1018">
        <v>0</v>
      </c>
      <c r="U1203" s="1018"/>
      <c r="V1203" s="1018"/>
      <c r="W1203" s="1018"/>
    </row>
    <row r="1204" spans="1:23" ht="9.1999999999999993" customHeight="1">
      <c r="A1204" s="989" t="s">
        <v>1352</v>
      </c>
      <c r="C1204" s="1019" t="s">
        <v>2780</v>
      </c>
      <c r="D1204" s="1019"/>
      <c r="E1204" s="1019"/>
      <c r="F1204" s="1019" t="s">
        <v>2558</v>
      </c>
      <c r="G1204" s="1019"/>
      <c r="H1204" s="1019"/>
      <c r="I1204" s="1018">
        <v>0</v>
      </c>
      <c r="J1204" s="1018"/>
      <c r="K1204" s="1018">
        <v>0</v>
      </c>
      <c r="L1204" s="1018"/>
      <c r="M1204" s="1018">
        <v>2709.12</v>
      </c>
      <c r="N1204" s="1018"/>
      <c r="O1204" s="1018">
        <v>2709.12</v>
      </c>
      <c r="P1204" s="1018"/>
      <c r="Q1204" s="1018">
        <v>0</v>
      </c>
      <c r="R1204" s="1018"/>
      <c r="S1204" s="1018"/>
      <c r="T1204" s="1018">
        <v>0</v>
      </c>
      <c r="U1204" s="1018"/>
      <c r="V1204" s="1018"/>
      <c r="W1204" s="1018"/>
    </row>
    <row r="1205" spans="1:23" ht="9.1999999999999993" customHeight="1">
      <c r="A1205" s="989" t="s">
        <v>1352</v>
      </c>
      <c r="C1205" s="1019" t="s">
        <v>2781</v>
      </c>
      <c r="D1205" s="1019"/>
      <c r="E1205" s="1019"/>
      <c r="F1205" s="1019" t="s">
        <v>2560</v>
      </c>
      <c r="G1205" s="1019"/>
      <c r="H1205" s="1019"/>
      <c r="I1205" s="1018">
        <v>0</v>
      </c>
      <c r="J1205" s="1018"/>
      <c r="K1205" s="1018">
        <v>0</v>
      </c>
      <c r="L1205" s="1018"/>
      <c r="M1205" s="1018">
        <v>172577.11</v>
      </c>
      <c r="N1205" s="1018"/>
      <c r="O1205" s="1018">
        <v>172577.11</v>
      </c>
      <c r="P1205" s="1018"/>
      <c r="Q1205" s="1018">
        <v>0</v>
      </c>
      <c r="R1205" s="1018"/>
      <c r="S1205" s="1018"/>
      <c r="T1205" s="1018">
        <v>0</v>
      </c>
      <c r="U1205" s="1018"/>
      <c r="V1205" s="1018"/>
      <c r="W1205" s="1018"/>
    </row>
    <row r="1206" spans="1:23" ht="8.85" customHeight="1">
      <c r="F1206" s="1019"/>
      <c r="G1206" s="1019"/>
      <c r="H1206" s="1019"/>
    </row>
    <row r="1207" spans="1:23" ht="8.25" customHeight="1">
      <c r="A1207" s="989" t="s">
        <v>1352</v>
      </c>
      <c r="C1207" s="1019" t="s">
        <v>2782</v>
      </c>
      <c r="D1207" s="1019"/>
      <c r="E1207" s="1019"/>
      <c r="F1207" s="1019" t="s">
        <v>2554</v>
      </c>
      <c r="G1207" s="1019"/>
      <c r="H1207" s="1019"/>
      <c r="I1207" s="1018">
        <v>0</v>
      </c>
      <c r="J1207" s="1018"/>
      <c r="K1207" s="1018">
        <v>0</v>
      </c>
      <c r="L1207" s="1018"/>
      <c r="M1207" s="1018">
        <v>31867.73</v>
      </c>
      <c r="N1207" s="1018"/>
      <c r="O1207" s="1018">
        <v>31867.73</v>
      </c>
      <c r="P1207" s="1018"/>
      <c r="Q1207" s="1018">
        <v>0</v>
      </c>
      <c r="R1207" s="1018"/>
      <c r="S1207" s="1018"/>
      <c r="T1207" s="1018">
        <v>0</v>
      </c>
      <c r="U1207" s="1018"/>
      <c r="V1207" s="1018"/>
      <c r="W1207" s="1018"/>
    </row>
    <row r="1208" spans="1:23" ht="9.1999999999999993" customHeight="1">
      <c r="A1208" s="989" t="s">
        <v>1352</v>
      </c>
      <c r="C1208" s="1019" t="s">
        <v>2783</v>
      </c>
      <c r="D1208" s="1019"/>
      <c r="E1208" s="1019"/>
      <c r="F1208" s="1019" t="s">
        <v>2560</v>
      </c>
      <c r="G1208" s="1019"/>
      <c r="H1208" s="1019"/>
      <c r="I1208" s="1018">
        <v>0</v>
      </c>
      <c r="J1208" s="1018"/>
      <c r="K1208" s="1018">
        <v>0</v>
      </c>
      <c r="L1208" s="1018"/>
      <c r="M1208" s="1018">
        <v>53782.54</v>
      </c>
      <c r="N1208" s="1018"/>
      <c r="O1208" s="1018">
        <v>53782.54</v>
      </c>
      <c r="P1208" s="1018"/>
      <c r="Q1208" s="1018">
        <v>0</v>
      </c>
      <c r="R1208" s="1018"/>
      <c r="S1208" s="1018"/>
      <c r="T1208" s="1018">
        <v>0</v>
      </c>
      <c r="U1208" s="1018"/>
      <c r="V1208" s="1018"/>
      <c r="W1208" s="1018"/>
    </row>
    <row r="1209" spans="1:23" ht="8.85" customHeight="1">
      <c r="F1209" s="1019"/>
      <c r="G1209" s="1019"/>
      <c r="H1209" s="1019"/>
    </row>
    <row r="1210" spans="1:23" ht="8.25" customHeight="1">
      <c r="A1210" s="989" t="s">
        <v>1352</v>
      </c>
      <c r="C1210" s="1019" t="s">
        <v>2784</v>
      </c>
      <c r="D1210" s="1019"/>
      <c r="E1210" s="1019"/>
      <c r="F1210" s="1019" t="s">
        <v>2554</v>
      </c>
      <c r="G1210" s="1019"/>
      <c r="H1210" s="1019"/>
      <c r="I1210" s="1018">
        <v>0</v>
      </c>
      <c r="J1210" s="1018"/>
      <c r="K1210" s="1018">
        <v>0</v>
      </c>
      <c r="L1210" s="1018"/>
      <c r="M1210" s="1018">
        <v>41193.86</v>
      </c>
      <c r="N1210" s="1018"/>
      <c r="O1210" s="1018">
        <v>41193.86</v>
      </c>
      <c r="P1210" s="1018"/>
      <c r="Q1210" s="1018">
        <v>0</v>
      </c>
      <c r="R1210" s="1018"/>
      <c r="S1210" s="1018"/>
      <c r="T1210" s="1018">
        <v>0</v>
      </c>
      <c r="U1210" s="1018"/>
      <c r="V1210" s="1018"/>
      <c r="W1210" s="1018"/>
    </row>
    <row r="1211" spans="1:23" ht="9.1999999999999993" customHeight="1">
      <c r="A1211" s="989" t="s">
        <v>1352</v>
      </c>
      <c r="C1211" s="1019" t="s">
        <v>2785</v>
      </c>
      <c r="D1211" s="1019"/>
      <c r="E1211" s="1019"/>
      <c r="F1211" s="1019" t="s">
        <v>2560</v>
      </c>
      <c r="G1211" s="1019"/>
      <c r="H1211" s="1019"/>
      <c r="I1211" s="1018">
        <v>0</v>
      </c>
      <c r="J1211" s="1018"/>
      <c r="K1211" s="1018">
        <v>0</v>
      </c>
      <c r="L1211" s="1018"/>
      <c r="M1211" s="1018">
        <v>29899</v>
      </c>
      <c r="N1211" s="1018"/>
      <c r="O1211" s="1018">
        <v>29899</v>
      </c>
      <c r="P1211" s="1018"/>
      <c r="Q1211" s="1018">
        <v>0</v>
      </c>
      <c r="R1211" s="1018"/>
      <c r="S1211" s="1018"/>
      <c r="T1211" s="1018">
        <v>0</v>
      </c>
      <c r="U1211" s="1018"/>
      <c r="V1211" s="1018"/>
      <c r="W1211" s="1018"/>
    </row>
    <row r="1212" spans="1:23" ht="8.85" customHeight="1">
      <c r="F1212" s="1019"/>
      <c r="G1212" s="1019"/>
      <c r="H1212" s="1019"/>
    </row>
    <row r="1213" spans="1:23" ht="8.25" customHeight="1">
      <c r="A1213" s="989" t="s">
        <v>1352</v>
      </c>
      <c r="C1213" s="1019" t="s">
        <v>2786</v>
      </c>
      <c r="D1213" s="1019"/>
      <c r="E1213" s="1019"/>
      <c r="F1213" s="1019" t="s">
        <v>2554</v>
      </c>
      <c r="G1213" s="1019"/>
      <c r="H1213" s="1019"/>
      <c r="I1213" s="1018">
        <v>0</v>
      </c>
      <c r="J1213" s="1018"/>
      <c r="K1213" s="1018">
        <v>0</v>
      </c>
      <c r="L1213" s="1018"/>
      <c r="M1213" s="1018">
        <v>7465.42</v>
      </c>
      <c r="N1213" s="1018"/>
      <c r="O1213" s="1018">
        <v>7465.42</v>
      </c>
      <c r="P1213" s="1018"/>
      <c r="Q1213" s="1018">
        <v>0</v>
      </c>
      <c r="R1213" s="1018"/>
      <c r="S1213" s="1018"/>
      <c r="T1213" s="1018">
        <v>0</v>
      </c>
      <c r="U1213" s="1018"/>
      <c r="V1213" s="1018"/>
      <c r="W1213" s="1018"/>
    </row>
    <row r="1214" spans="1:23" ht="15" customHeight="1">
      <c r="T1214" s="1016" t="s">
        <v>2811</v>
      </c>
      <c r="U1214" s="1016"/>
      <c r="V1214" s="1016"/>
      <c r="W1214" s="1016"/>
    </row>
    <row r="1215" spans="1:23" ht="16.149999999999999" customHeight="1">
      <c r="A1215" s="1028"/>
      <c r="B1215" s="1028"/>
      <c r="C1215" s="1028"/>
      <c r="D1215" s="1028"/>
      <c r="E1215" s="1028"/>
      <c r="F1215" s="1029" t="s">
        <v>3194</v>
      </c>
      <c r="G1215" s="1029"/>
      <c r="H1215" s="1029"/>
      <c r="I1215" s="1029"/>
      <c r="J1215" s="1029"/>
      <c r="K1215" s="1029"/>
      <c r="L1215" s="1029"/>
      <c r="M1215" s="1029"/>
      <c r="N1215" s="1029"/>
      <c r="O1215" s="1029"/>
      <c r="P1215" s="1029"/>
      <c r="Q1215" s="1029"/>
      <c r="R1215" s="1029"/>
      <c r="S1215" s="1029"/>
      <c r="T1215" s="1029"/>
      <c r="U1215" s="1029"/>
    </row>
    <row r="1216" spans="1:23" ht="12.95" customHeight="1">
      <c r="A1216" s="1028"/>
      <c r="B1216" s="1028"/>
      <c r="C1216" s="1028"/>
      <c r="D1216" s="1028"/>
      <c r="E1216" s="1028"/>
      <c r="F1216" s="1030" t="s">
        <v>79</v>
      </c>
      <c r="G1216" s="1030"/>
      <c r="H1216" s="1030"/>
      <c r="I1216" s="1030"/>
      <c r="J1216" s="1030"/>
      <c r="K1216" s="1030"/>
      <c r="L1216" s="1030"/>
      <c r="M1216" s="1030"/>
      <c r="N1216" s="1030"/>
      <c r="O1216" s="1030"/>
      <c r="P1216" s="1030"/>
      <c r="Q1216" s="1030"/>
      <c r="R1216" s="1030"/>
      <c r="S1216" s="1030"/>
    </row>
    <row r="1217" spans="1:23" ht="12.95" customHeight="1">
      <c r="D1217" s="1025" t="s">
        <v>3553</v>
      </c>
      <c r="E1217" s="1025"/>
      <c r="F1217" s="1025"/>
      <c r="G1217" s="1025"/>
      <c r="H1217" s="1025"/>
      <c r="I1217" s="1025"/>
      <c r="J1217" s="1025"/>
      <c r="K1217" s="1025"/>
      <c r="L1217" s="1025"/>
      <c r="M1217" s="1025"/>
      <c r="N1217" s="1025"/>
      <c r="O1217" s="1025"/>
      <c r="P1217" s="1021" t="s">
        <v>1994</v>
      </c>
      <c r="Q1217" s="1021"/>
      <c r="R1217" s="1021"/>
      <c r="S1217" s="1021"/>
      <c r="T1217" s="1026" t="s">
        <v>3554</v>
      </c>
      <c r="U1217" s="1026"/>
      <c r="V1217" s="1026"/>
      <c r="W1217" s="1026"/>
    </row>
    <row r="1218" spans="1:23" ht="12.95" customHeight="1">
      <c r="B1218" s="1024" t="s">
        <v>1996</v>
      </c>
      <c r="C1218" s="1024"/>
      <c r="D1218" s="1020" t="s">
        <v>1997</v>
      </c>
      <c r="E1218" s="1020"/>
      <c r="F1218" s="1020"/>
      <c r="G1218" s="1020"/>
      <c r="H1218" s="1020"/>
      <c r="I1218" s="1020"/>
      <c r="J1218" s="1020"/>
      <c r="K1218" s="1020"/>
      <c r="L1218" s="1020"/>
      <c r="M1218" s="1020"/>
      <c r="N1218" s="1020"/>
      <c r="O1218" s="1020"/>
      <c r="P1218" s="1020"/>
      <c r="Q1218" s="1020"/>
      <c r="R1218" s="1020"/>
      <c r="S1218" s="986" t="s">
        <v>1997</v>
      </c>
      <c r="T1218" s="1021" t="s">
        <v>3555</v>
      </c>
      <c r="U1218" s="1021"/>
      <c r="V1218" s="1021"/>
    </row>
    <row r="1219" spans="1:23" ht="17.45" customHeight="1"/>
    <row r="1220" spans="1:23" ht="8.25" customHeight="1">
      <c r="A1220" s="987" t="s">
        <v>1347</v>
      </c>
      <c r="C1220" s="1022" t="s">
        <v>1348</v>
      </c>
      <c r="D1220" s="1022"/>
      <c r="F1220" s="1022" t="s">
        <v>1349</v>
      </c>
      <c r="G1220" s="1022"/>
      <c r="H1220" s="1022"/>
      <c r="I1220" s="1022"/>
      <c r="J1220" s="988" t="s">
        <v>1350</v>
      </c>
      <c r="K1220" s="988" t="s">
        <v>1351</v>
      </c>
      <c r="N1220" s="988" t="s">
        <v>1350</v>
      </c>
      <c r="O1220" s="1023" t="s">
        <v>1351</v>
      </c>
      <c r="P1220" s="1023"/>
      <c r="R1220" s="1023" t="s">
        <v>1350</v>
      </c>
      <c r="S1220" s="1023"/>
      <c r="T1220" s="1023" t="s">
        <v>1351</v>
      </c>
      <c r="U1220" s="1023"/>
      <c r="V1220" s="1023"/>
    </row>
    <row r="1221" spans="1:23" ht="9.6" customHeight="1">
      <c r="A1221" s="989" t="s">
        <v>1352</v>
      </c>
      <c r="C1221" s="1019" t="s">
        <v>2787</v>
      </c>
      <c r="D1221" s="1019"/>
      <c r="E1221" s="1019"/>
      <c r="F1221" s="1019" t="s">
        <v>2560</v>
      </c>
      <c r="G1221" s="1019"/>
      <c r="H1221" s="1019"/>
      <c r="I1221" s="1018">
        <v>0</v>
      </c>
      <c r="J1221" s="1018"/>
      <c r="K1221" s="1018">
        <v>0</v>
      </c>
      <c r="L1221" s="1018"/>
      <c r="M1221" s="1018">
        <v>21905.61</v>
      </c>
      <c r="N1221" s="1018"/>
      <c r="O1221" s="1018">
        <v>21905.61</v>
      </c>
      <c r="P1221" s="1018"/>
      <c r="Q1221" s="1018">
        <v>0</v>
      </c>
      <c r="R1221" s="1018"/>
      <c r="S1221" s="1018"/>
      <c r="T1221" s="1018">
        <v>0</v>
      </c>
      <c r="U1221" s="1018"/>
      <c r="V1221" s="1018"/>
      <c r="W1221" s="1018"/>
    </row>
    <row r="1222" spans="1:23" ht="8.85" customHeight="1">
      <c r="F1222" s="1019"/>
      <c r="G1222" s="1019"/>
      <c r="H1222" s="1019"/>
    </row>
    <row r="1223" spans="1:23" ht="8.25" customHeight="1">
      <c r="A1223" s="989" t="s">
        <v>1352</v>
      </c>
      <c r="C1223" s="1019" t="s">
        <v>2788</v>
      </c>
      <c r="D1223" s="1019"/>
      <c r="E1223" s="1019"/>
      <c r="F1223" s="1019" t="s">
        <v>2554</v>
      </c>
      <c r="G1223" s="1019"/>
      <c r="H1223" s="1019"/>
      <c r="I1223" s="1018">
        <v>0</v>
      </c>
      <c r="J1223" s="1018"/>
      <c r="K1223" s="1018">
        <v>0</v>
      </c>
      <c r="L1223" s="1018"/>
      <c r="M1223" s="1018">
        <v>27621.42</v>
      </c>
      <c r="N1223" s="1018"/>
      <c r="O1223" s="1018">
        <v>27621.42</v>
      </c>
      <c r="P1223" s="1018"/>
      <c r="Q1223" s="1018">
        <v>0</v>
      </c>
      <c r="R1223" s="1018"/>
      <c r="S1223" s="1018"/>
      <c r="T1223" s="1018">
        <v>0</v>
      </c>
      <c r="U1223" s="1018"/>
      <c r="V1223" s="1018"/>
      <c r="W1223" s="1018"/>
    </row>
    <row r="1224" spans="1:23" ht="9.1999999999999993" customHeight="1">
      <c r="A1224" s="989" t="s">
        <v>1352</v>
      </c>
      <c r="C1224" s="1019" t="s">
        <v>2789</v>
      </c>
      <c r="D1224" s="1019"/>
      <c r="E1224" s="1019"/>
      <c r="F1224" s="1019" t="s">
        <v>2560</v>
      </c>
      <c r="G1224" s="1019"/>
      <c r="H1224" s="1019"/>
      <c r="I1224" s="1018">
        <v>0</v>
      </c>
      <c r="J1224" s="1018"/>
      <c r="K1224" s="1018">
        <v>0</v>
      </c>
      <c r="L1224" s="1018"/>
      <c r="M1224" s="1018">
        <v>16408.79</v>
      </c>
      <c r="N1224" s="1018"/>
      <c r="O1224" s="1018">
        <v>16408.79</v>
      </c>
      <c r="P1224" s="1018"/>
      <c r="Q1224" s="1018">
        <v>0</v>
      </c>
      <c r="R1224" s="1018"/>
      <c r="S1224" s="1018"/>
      <c r="T1224" s="1018">
        <v>0</v>
      </c>
      <c r="U1224" s="1018"/>
      <c r="V1224" s="1018"/>
      <c r="W1224" s="1018"/>
    </row>
    <row r="1225" spans="1:23" ht="8.85" customHeight="1">
      <c r="F1225" s="1019"/>
      <c r="G1225" s="1019"/>
      <c r="H1225" s="1019"/>
    </row>
    <row r="1226" spans="1:23" ht="8.25" customHeight="1">
      <c r="A1226" s="989" t="s">
        <v>1352</v>
      </c>
      <c r="C1226" s="1019" t="s">
        <v>2790</v>
      </c>
      <c r="D1226" s="1019"/>
      <c r="E1226" s="1019"/>
      <c r="F1226" s="1019" t="s">
        <v>2523</v>
      </c>
      <c r="G1226" s="1019"/>
      <c r="H1226" s="1019"/>
      <c r="I1226" s="1018">
        <v>0</v>
      </c>
      <c r="J1226" s="1018"/>
      <c r="K1226" s="1018">
        <v>0</v>
      </c>
      <c r="L1226" s="1018"/>
      <c r="M1226" s="1018">
        <v>42559.8</v>
      </c>
      <c r="N1226" s="1018"/>
      <c r="O1226" s="1018">
        <v>42559.8</v>
      </c>
      <c r="P1226" s="1018"/>
      <c r="Q1226" s="1018">
        <v>0</v>
      </c>
      <c r="R1226" s="1018"/>
      <c r="S1226" s="1018"/>
      <c r="T1226" s="1018">
        <v>0</v>
      </c>
      <c r="U1226" s="1018"/>
      <c r="V1226" s="1018"/>
      <c r="W1226" s="1018"/>
    </row>
    <row r="1227" spans="1:23" ht="9.1999999999999993" customHeight="1">
      <c r="A1227" s="989" t="s">
        <v>1352</v>
      </c>
      <c r="C1227" s="1019" t="s">
        <v>3583</v>
      </c>
      <c r="D1227" s="1019"/>
      <c r="E1227" s="1019"/>
      <c r="F1227" s="1019" t="s">
        <v>2592</v>
      </c>
      <c r="G1227" s="1019"/>
      <c r="H1227" s="1019"/>
      <c r="I1227" s="1018">
        <v>0</v>
      </c>
      <c r="J1227" s="1018"/>
      <c r="K1227" s="1018">
        <v>0</v>
      </c>
      <c r="L1227" s="1018"/>
      <c r="M1227" s="1018">
        <v>1668.63</v>
      </c>
      <c r="N1227" s="1018"/>
      <c r="O1227" s="1018">
        <v>1668.63</v>
      </c>
      <c r="P1227" s="1018"/>
      <c r="Q1227" s="1018">
        <v>0</v>
      </c>
      <c r="R1227" s="1018"/>
      <c r="S1227" s="1018"/>
      <c r="T1227" s="1018">
        <v>0</v>
      </c>
      <c r="U1227" s="1018"/>
      <c r="V1227" s="1018"/>
      <c r="W1227" s="1018"/>
    </row>
    <row r="1228" spans="1:23" ht="9.1999999999999993" customHeight="1">
      <c r="A1228" s="989" t="s">
        <v>1352</v>
      </c>
      <c r="C1228" s="1019" t="s">
        <v>2791</v>
      </c>
      <c r="D1228" s="1019"/>
      <c r="E1228" s="1019"/>
      <c r="F1228" s="1019" t="s">
        <v>2532</v>
      </c>
      <c r="G1228" s="1019"/>
      <c r="H1228" s="1019"/>
      <c r="I1228" s="1018">
        <v>0</v>
      </c>
      <c r="J1228" s="1018"/>
      <c r="K1228" s="1018">
        <v>0</v>
      </c>
      <c r="L1228" s="1018"/>
      <c r="M1228" s="1018">
        <v>3617.59</v>
      </c>
      <c r="N1228" s="1018"/>
      <c r="O1228" s="1018">
        <v>3617.59</v>
      </c>
      <c r="P1228" s="1018"/>
      <c r="Q1228" s="1018">
        <v>0</v>
      </c>
      <c r="R1228" s="1018"/>
      <c r="S1228" s="1018"/>
      <c r="T1228" s="1018">
        <v>0</v>
      </c>
      <c r="U1228" s="1018"/>
      <c r="V1228" s="1018"/>
      <c r="W1228" s="1018"/>
    </row>
    <row r="1229" spans="1:23" ht="9.1999999999999993" customHeight="1">
      <c r="A1229" s="989" t="s">
        <v>1352</v>
      </c>
      <c r="C1229" s="1019" t="s">
        <v>2792</v>
      </c>
      <c r="D1229" s="1019"/>
      <c r="E1229" s="1019"/>
      <c r="F1229" s="1019" t="s">
        <v>2534</v>
      </c>
      <c r="G1229" s="1019"/>
      <c r="H1229" s="1019"/>
      <c r="I1229" s="1018">
        <v>0</v>
      </c>
      <c r="J1229" s="1018"/>
      <c r="K1229" s="1018">
        <v>0</v>
      </c>
      <c r="L1229" s="1018"/>
      <c r="M1229" s="1018">
        <v>313.76</v>
      </c>
      <c r="N1229" s="1018"/>
      <c r="O1229" s="1018">
        <v>313.76</v>
      </c>
      <c r="P1229" s="1018"/>
      <c r="Q1229" s="1018">
        <v>0</v>
      </c>
      <c r="R1229" s="1018"/>
      <c r="S1229" s="1018"/>
      <c r="T1229" s="1018">
        <v>0</v>
      </c>
      <c r="U1229" s="1018"/>
      <c r="V1229" s="1018"/>
      <c r="W1229" s="1018"/>
    </row>
    <row r="1230" spans="1:23" ht="9.1999999999999993" customHeight="1">
      <c r="A1230" s="989" t="s">
        <v>1352</v>
      </c>
      <c r="C1230" s="1019" t="s">
        <v>2793</v>
      </c>
      <c r="D1230" s="1019"/>
      <c r="E1230" s="1019"/>
      <c r="F1230" s="1019" t="s">
        <v>2536</v>
      </c>
      <c r="G1230" s="1019"/>
      <c r="H1230" s="1019"/>
      <c r="I1230" s="1018">
        <v>0</v>
      </c>
      <c r="J1230" s="1018"/>
      <c r="K1230" s="1018">
        <v>0</v>
      </c>
      <c r="L1230" s="1018"/>
      <c r="M1230" s="1018">
        <v>5154.4399999999996</v>
      </c>
      <c r="N1230" s="1018"/>
      <c r="O1230" s="1018">
        <v>5154.4399999999996</v>
      </c>
      <c r="P1230" s="1018"/>
      <c r="Q1230" s="1018">
        <v>0</v>
      </c>
      <c r="R1230" s="1018"/>
      <c r="S1230" s="1018"/>
      <c r="T1230" s="1018">
        <v>0</v>
      </c>
      <c r="U1230" s="1018"/>
      <c r="V1230" s="1018"/>
      <c r="W1230" s="1018"/>
    </row>
    <row r="1231" spans="1:23" ht="9.1999999999999993" customHeight="1">
      <c r="A1231" s="989" t="s">
        <v>1352</v>
      </c>
      <c r="C1231" s="1019" t="s">
        <v>2794</v>
      </c>
      <c r="D1231" s="1019"/>
      <c r="E1231" s="1019"/>
      <c r="F1231" s="1019" t="s">
        <v>2538</v>
      </c>
      <c r="G1231" s="1019"/>
      <c r="H1231" s="1019"/>
      <c r="I1231" s="1018">
        <v>0</v>
      </c>
      <c r="J1231" s="1018"/>
      <c r="K1231" s="1018">
        <v>0</v>
      </c>
      <c r="L1231" s="1018"/>
      <c r="M1231" s="1018">
        <v>4680.08</v>
      </c>
      <c r="N1231" s="1018"/>
      <c r="O1231" s="1018">
        <v>4680.08</v>
      </c>
      <c r="P1231" s="1018"/>
      <c r="Q1231" s="1018">
        <v>0</v>
      </c>
      <c r="R1231" s="1018"/>
      <c r="S1231" s="1018"/>
      <c r="T1231" s="1018">
        <v>0</v>
      </c>
      <c r="U1231" s="1018"/>
      <c r="V1231" s="1018"/>
      <c r="W1231" s="1018"/>
    </row>
    <row r="1232" spans="1:23" ht="9.1999999999999993" customHeight="1">
      <c r="A1232" s="989" t="s">
        <v>1352</v>
      </c>
      <c r="C1232" s="1019" t="s">
        <v>2795</v>
      </c>
      <c r="D1232" s="1019"/>
      <c r="E1232" s="1019"/>
      <c r="F1232" s="1019" t="s">
        <v>2580</v>
      </c>
      <c r="G1232" s="1019"/>
      <c r="H1232" s="1019"/>
      <c r="I1232" s="1018">
        <v>0</v>
      </c>
      <c r="J1232" s="1018"/>
      <c r="K1232" s="1018">
        <v>0</v>
      </c>
      <c r="L1232" s="1018"/>
      <c r="M1232" s="1018">
        <v>25179.17</v>
      </c>
      <c r="N1232" s="1018"/>
      <c r="O1232" s="1018">
        <v>25179.17</v>
      </c>
      <c r="P1232" s="1018"/>
      <c r="Q1232" s="1018">
        <v>0</v>
      </c>
      <c r="R1232" s="1018"/>
      <c r="S1232" s="1018"/>
      <c r="T1232" s="1018">
        <v>0</v>
      </c>
      <c r="U1232" s="1018"/>
      <c r="V1232" s="1018"/>
      <c r="W1232" s="1018"/>
    </row>
    <row r="1233" spans="1:23" ht="9.1999999999999993" customHeight="1">
      <c r="A1233" s="989" t="s">
        <v>1352</v>
      </c>
      <c r="C1233" s="1019" t="s">
        <v>3039</v>
      </c>
      <c r="D1233" s="1019"/>
      <c r="E1233" s="1019"/>
      <c r="F1233" s="1019" t="s">
        <v>2582</v>
      </c>
      <c r="G1233" s="1019"/>
      <c r="H1233" s="1019"/>
      <c r="I1233" s="1018">
        <v>0</v>
      </c>
      <c r="J1233" s="1018"/>
      <c r="K1233" s="1018">
        <v>0</v>
      </c>
      <c r="L1233" s="1018"/>
      <c r="M1233" s="1018">
        <v>15960</v>
      </c>
      <c r="N1233" s="1018"/>
      <c r="O1233" s="1018">
        <v>15960</v>
      </c>
      <c r="P1233" s="1018"/>
      <c r="Q1233" s="1018">
        <v>0</v>
      </c>
      <c r="R1233" s="1018"/>
      <c r="S1233" s="1018"/>
      <c r="T1233" s="1018">
        <v>0</v>
      </c>
      <c r="U1233" s="1018"/>
      <c r="V1233" s="1018"/>
      <c r="W1233" s="1018"/>
    </row>
    <row r="1234" spans="1:23" ht="9.1999999999999993" customHeight="1">
      <c r="A1234" s="989" t="s">
        <v>1352</v>
      </c>
      <c r="C1234" s="1019" t="s">
        <v>2796</v>
      </c>
      <c r="D1234" s="1019"/>
      <c r="E1234" s="1019"/>
      <c r="F1234" s="1019" t="s">
        <v>2523</v>
      </c>
      <c r="G1234" s="1019"/>
      <c r="H1234" s="1019"/>
      <c r="I1234" s="1018">
        <v>0</v>
      </c>
      <c r="J1234" s="1018"/>
      <c r="K1234" s="1018">
        <v>0</v>
      </c>
      <c r="L1234" s="1018"/>
      <c r="M1234" s="1018">
        <v>432420.32</v>
      </c>
      <c r="N1234" s="1018"/>
      <c r="O1234" s="1018">
        <v>432420.32</v>
      </c>
      <c r="P1234" s="1018"/>
      <c r="Q1234" s="1018">
        <v>0</v>
      </c>
      <c r="R1234" s="1018"/>
      <c r="S1234" s="1018"/>
      <c r="T1234" s="1018">
        <v>0</v>
      </c>
      <c r="U1234" s="1018"/>
      <c r="V1234" s="1018"/>
      <c r="W1234" s="1018"/>
    </row>
    <row r="1235" spans="1:23" ht="9.1999999999999993" customHeight="1">
      <c r="A1235" s="989" t="s">
        <v>1352</v>
      </c>
      <c r="C1235" s="1019" t="s">
        <v>2797</v>
      </c>
      <c r="D1235" s="1019"/>
      <c r="E1235" s="1019"/>
      <c r="F1235" s="1019" t="s">
        <v>2532</v>
      </c>
      <c r="G1235" s="1019"/>
      <c r="H1235" s="1019"/>
      <c r="I1235" s="1018">
        <v>0</v>
      </c>
      <c r="J1235" s="1018"/>
      <c r="K1235" s="1018">
        <v>0</v>
      </c>
      <c r="L1235" s="1018"/>
      <c r="M1235" s="1018">
        <v>36755.769999999997</v>
      </c>
      <c r="N1235" s="1018"/>
      <c r="O1235" s="1018">
        <v>36755.769999999997</v>
      </c>
      <c r="P1235" s="1018"/>
      <c r="Q1235" s="1018">
        <v>0</v>
      </c>
      <c r="R1235" s="1018"/>
      <c r="S1235" s="1018"/>
      <c r="T1235" s="1018">
        <v>0</v>
      </c>
      <c r="U1235" s="1018"/>
      <c r="V1235" s="1018"/>
      <c r="W1235" s="1018"/>
    </row>
    <row r="1236" spans="1:23" ht="9.1999999999999993" customHeight="1">
      <c r="A1236" s="989" t="s">
        <v>1352</v>
      </c>
      <c r="C1236" s="1019" t="s">
        <v>2798</v>
      </c>
      <c r="D1236" s="1019"/>
      <c r="E1236" s="1019"/>
      <c r="F1236" s="1019" t="s">
        <v>2534</v>
      </c>
      <c r="G1236" s="1019"/>
      <c r="H1236" s="1019"/>
      <c r="I1236" s="1018">
        <v>0</v>
      </c>
      <c r="J1236" s="1018"/>
      <c r="K1236" s="1018">
        <v>0</v>
      </c>
      <c r="L1236" s="1018"/>
      <c r="M1236" s="1018">
        <v>2353.17</v>
      </c>
      <c r="N1236" s="1018"/>
      <c r="O1236" s="1018">
        <v>2353.17</v>
      </c>
      <c r="P1236" s="1018"/>
      <c r="Q1236" s="1018">
        <v>0</v>
      </c>
      <c r="R1236" s="1018"/>
      <c r="S1236" s="1018"/>
      <c r="T1236" s="1018">
        <v>0</v>
      </c>
      <c r="U1236" s="1018"/>
      <c r="V1236" s="1018"/>
      <c r="W1236" s="1018"/>
    </row>
    <row r="1237" spans="1:23" ht="9.1999999999999993" customHeight="1">
      <c r="A1237" s="989" t="s">
        <v>1352</v>
      </c>
      <c r="C1237" s="1019" t="s">
        <v>2799</v>
      </c>
      <c r="D1237" s="1019"/>
      <c r="E1237" s="1019"/>
      <c r="F1237" s="1019" t="s">
        <v>2536</v>
      </c>
      <c r="G1237" s="1019"/>
      <c r="H1237" s="1019"/>
      <c r="I1237" s="1018">
        <v>0</v>
      </c>
      <c r="J1237" s="1018"/>
      <c r="K1237" s="1018">
        <v>0</v>
      </c>
      <c r="L1237" s="1018"/>
      <c r="M1237" s="1018">
        <v>35930.800000000003</v>
      </c>
      <c r="N1237" s="1018"/>
      <c r="O1237" s="1018">
        <v>35930.800000000003</v>
      </c>
      <c r="P1237" s="1018"/>
      <c r="Q1237" s="1018">
        <v>0</v>
      </c>
      <c r="R1237" s="1018"/>
      <c r="S1237" s="1018"/>
      <c r="T1237" s="1018">
        <v>0</v>
      </c>
      <c r="U1237" s="1018"/>
      <c r="V1237" s="1018"/>
      <c r="W1237" s="1018"/>
    </row>
    <row r="1238" spans="1:23" ht="9.1999999999999993" customHeight="1">
      <c r="A1238" s="989" t="s">
        <v>1352</v>
      </c>
      <c r="C1238" s="1019" t="s">
        <v>2800</v>
      </c>
      <c r="D1238" s="1019"/>
      <c r="E1238" s="1019"/>
      <c r="F1238" s="1019" t="s">
        <v>2538</v>
      </c>
      <c r="G1238" s="1019"/>
      <c r="H1238" s="1019"/>
      <c r="I1238" s="1018">
        <v>0</v>
      </c>
      <c r="J1238" s="1018"/>
      <c r="K1238" s="1018">
        <v>0</v>
      </c>
      <c r="L1238" s="1018"/>
      <c r="M1238" s="1018">
        <v>27881.7</v>
      </c>
      <c r="N1238" s="1018"/>
      <c r="O1238" s="1018">
        <v>27881.7</v>
      </c>
      <c r="P1238" s="1018"/>
      <c r="Q1238" s="1018">
        <v>0</v>
      </c>
      <c r="R1238" s="1018"/>
      <c r="S1238" s="1018"/>
      <c r="T1238" s="1018">
        <v>0</v>
      </c>
      <c r="U1238" s="1018"/>
      <c r="V1238" s="1018"/>
      <c r="W1238" s="1018"/>
    </row>
    <row r="1239" spans="1:23" ht="9.1999999999999993" customHeight="1">
      <c r="A1239" s="989" t="s">
        <v>1352</v>
      </c>
      <c r="C1239" s="1019" t="s">
        <v>3040</v>
      </c>
      <c r="D1239" s="1019"/>
      <c r="E1239" s="1019"/>
      <c r="F1239" s="1019" t="s">
        <v>2601</v>
      </c>
      <c r="G1239" s="1019"/>
      <c r="H1239" s="1019"/>
      <c r="I1239" s="1018">
        <v>0</v>
      </c>
      <c r="J1239" s="1018"/>
      <c r="K1239" s="1018">
        <v>0</v>
      </c>
      <c r="L1239" s="1018"/>
      <c r="M1239" s="1018">
        <v>3100</v>
      </c>
      <c r="N1239" s="1018"/>
      <c r="O1239" s="1018">
        <v>3100</v>
      </c>
      <c r="P1239" s="1018"/>
      <c r="Q1239" s="1018">
        <v>0</v>
      </c>
      <c r="R1239" s="1018"/>
      <c r="S1239" s="1018"/>
      <c r="T1239" s="1018">
        <v>0</v>
      </c>
      <c r="U1239" s="1018"/>
      <c r="V1239" s="1018"/>
      <c r="W1239" s="1018"/>
    </row>
    <row r="1240" spans="1:23" ht="9.1999999999999993" customHeight="1">
      <c r="A1240" s="989" t="s">
        <v>1352</v>
      </c>
      <c r="C1240" s="1019" t="s">
        <v>2801</v>
      </c>
      <c r="D1240" s="1019"/>
      <c r="E1240" s="1019"/>
      <c r="F1240" s="1019" t="s">
        <v>2552</v>
      </c>
      <c r="G1240" s="1019"/>
      <c r="H1240" s="1019"/>
      <c r="I1240" s="1018">
        <v>0</v>
      </c>
      <c r="J1240" s="1018"/>
      <c r="K1240" s="1018">
        <v>0</v>
      </c>
      <c r="L1240" s="1018"/>
      <c r="M1240" s="1018">
        <v>1805.65</v>
      </c>
      <c r="N1240" s="1018"/>
      <c r="O1240" s="1018">
        <v>1805.65</v>
      </c>
      <c r="P1240" s="1018"/>
      <c r="Q1240" s="1018">
        <v>0</v>
      </c>
      <c r="R1240" s="1018"/>
      <c r="S1240" s="1018"/>
      <c r="T1240" s="1018">
        <v>0</v>
      </c>
      <c r="U1240" s="1018"/>
      <c r="V1240" s="1018"/>
      <c r="W1240" s="1018"/>
    </row>
    <row r="1241" spans="1:23" ht="9.1999999999999993" customHeight="1">
      <c r="A1241" s="989" t="s">
        <v>1352</v>
      </c>
      <c r="C1241" s="1019" t="s">
        <v>2802</v>
      </c>
      <c r="D1241" s="1019"/>
      <c r="E1241" s="1019"/>
      <c r="F1241" s="1019" t="s">
        <v>2554</v>
      </c>
      <c r="G1241" s="1019"/>
      <c r="H1241" s="1019"/>
      <c r="I1241" s="1018">
        <v>0</v>
      </c>
      <c r="J1241" s="1018"/>
      <c r="K1241" s="1018">
        <v>0</v>
      </c>
      <c r="L1241" s="1018"/>
      <c r="M1241" s="1018">
        <v>20158.259999999998</v>
      </c>
      <c r="N1241" s="1018"/>
      <c r="O1241" s="1018">
        <v>20158.259999999998</v>
      </c>
      <c r="P1241" s="1018"/>
      <c r="Q1241" s="1018">
        <v>0</v>
      </c>
      <c r="R1241" s="1018"/>
      <c r="S1241" s="1018"/>
      <c r="T1241" s="1018">
        <v>0</v>
      </c>
      <c r="U1241" s="1018"/>
      <c r="V1241" s="1018"/>
      <c r="W1241" s="1018"/>
    </row>
    <row r="1242" spans="1:23" ht="9.1999999999999993" customHeight="1">
      <c r="A1242" s="989" t="s">
        <v>1352</v>
      </c>
      <c r="C1242" s="1019" t="s">
        <v>2803</v>
      </c>
      <c r="D1242" s="1019"/>
      <c r="E1242" s="1019"/>
      <c r="F1242" s="1019" t="s">
        <v>2611</v>
      </c>
      <c r="G1242" s="1019"/>
      <c r="H1242" s="1019"/>
      <c r="I1242" s="1018">
        <v>0</v>
      </c>
      <c r="J1242" s="1018"/>
      <c r="K1242" s="1018">
        <v>0</v>
      </c>
      <c r="L1242" s="1018"/>
      <c r="M1242" s="1018">
        <v>4014.68</v>
      </c>
      <c r="N1242" s="1018"/>
      <c r="O1242" s="1018">
        <v>4014.68</v>
      </c>
      <c r="P1242" s="1018"/>
      <c r="Q1242" s="1018">
        <v>0</v>
      </c>
      <c r="R1242" s="1018"/>
      <c r="S1242" s="1018"/>
      <c r="T1242" s="1018">
        <v>0</v>
      </c>
      <c r="U1242" s="1018"/>
      <c r="V1242" s="1018"/>
      <c r="W1242" s="1018"/>
    </row>
    <row r="1243" spans="1:23" ht="9.1999999999999993" customHeight="1">
      <c r="A1243" s="989" t="s">
        <v>1352</v>
      </c>
      <c r="C1243" s="1019" t="s">
        <v>2804</v>
      </c>
      <c r="D1243" s="1019"/>
      <c r="E1243" s="1019"/>
      <c r="F1243" s="1019" t="s">
        <v>2617</v>
      </c>
      <c r="G1243" s="1019"/>
      <c r="H1243" s="1019"/>
      <c r="I1243" s="1018">
        <v>0</v>
      </c>
      <c r="J1243" s="1018"/>
      <c r="K1243" s="1018">
        <v>0</v>
      </c>
      <c r="L1243" s="1018"/>
      <c r="M1243" s="1018">
        <v>383</v>
      </c>
      <c r="N1243" s="1018"/>
      <c r="O1243" s="1018">
        <v>383</v>
      </c>
      <c r="P1243" s="1018"/>
      <c r="Q1243" s="1018">
        <v>0</v>
      </c>
      <c r="R1243" s="1018"/>
      <c r="S1243" s="1018"/>
      <c r="T1243" s="1018">
        <v>0</v>
      </c>
      <c r="U1243" s="1018"/>
      <c r="V1243" s="1018"/>
      <c r="W1243" s="1018"/>
    </row>
    <row r="1244" spans="1:23" ht="9.1999999999999993" customHeight="1">
      <c r="A1244" s="989" t="s">
        <v>1352</v>
      </c>
      <c r="C1244" s="1019" t="s">
        <v>2805</v>
      </c>
      <c r="D1244" s="1019"/>
      <c r="E1244" s="1019"/>
      <c r="F1244" s="1019" t="s">
        <v>2619</v>
      </c>
      <c r="G1244" s="1019"/>
      <c r="H1244" s="1019"/>
      <c r="I1244" s="1018">
        <v>0</v>
      </c>
      <c r="J1244" s="1018"/>
      <c r="K1244" s="1018">
        <v>0</v>
      </c>
      <c r="L1244" s="1018"/>
      <c r="M1244" s="1018">
        <v>2700</v>
      </c>
      <c r="N1244" s="1018"/>
      <c r="O1244" s="1018">
        <v>2700</v>
      </c>
      <c r="P1244" s="1018"/>
      <c r="Q1244" s="1018">
        <v>0</v>
      </c>
      <c r="R1244" s="1018"/>
      <c r="S1244" s="1018"/>
      <c r="T1244" s="1018">
        <v>0</v>
      </c>
      <c r="U1244" s="1018"/>
      <c r="V1244" s="1018"/>
      <c r="W1244" s="1018"/>
    </row>
    <row r="1245" spans="1:23" ht="9.1999999999999993" customHeight="1">
      <c r="A1245" s="989" t="s">
        <v>1352</v>
      </c>
      <c r="C1245" s="1019" t="s">
        <v>2806</v>
      </c>
      <c r="D1245" s="1019"/>
      <c r="E1245" s="1019"/>
      <c r="F1245" s="1019" t="s">
        <v>2623</v>
      </c>
      <c r="G1245" s="1019"/>
      <c r="H1245" s="1019"/>
      <c r="I1245" s="1018">
        <v>0</v>
      </c>
      <c r="J1245" s="1018"/>
      <c r="K1245" s="1018">
        <v>0</v>
      </c>
      <c r="L1245" s="1018"/>
      <c r="M1245" s="1018">
        <v>10162.17</v>
      </c>
      <c r="N1245" s="1018"/>
      <c r="O1245" s="1018">
        <v>10162.17</v>
      </c>
      <c r="P1245" s="1018"/>
      <c r="Q1245" s="1018">
        <v>0</v>
      </c>
      <c r="R1245" s="1018"/>
      <c r="S1245" s="1018"/>
      <c r="T1245" s="1018">
        <v>0</v>
      </c>
      <c r="U1245" s="1018"/>
      <c r="V1245" s="1018"/>
      <c r="W1245" s="1018"/>
    </row>
    <row r="1246" spans="1:23" ht="9.1999999999999993" customHeight="1">
      <c r="A1246" s="989" t="s">
        <v>1352</v>
      </c>
      <c r="C1246" s="1019" t="s">
        <v>2807</v>
      </c>
      <c r="D1246" s="1019"/>
      <c r="E1246" s="1019"/>
      <c r="F1246" s="1019" t="s">
        <v>2625</v>
      </c>
      <c r="G1246" s="1019"/>
      <c r="H1246" s="1019"/>
      <c r="I1246" s="1018">
        <v>0</v>
      </c>
      <c r="J1246" s="1018"/>
      <c r="K1246" s="1018">
        <v>0</v>
      </c>
      <c r="L1246" s="1018"/>
      <c r="M1246" s="1018">
        <v>6041.38</v>
      </c>
      <c r="N1246" s="1018"/>
      <c r="O1246" s="1018">
        <v>6041.38</v>
      </c>
      <c r="P1246" s="1018"/>
      <c r="Q1246" s="1018">
        <v>0</v>
      </c>
      <c r="R1246" s="1018"/>
      <c r="S1246" s="1018"/>
      <c r="T1246" s="1018">
        <v>0</v>
      </c>
      <c r="U1246" s="1018"/>
      <c r="V1246" s="1018"/>
      <c r="W1246" s="1018"/>
    </row>
    <row r="1247" spans="1:23" ht="9.1999999999999993" customHeight="1">
      <c r="A1247" s="989" t="s">
        <v>1352</v>
      </c>
      <c r="C1247" s="1019" t="s">
        <v>2808</v>
      </c>
      <c r="D1247" s="1019"/>
      <c r="E1247" s="1019"/>
      <c r="F1247" s="1019" t="s">
        <v>2627</v>
      </c>
      <c r="G1247" s="1019"/>
      <c r="H1247" s="1019"/>
      <c r="I1247" s="1018">
        <v>0</v>
      </c>
      <c r="J1247" s="1018"/>
      <c r="K1247" s="1018">
        <v>0</v>
      </c>
      <c r="L1247" s="1018"/>
      <c r="M1247" s="1018">
        <v>2652.4</v>
      </c>
      <c r="N1247" s="1018"/>
      <c r="O1247" s="1018">
        <v>2652.4</v>
      </c>
      <c r="P1247" s="1018"/>
      <c r="Q1247" s="1018">
        <v>0</v>
      </c>
      <c r="R1247" s="1018"/>
      <c r="S1247" s="1018"/>
      <c r="T1247" s="1018">
        <v>0</v>
      </c>
      <c r="U1247" s="1018"/>
      <c r="V1247" s="1018"/>
      <c r="W1247" s="1018"/>
    </row>
    <row r="1248" spans="1:23" ht="9.1999999999999993" customHeight="1">
      <c r="A1248" s="989" t="s">
        <v>1352</v>
      </c>
      <c r="C1248" s="1019" t="s">
        <v>2809</v>
      </c>
      <c r="D1248" s="1019"/>
      <c r="E1248" s="1019"/>
      <c r="F1248" s="1019" t="s">
        <v>2558</v>
      </c>
      <c r="G1248" s="1019"/>
      <c r="H1248" s="1019"/>
      <c r="I1248" s="1018">
        <v>0</v>
      </c>
      <c r="J1248" s="1018"/>
      <c r="K1248" s="1018">
        <v>0</v>
      </c>
      <c r="L1248" s="1018"/>
      <c r="M1248" s="1018">
        <v>11477.9</v>
      </c>
      <c r="N1248" s="1018"/>
      <c r="O1248" s="1018">
        <v>11477.9</v>
      </c>
      <c r="P1248" s="1018"/>
      <c r="Q1248" s="1018">
        <v>0</v>
      </c>
      <c r="R1248" s="1018"/>
      <c r="S1248" s="1018"/>
      <c r="T1248" s="1018">
        <v>0</v>
      </c>
      <c r="U1248" s="1018"/>
      <c r="V1248" s="1018"/>
      <c r="W1248" s="1018"/>
    </row>
    <row r="1249" spans="1:23" ht="9.1999999999999993" customHeight="1">
      <c r="A1249" s="989" t="s">
        <v>1352</v>
      </c>
      <c r="C1249" s="1019" t="s">
        <v>2810</v>
      </c>
      <c r="D1249" s="1019"/>
      <c r="E1249" s="1019"/>
      <c r="F1249" s="1019" t="s">
        <v>2630</v>
      </c>
      <c r="G1249" s="1019"/>
      <c r="H1249" s="1019"/>
      <c r="I1249" s="1018">
        <v>0</v>
      </c>
      <c r="J1249" s="1018"/>
      <c r="K1249" s="1018">
        <v>0</v>
      </c>
      <c r="L1249" s="1018"/>
      <c r="M1249" s="1018">
        <v>845.43</v>
      </c>
      <c r="N1249" s="1018"/>
      <c r="O1249" s="1018">
        <v>845.43</v>
      </c>
      <c r="P1249" s="1018"/>
      <c r="Q1249" s="1018">
        <v>0</v>
      </c>
      <c r="R1249" s="1018"/>
      <c r="S1249" s="1018"/>
      <c r="T1249" s="1018">
        <v>0</v>
      </c>
      <c r="U1249" s="1018"/>
      <c r="V1249" s="1018"/>
      <c r="W1249" s="1018"/>
    </row>
    <row r="1250" spans="1:23" ht="9.1999999999999993" customHeight="1">
      <c r="A1250" s="989" t="s">
        <v>1352</v>
      </c>
      <c r="C1250" s="1019" t="s">
        <v>2812</v>
      </c>
      <c r="D1250" s="1019"/>
      <c r="E1250" s="1019"/>
      <c r="F1250" s="1019" t="s">
        <v>2635</v>
      </c>
      <c r="G1250" s="1019"/>
      <c r="H1250" s="1019"/>
      <c r="I1250" s="1018">
        <v>0</v>
      </c>
      <c r="J1250" s="1018"/>
      <c r="K1250" s="1018">
        <v>0</v>
      </c>
      <c r="L1250" s="1018"/>
      <c r="M1250" s="1018">
        <v>19630</v>
      </c>
      <c r="N1250" s="1018"/>
      <c r="O1250" s="1018">
        <v>19630</v>
      </c>
      <c r="P1250" s="1018"/>
      <c r="Q1250" s="1018">
        <v>0</v>
      </c>
      <c r="R1250" s="1018"/>
      <c r="S1250" s="1018"/>
      <c r="T1250" s="1018">
        <v>0</v>
      </c>
      <c r="U1250" s="1018"/>
      <c r="V1250" s="1018"/>
      <c r="W1250" s="1018"/>
    </row>
    <row r="1251" spans="1:23" ht="9.1999999999999993" customHeight="1">
      <c r="A1251" s="989" t="s">
        <v>1352</v>
      </c>
      <c r="C1251" s="1019" t="s">
        <v>2813</v>
      </c>
      <c r="D1251" s="1019"/>
      <c r="E1251" s="1019"/>
      <c r="F1251" s="1019" t="s">
        <v>2637</v>
      </c>
      <c r="G1251" s="1019"/>
      <c r="H1251" s="1019"/>
      <c r="I1251" s="1018">
        <v>0</v>
      </c>
      <c r="J1251" s="1018"/>
      <c r="K1251" s="1018">
        <v>0</v>
      </c>
      <c r="L1251" s="1018"/>
      <c r="M1251" s="1018">
        <v>1928.62</v>
      </c>
      <c r="N1251" s="1018"/>
      <c r="O1251" s="1018">
        <v>1928.62</v>
      </c>
      <c r="P1251" s="1018"/>
      <c r="Q1251" s="1018">
        <v>0</v>
      </c>
      <c r="R1251" s="1018"/>
      <c r="S1251" s="1018"/>
      <c r="T1251" s="1018">
        <v>0</v>
      </c>
      <c r="U1251" s="1018"/>
      <c r="V1251" s="1018"/>
      <c r="W1251" s="1018"/>
    </row>
    <row r="1252" spans="1:23" ht="8.85" customHeight="1">
      <c r="F1252" s="1019"/>
      <c r="G1252" s="1019"/>
      <c r="H1252" s="1019"/>
    </row>
    <row r="1253" spans="1:23" ht="8.25" customHeight="1">
      <c r="A1253" s="989" t="s">
        <v>1352</v>
      </c>
      <c r="C1253" s="1019" t="s">
        <v>2814</v>
      </c>
      <c r="D1253" s="1019"/>
      <c r="E1253" s="1019"/>
      <c r="F1253" s="1019" t="s">
        <v>2639</v>
      </c>
      <c r="G1253" s="1019"/>
      <c r="H1253" s="1019"/>
      <c r="I1253" s="1018">
        <v>0</v>
      </c>
      <c r="J1253" s="1018"/>
      <c r="K1253" s="1018">
        <v>0</v>
      </c>
      <c r="L1253" s="1018"/>
      <c r="M1253" s="1018">
        <v>2945274.97</v>
      </c>
      <c r="N1253" s="1018"/>
      <c r="O1253" s="1018">
        <v>2945274.97</v>
      </c>
      <c r="P1253" s="1018"/>
      <c r="Q1253" s="1018">
        <v>0</v>
      </c>
      <c r="R1253" s="1018"/>
      <c r="S1253" s="1018"/>
      <c r="T1253" s="1018">
        <v>0</v>
      </c>
      <c r="U1253" s="1018"/>
      <c r="V1253" s="1018"/>
      <c r="W1253" s="1018"/>
    </row>
    <row r="1254" spans="1:23" ht="9.1999999999999993" customHeight="1">
      <c r="A1254" s="989" t="s">
        <v>1352</v>
      </c>
      <c r="C1254" s="1019" t="s">
        <v>2815</v>
      </c>
      <c r="D1254" s="1019"/>
      <c r="E1254" s="1019"/>
      <c r="F1254" s="1019" t="s">
        <v>2646</v>
      </c>
      <c r="G1254" s="1019"/>
      <c r="H1254" s="1019"/>
      <c r="I1254" s="1018">
        <v>0</v>
      </c>
      <c r="J1254" s="1018"/>
      <c r="K1254" s="1018">
        <v>0</v>
      </c>
      <c r="L1254" s="1018"/>
      <c r="M1254" s="1018">
        <v>35622.47</v>
      </c>
      <c r="N1254" s="1018"/>
      <c r="O1254" s="1018">
        <v>35622.47</v>
      </c>
      <c r="P1254" s="1018"/>
      <c r="Q1254" s="1018">
        <v>0</v>
      </c>
      <c r="R1254" s="1018"/>
      <c r="S1254" s="1018"/>
      <c r="T1254" s="1018">
        <v>0</v>
      </c>
      <c r="U1254" s="1018"/>
      <c r="V1254" s="1018"/>
      <c r="W1254" s="1018"/>
    </row>
    <row r="1255" spans="1:23" ht="9.1999999999999993" customHeight="1">
      <c r="A1255" s="989" t="s">
        <v>1352</v>
      </c>
      <c r="C1255" s="1019" t="s">
        <v>2816</v>
      </c>
      <c r="D1255" s="1019"/>
      <c r="E1255" s="1019"/>
      <c r="F1255" s="1019" t="s">
        <v>2648</v>
      </c>
      <c r="G1255" s="1019"/>
      <c r="H1255" s="1019"/>
      <c r="I1255" s="1018">
        <v>0</v>
      </c>
      <c r="J1255" s="1018"/>
      <c r="K1255" s="1018">
        <v>0</v>
      </c>
      <c r="L1255" s="1018"/>
      <c r="M1255" s="1018">
        <v>19956.84</v>
      </c>
      <c r="N1255" s="1018"/>
      <c r="O1255" s="1018">
        <v>19956.84</v>
      </c>
      <c r="P1255" s="1018"/>
      <c r="Q1255" s="1018">
        <v>0</v>
      </c>
      <c r="R1255" s="1018"/>
      <c r="S1255" s="1018"/>
      <c r="T1255" s="1018">
        <v>0</v>
      </c>
      <c r="U1255" s="1018"/>
      <c r="V1255" s="1018"/>
      <c r="W1255" s="1018"/>
    </row>
    <row r="1256" spans="1:23" ht="9.1999999999999993" customHeight="1">
      <c r="A1256" s="989" t="s">
        <v>1352</v>
      </c>
      <c r="C1256" s="1019" t="s">
        <v>3162</v>
      </c>
      <c r="D1256" s="1019"/>
      <c r="E1256" s="1019"/>
      <c r="F1256" s="1019" t="s">
        <v>2650</v>
      </c>
      <c r="G1256" s="1019"/>
      <c r="H1256" s="1019"/>
      <c r="I1256" s="1018">
        <v>0</v>
      </c>
      <c r="J1256" s="1018"/>
      <c r="K1256" s="1018">
        <v>0</v>
      </c>
      <c r="L1256" s="1018"/>
      <c r="M1256" s="1018">
        <v>7491.12</v>
      </c>
      <c r="N1256" s="1018"/>
      <c r="O1256" s="1018">
        <v>7491.12</v>
      </c>
      <c r="P1256" s="1018"/>
      <c r="Q1256" s="1018">
        <v>0</v>
      </c>
      <c r="R1256" s="1018"/>
      <c r="S1256" s="1018"/>
      <c r="T1256" s="1018">
        <v>0</v>
      </c>
      <c r="U1256" s="1018"/>
      <c r="V1256" s="1018"/>
      <c r="W1256" s="1018"/>
    </row>
    <row r="1257" spans="1:23" ht="9.1999999999999993" customHeight="1">
      <c r="A1257" s="989" t="s">
        <v>1352</v>
      </c>
      <c r="C1257" s="1019" t="s">
        <v>2817</v>
      </c>
      <c r="D1257" s="1019"/>
      <c r="E1257" s="1019"/>
      <c r="F1257" s="1019" t="s">
        <v>2523</v>
      </c>
      <c r="G1257" s="1019"/>
      <c r="H1257" s="1019"/>
      <c r="I1257" s="1018">
        <v>0</v>
      </c>
      <c r="J1257" s="1018"/>
      <c r="K1257" s="1018">
        <v>0</v>
      </c>
      <c r="L1257" s="1018"/>
      <c r="M1257" s="1018">
        <v>207421.8</v>
      </c>
      <c r="N1257" s="1018"/>
      <c r="O1257" s="1018">
        <v>207421.8</v>
      </c>
      <c r="P1257" s="1018"/>
      <c r="Q1257" s="1018">
        <v>0</v>
      </c>
      <c r="R1257" s="1018"/>
      <c r="S1257" s="1018"/>
      <c r="T1257" s="1018">
        <v>0</v>
      </c>
      <c r="U1257" s="1018"/>
      <c r="V1257" s="1018"/>
      <c r="W1257" s="1018"/>
    </row>
    <row r="1258" spans="1:23" ht="9.1999999999999993" customHeight="1">
      <c r="A1258" s="989" t="s">
        <v>1352</v>
      </c>
      <c r="C1258" s="1019" t="s">
        <v>2818</v>
      </c>
      <c r="D1258" s="1019"/>
      <c r="E1258" s="1019"/>
      <c r="F1258" s="1019" t="s">
        <v>2532</v>
      </c>
      <c r="G1258" s="1019"/>
      <c r="H1258" s="1019"/>
      <c r="I1258" s="1018">
        <v>0</v>
      </c>
      <c r="J1258" s="1018"/>
      <c r="K1258" s="1018">
        <v>0</v>
      </c>
      <c r="L1258" s="1018"/>
      <c r="M1258" s="1018">
        <v>17630.88</v>
      </c>
      <c r="N1258" s="1018"/>
      <c r="O1258" s="1018">
        <v>17630.88</v>
      </c>
      <c r="P1258" s="1018"/>
      <c r="Q1258" s="1018">
        <v>0</v>
      </c>
      <c r="R1258" s="1018"/>
      <c r="S1258" s="1018"/>
      <c r="T1258" s="1018">
        <v>0</v>
      </c>
      <c r="U1258" s="1018"/>
      <c r="V1258" s="1018"/>
      <c r="W1258" s="1018"/>
    </row>
    <row r="1259" spans="1:23" ht="9.1999999999999993" customHeight="1">
      <c r="A1259" s="989" t="s">
        <v>1352</v>
      </c>
      <c r="C1259" s="1019" t="s">
        <v>2819</v>
      </c>
      <c r="D1259" s="1019"/>
      <c r="E1259" s="1019"/>
      <c r="F1259" s="1019" t="s">
        <v>2534</v>
      </c>
      <c r="G1259" s="1019"/>
      <c r="H1259" s="1019"/>
      <c r="I1259" s="1018">
        <v>0</v>
      </c>
      <c r="J1259" s="1018"/>
      <c r="K1259" s="1018">
        <v>0</v>
      </c>
      <c r="L1259" s="1018"/>
      <c r="M1259" s="1018">
        <v>431.41</v>
      </c>
      <c r="N1259" s="1018"/>
      <c r="O1259" s="1018">
        <v>431.41</v>
      </c>
      <c r="P1259" s="1018"/>
      <c r="Q1259" s="1018">
        <v>0</v>
      </c>
      <c r="R1259" s="1018"/>
      <c r="S1259" s="1018"/>
      <c r="T1259" s="1018">
        <v>0</v>
      </c>
      <c r="U1259" s="1018"/>
      <c r="V1259" s="1018"/>
      <c r="W1259" s="1018"/>
    </row>
    <row r="1260" spans="1:23" ht="9.1999999999999993" customHeight="1">
      <c r="A1260" s="989" t="s">
        <v>1352</v>
      </c>
      <c r="C1260" s="1019" t="s">
        <v>2820</v>
      </c>
      <c r="D1260" s="1019"/>
      <c r="E1260" s="1019"/>
      <c r="F1260" s="1019" t="s">
        <v>2536</v>
      </c>
      <c r="G1260" s="1019"/>
      <c r="H1260" s="1019"/>
      <c r="I1260" s="1018">
        <v>0</v>
      </c>
      <c r="J1260" s="1018"/>
      <c r="K1260" s="1018">
        <v>0</v>
      </c>
      <c r="L1260" s="1018"/>
      <c r="M1260" s="1018">
        <v>13180.48</v>
      </c>
      <c r="N1260" s="1018"/>
      <c r="O1260" s="1018">
        <v>13180.48</v>
      </c>
      <c r="P1260" s="1018"/>
      <c r="Q1260" s="1018">
        <v>0</v>
      </c>
      <c r="R1260" s="1018"/>
      <c r="S1260" s="1018"/>
      <c r="T1260" s="1018">
        <v>0</v>
      </c>
      <c r="U1260" s="1018"/>
      <c r="V1260" s="1018"/>
      <c r="W1260" s="1018"/>
    </row>
    <row r="1261" spans="1:23" ht="9.1999999999999993" customHeight="1">
      <c r="A1261" s="989" t="s">
        <v>1352</v>
      </c>
      <c r="C1261" s="1019" t="s">
        <v>2821</v>
      </c>
      <c r="D1261" s="1019"/>
      <c r="E1261" s="1019"/>
      <c r="F1261" s="1019" t="s">
        <v>2538</v>
      </c>
      <c r="G1261" s="1019"/>
      <c r="H1261" s="1019"/>
      <c r="I1261" s="1018">
        <v>0</v>
      </c>
      <c r="J1261" s="1018"/>
      <c r="K1261" s="1018">
        <v>0</v>
      </c>
      <c r="L1261" s="1018"/>
      <c r="M1261" s="1018">
        <v>10138.799999999999</v>
      </c>
      <c r="N1261" s="1018"/>
      <c r="O1261" s="1018">
        <v>10138.799999999999</v>
      </c>
      <c r="P1261" s="1018"/>
      <c r="Q1261" s="1018">
        <v>0</v>
      </c>
      <c r="R1261" s="1018"/>
      <c r="S1261" s="1018"/>
      <c r="T1261" s="1018">
        <v>0</v>
      </c>
      <c r="U1261" s="1018"/>
      <c r="V1261" s="1018"/>
      <c r="W1261" s="1018"/>
    </row>
    <row r="1262" spans="1:23" ht="9.1999999999999993" customHeight="1">
      <c r="A1262" s="989" t="s">
        <v>1352</v>
      </c>
      <c r="C1262" s="1019" t="s">
        <v>2822</v>
      </c>
      <c r="D1262" s="1019"/>
      <c r="E1262" s="1019"/>
      <c r="F1262" s="1019" t="s">
        <v>2556</v>
      </c>
      <c r="G1262" s="1019"/>
      <c r="H1262" s="1019"/>
      <c r="I1262" s="1018">
        <v>0</v>
      </c>
      <c r="J1262" s="1018"/>
      <c r="K1262" s="1018">
        <v>0</v>
      </c>
      <c r="L1262" s="1018"/>
      <c r="M1262" s="1018">
        <v>12000</v>
      </c>
      <c r="N1262" s="1018"/>
      <c r="O1262" s="1018">
        <v>12000</v>
      </c>
      <c r="P1262" s="1018"/>
      <c r="Q1262" s="1018">
        <v>0</v>
      </c>
      <c r="R1262" s="1018"/>
      <c r="S1262" s="1018"/>
      <c r="T1262" s="1018">
        <v>0</v>
      </c>
      <c r="U1262" s="1018"/>
      <c r="V1262" s="1018"/>
      <c r="W1262" s="1018"/>
    </row>
    <row r="1263" spans="1:23" ht="8.85" customHeight="1">
      <c r="F1263" s="1019"/>
      <c r="G1263" s="1019"/>
      <c r="H1263" s="1019"/>
    </row>
    <row r="1264" spans="1:23" ht="8.25" customHeight="1">
      <c r="A1264" s="989" t="s">
        <v>1352</v>
      </c>
      <c r="C1264" s="1019" t="s">
        <v>2823</v>
      </c>
      <c r="D1264" s="1019"/>
      <c r="E1264" s="1019"/>
      <c r="F1264" s="1019" t="s">
        <v>2661</v>
      </c>
      <c r="G1264" s="1019"/>
      <c r="H1264" s="1019"/>
      <c r="I1264" s="1018">
        <v>0</v>
      </c>
      <c r="J1264" s="1018"/>
      <c r="K1264" s="1018">
        <v>0</v>
      </c>
      <c r="L1264" s="1018"/>
      <c r="M1264" s="1018">
        <v>27015.87</v>
      </c>
      <c r="N1264" s="1018"/>
      <c r="O1264" s="1018">
        <v>27015.87</v>
      </c>
      <c r="P1264" s="1018"/>
      <c r="Q1264" s="1018">
        <v>0</v>
      </c>
      <c r="R1264" s="1018"/>
      <c r="S1264" s="1018"/>
      <c r="T1264" s="1018">
        <v>0</v>
      </c>
      <c r="U1264" s="1018"/>
      <c r="V1264" s="1018"/>
      <c r="W1264" s="1018"/>
    </row>
    <row r="1265" spans="1:23" ht="9.1999999999999993" customHeight="1">
      <c r="A1265" s="989" t="s">
        <v>1352</v>
      </c>
      <c r="C1265" s="1019" t="s">
        <v>3163</v>
      </c>
      <c r="D1265" s="1019"/>
      <c r="E1265" s="1019"/>
      <c r="F1265" s="1019" t="s">
        <v>2663</v>
      </c>
      <c r="G1265" s="1019"/>
      <c r="H1265" s="1019"/>
      <c r="I1265" s="1018">
        <v>0</v>
      </c>
      <c r="J1265" s="1018"/>
      <c r="K1265" s="1018">
        <v>0</v>
      </c>
      <c r="L1265" s="1018"/>
      <c r="M1265" s="1018">
        <v>10282.89</v>
      </c>
      <c r="N1265" s="1018"/>
      <c r="O1265" s="1018">
        <v>10282.89</v>
      </c>
      <c r="P1265" s="1018"/>
      <c r="Q1265" s="1018">
        <v>0</v>
      </c>
      <c r="R1265" s="1018"/>
      <c r="S1265" s="1018"/>
      <c r="T1265" s="1018">
        <v>0</v>
      </c>
      <c r="U1265" s="1018"/>
      <c r="V1265" s="1018"/>
      <c r="W1265" s="1018"/>
    </row>
    <row r="1266" spans="1:23" ht="9.1999999999999993" customHeight="1">
      <c r="A1266" s="989" t="s">
        <v>1352</v>
      </c>
      <c r="C1266" s="1019" t="s">
        <v>3325</v>
      </c>
      <c r="D1266" s="1019"/>
      <c r="E1266" s="1019"/>
      <c r="F1266" s="1019" t="s">
        <v>2665</v>
      </c>
      <c r="G1266" s="1019"/>
      <c r="H1266" s="1019"/>
      <c r="I1266" s="1018">
        <v>0</v>
      </c>
      <c r="J1266" s="1018"/>
      <c r="K1266" s="1018">
        <v>0</v>
      </c>
      <c r="L1266" s="1018"/>
      <c r="M1266" s="1018">
        <v>372728.05</v>
      </c>
      <c r="N1266" s="1018"/>
      <c r="O1266" s="1018">
        <v>372728.05</v>
      </c>
      <c r="P1266" s="1018"/>
      <c r="Q1266" s="1018">
        <v>0</v>
      </c>
      <c r="R1266" s="1018"/>
      <c r="S1266" s="1018"/>
      <c r="T1266" s="1018">
        <v>0</v>
      </c>
      <c r="U1266" s="1018"/>
      <c r="V1266" s="1018"/>
      <c r="W1266" s="1018"/>
    </row>
    <row r="1267" spans="1:23" ht="9.1999999999999993" customHeight="1">
      <c r="A1267" s="989" t="s">
        <v>1352</v>
      </c>
      <c r="C1267" s="1019" t="s">
        <v>3339</v>
      </c>
      <c r="D1267" s="1019"/>
      <c r="E1267" s="1019"/>
      <c r="F1267" s="1019" t="s">
        <v>2667</v>
      </c>
      <c r="G1267" s="1019"/>
      <c r="H1267" s="1019"/>
      <c r="I1267" s="1018">
        <v>0</v>
      </c>
      <c r="J1267" s="1018"/>
      <c r="K1267" s="1018">
        <v>0</v>
      </c>
      <c r="L1267" s="1018"/>
      <c r="M1267" s="1018">
        <v>3692.23</v>
      </c>
      <c r="N1267" s="1018"/>
      <c r="O1267" s="1018">
        <v>3692.23</v>
      </c>
      <c r="P1267" s="1018"/>
      <c r="Q1267" s="1018">
        <v>0</v>
      </c>
      <c r="R1267" s="1018"/>
      <c r="S1267" s="1018"/>
      <c r="T1267" s="1018">
        <v>0</v>
      </c>
      <c r="U1267" s="1018"/>
      <c r="V1267" s="1018"/>
      <c r="W1267" s="1018"/>
    </row>
    <row r="1268" spans="1:23" ht="9.1999999999999993" customHeight="1">
      <c r="A1268" s="989" t="s">
        <v>1352</v>
      </c>
      <c r="C1268" s="1019" t="s">
        <v>1757</v>
      </c>
      <c r="D1268" s="1019"/>
      <c r="E1268" s="1019"/>
      <c r="F1268" s="1019" t="s">
        <v>1758</v>
      </c>
      <c r="G1268" s="1019"/>
      <c r="H1268" s="1019"/>
      <c r="I1268" s="1018">
        <v>0</v>
      </c>
      <c r="J1268" s="1018"/>
      <c r="K1268" s="1018">
        <v>0</v>
      </c>
      <c r="L1268" s="1018"/>
      <c r="M1268" s="1018">
        <v>5341236.3899999997</v>
      </c>
      <c r="N1268" s="1018"/>
      <c r="O1268" s="1018">
        <v>5341236.3899999997</v>
      </c>
      <c r="P1268" s="1018"/>
      <c r="Q1268" s="1018">
        <v>0</v>
      </c>
      <c r="R1268" s="1018"/>
      <c r="S1268" s="1018"/>
      <c r="T1268" s="1018">
        <v>0</v>
      </c>
      <c r="U1268" s="1018"/>
      <c r="V1268" s="1018"/>
      <c r="W1268" s="1018"/>
    </row>
    <row r="1269" spans="1:23" ht="8.25" customHeight="1"/>
    <row r="1270" spans="1:23" ht="13.7" customHeight="1">
      <c r="T1270" s="1016" t="s">
        <v>2852</v>
      </c>
      <c r="U1270" s="1016"/>
      <c r="V1270" s="1016"/>
      <c r="W1270" s="1016"/>
    </row>
    <row r="1271" spans="1:23" ht="16.149999999999999" customHeight="1">
      <c r="A1271" s="1028"/>
      <c r="B1271" s="1028"/>
      <c r="C1271" s="1028"/>
      <c r="D1271" s="1028"/>
      <c r="E1271" s="1028"/>
      <c r="F1271" s="1029" t="s">
        <v>3194</v>
      </c>
      <c r="G1271" s="1029"/>
      <c r="H1271" s="1029"/>
      <c r="I1271" s="1029"/>
      <c r="J1271" s="1029"/>
      <c r="K1271" s="1029"/>
      <c r="L1271" s="1029"/>
      <c r="M1271" s="1029"/>
      <c r="N1271" s="1029"/>
      <c r="O1271" s="1029"/>
      <c r="P1271" s="1029"/>
      <c r="Q1271" s="1029"/>
      <c r="R1271" s="1029"/>
      <c r="S1271" s="1029"/>
      <c r="T1271" s="1029"/>
      <c r="U1271" s="1029"/>
    </row>
    <row r="1272" spans="1:23" ht="12.95" customHeight="1">
      <c r="A1272" s="1028"/>
      <c r="B1272" s="1028"/>
      <c r="C1272" s="1028"/>
      <c r="D1272" s="1028"/>
      <c r="E1272" s="1028"/>
      <c r="F1272" s="1030" t="s">
        <v>79</v>
      </c>
      <c r="G1272" s="1030"/>
      <c r="H1272" s="1030"/>
      <c r="I1272" s="1030"/>
      <c r="J1272" s="1030"/>
      <c r="K1272" s="1030"/>
      <c r="L1272" s="1030"/>
      <c r="M1272" s="1030"/>
      <c r="N1272" s="1030"/>
      <c r="O1272" s="1030"/>
      <c r="P1272" s="1030"/>
      <c r="Q1272" s="1030"/>
      <c r="R1272" s="1030"/>
      <c r="S1272" s="1030"/>
    </row>
    <row r="1273" spans="1:23" ht="12.95" customHeight="1">
      <c r="D1273" s="1025" t="s">
        <v>3553</v>
      </c>
      <c r="E1273" s="1025"/>
      <c r="F1273" s="1025"/>
      <c r="G1273" s="1025"/>
      <c r="H1273" s="1025"/>
      <c r="I1273" s="1025"/>
      <c r="J1273" s="1025"/>
      <c r="K1273" s="1025"/>
      <c r="L1273" s="1025"/>
      <c r="M1273" s="1025"/>
      <c r="N1273" s="1025"/>
      <c r="O1273" s="1025"/>
      <c r="P1273" s="1021" t="s">
        <v>1994</v>
      </c>
      <c r="Q1273" s="1021"/>
      <c r="R1273" s="1021"/>
      <c r="S1273" s="1021"/>
      <c r="T1273" s="1026" t="s">
        <v>3554</v>
      </c>
      <c r="U1273" s="1026"/>
      <c r="V1273" s="1026"/>
      <c r="W1273" s="1026"/>
    </row>
    <row r="1274" spans="1:23" ht="12.95" customHeight="1">
      <c r="B1274" s="1024" t="s">
        <v>1996</v>
      </c>
      <c r="C1274" s="1024"/>
      <c r="D1274" s="1020" t="s">
        <v>1997</v>
      </c>
      <c r="E1274" s="1020"/>
      <c r="F1274" s="1020"/>
      <c r="G1274" s="1020"/>
      <c r="H1274" s="1020"/>
      <c r="I1274" s="1020"/>
      <c r="J1274" s="1020"/>
      <c r="K1274" s="1020"/>
      <c r="L1274" s="1020"/>
      <c r="M1274" s="1020"/>
      <c r="N1274" s="1020"/>
      <c r="O1274" s="1020"/>
      <c r="P1274" s="1020"/>
      <c r="Q1274" s="1020"/>
      <c r="R1274" s="1020"/>
      <c r="S1274" s="986" t="s">
        <v>1997</v>
      </c>
      <c r="T1274" s="1021" t="s">
        <v>3555</v>
      </c>
      <c r="U1274" s="1021"/>
      <c r="V1274" s="1021"/>
    </row>
    <row r="1275" spans="1:23" ht="17.45" customHeight="1"/>
    <row r="1276" spans="1:23" ht="8.25" customHeight="1">
      <c r="A1276" s="987" t="s">
        <v>1347</v>
      </c>
      <c r="C1276" s="1022" t="s">
        <v>1348</v>
      </c>
      <c r="D1276" s="1022"/>
      <c r="F1276" s="1022" t="s">
        <v>1349</v>
      </c>
      <c r="G1276" s="1022"/>
      <c r="H1276" s="1022"/>
      <c r="I1276" s="1022"/>
      <c r="J1276" s="988" t="s">
        <v>1350</v>
      </c>
      <c r="K1276" s="988" t="s">
        <v>1351</v>
      </c>
      <c r="N1276" s="988" t="s">
        <v>1350</v>
      </c>
      <c r="O1276" s="1023" t="s">
        <v>1351</v>
      </c>
      <c r="P1276" s="1023"/>
      <c r="R1276" s="1023" t="s">
        <v>1350</v>
      </c>
      <c r="S1276" s="1023"/>
      <c r="T1276" s="1023" t="s">
        <v>1351</v>
      </c>
      <c r="U1276" s="1023"/>
      <c r="V1276" s="1023"/>
    </row>
    <row r="1277" spans="1:23" ht="9.6" customHeight="1">
      <c r="A1277" s="989" t="s">
        <v>1352</v>
      </c>
      <c r="C1277" s="1019" t="s">
        <v>2824</v>
      </c>
      <c r="D1277" s="1019"/>
      <c r="E1277" s="1019"/>
      <c r="F1277" s="1019" t="s">
        <v>2523</v>
      </c>
      <c r="G1277" s="1019"/>
      <c r="H1277" s="1019"/>
      <c r="I1277" s="1018">
        <v>0</v>
      </c>
      <c r="J1277" s="1018"/>
      <c r="K1277" s="1018">
        <v>0</v>
      </c>
      <c r="L1277" s="1018"/>
      <c r="M1277" s="1018">
        <v>42271.5</v>
      </c>
      <c r="N1277" s="1018"/>
      <c r="O1277" s="1018">
        <v>42271.5</v>
      </c>
      <c r="P1277" s="1018"/>
      <c r="Q1277" s="1018">
        <v>0</v>
      </c>
      <c r="R1277" s="1018"/>
      <c r="S1277" s="1018"/>
      <c r="T1277" s="1018">
        <v>0</v>
      </c>
      <c r="U1277" s="1018"/>
      <c r="V1277" s="1018"/>
      <c r="W1277" s="1018"/>
    </row>
    <row r="1278" spans="1:23" ht="9.1999999999999993" customHeight="1">
      <c r="A1278" s="989" t="s">
        <v>1352</v>
      </c>
      <c r="C1278" s="1019" t="s">
        <v>2825</v>
      </c>
      <c r="D1278" s="1019"/>
      <c r="E1278" s="1019"/>
      <c r="F1278" s="1019" t="s">
        <v>2532</v>
      </c>
      <c r="G1278" s="1019"/>
      <c r="H1278" s="1019"/>
      <c r="I1278" s="1018">
        <v>0</v>
      </c>
      <c r="J1278" s="1018"/>
      <c r="K1278" s="1018">
        <v>0</v>
      </c>
      <c r="L1278" s="1018"/>
      <c r="M1278" s="1018">
        <v>3593.08</v>
      </c>
      <c r="N1278" s="1018"/>
      <c r="O1278" s="1018">
        <v>3593.08</v>
      </c>
      <c r="P1278" s="1018"/>
      <c r="Q1278" s="1018">
        <v>0</v>
      </c>
      <c r="R1278" s="1018"/>
      <c r="S1278" s="1018"/>
      <c r="T1278" s="1018">
        <v>0</v>
      </c>
      <c r="U1278" s="1018"/>
      <c r="V1278" s="1018"/>
      <c r="W1278" s="1018"/>
    </row>
    <row r="1279" spans="1:23" ht="9.1999999999999993" customHeight="1">
      <c r="A1279" s="989" t="s">
        <v>1352</v>
      </c>
      <c r="C1279" s="1019" t="s">
        <v>2826</v>
      </c>
      <c r="D1279" s="1019"/>
      <c r="E1279" s="1019"/>
      <c r="F1279" s="1019" t="s">
        <v>2534</v>
      </c>
      <c r="G1279" s="1019"/>
      <c r="H1279" s="1019"/>
      <c r="I1279" s="1018">
        <v>0</v>
      </c>
      <c r="J1279" s="1018"/>
      <c r="K1279" s="1018">
        <v>0</v>
      </c>
      <c r="L1279" s="1018"/>
      <c r="M1279" s="1018">
        <v>196.1</v>
      </c>
      <c r="N1279" s="1018"/>
      <c r="O1279" s="1018">
        <v>196.1</v>
      </c>
      <c r="P1279" s="1018"/>
      <c r="Q1279" s="1018">
        <v>0</v>
      </c>
      <c r="R1279" s="1018"/>
      <c r="S1279" s="1018"/>
      <c r="T1279" s="1018">
        <v>0</v>
      </c>
      <c r="U1279" s="1018"/>
      <c r="V1279" s="1018"/>
      <c r="W1279" s="1018"/>
    </row>
    <row r="1280" spans="1:23" ht="9.1999999999999993" customHeight="1">
      <c r="A1280" s="989" t="s">
        <v>1352</v>
      </c>
      <c r="C1280" s="1019" t="s">
        <v>2827</v>
      </c>
      <c r="D1280" s="1019"/>
      <c r="E1280" s="1019"/>
      <c r="F1280" s="1019" t="s">
        <v>2536</v>
      </c>
      <c r="G1280" s="1019"/>
      <c r="H1280" s="1019"/>
      <c r="I1280" s="1018">
        <v>0</v>
      </c>
      <c r="J1280" s="1018"/>
      <c r="K1280" s="1018">
        <v>0</v>
      </c>
      <c r="L1280" s="1018"/>
      <c r="M1280" s="1018">
        <v>3295.12</v>
      </c>
      <c r="N1280" s="1018"/>
      <c r="O1280" s="1018">
        <v>3295.12</v>
      </c>
      <c r="P1280" s="1018"/>
      <c r="Q1280" s="1018">
        <v>0</v>
      </c>
      <c r="R1280" s="1018"/>
      <c r="S1280" s="1018"/>
      <c r="T1280" s="1018">
        <v>0</v>
      </c>
      <c r="U1280" s="1018"/>
      <c r="V1280" s="1018"/>
      <c r="W1280" s="1018"/>
    </row>
    <row r="1281" spans="1:23" ht="9.1999999999999993" customHeight="1">
      <c r="A1281" s="989" t="s">
        <v>1352</v>
      </c>
      <c r="C1281" s="1019" t="s">
        <v>2828</v>
      </c>
      <c r="D1281" s="1019"/>
      <c r="E1281" s="1019"/>
      <c r="F1281" s="1019" t="s">
        <v>2538</v>
      </c>
      <c r="G1281" s="1019"/>
      <c r="H1281" s="1019"/>
      <c r="I1281" s="1018">
        <v>0</v>
      </c>
      <c r="J1281" s="1018"/>
      <c r="K1281" s="1018">
        <v>0</v>
      </c>
      <c r="L1281" s="1018"/>
      <c r="M1281" s="1018">
        <v>2534.6999999999998</v>
      </c>
      <c r="N1281" s="1018"/>
      <c r="O1281" s="1018">
        <v>2534.6999999999998</v>
      </c>
      <c r="P1281" s="1018"/>
      <c r="Q1281" s="1018">
        <v>0</v>
      </c>
      <c r="R1281" s="1018"/>
      <c r="S1281" s="1018"/>
      <c r="T1281" s="1018">
        <v>0</v>
      </c>
      <c r="U1281" s="1018"/>
      <c r="V1281" s="1018"/>
      <c r="W1281" s="1018"/>
    </row>
    <row r="1282" spans="1:23" ht="9.1999999999999993" customHeight="1">
      <c r="A1282" s="989" t="s">
        <v>1352</v>
      </c>
      <c r="C1282" s="1019" t="s">
        <v>2829</v>
      </c>
      <c r="D1282" s="1019"/>
      <c r="E1282" s="1019"/>
      <c r="F1282" s="1019" t="s">
        <v>2523</v>
      </c>
      <c r="G1282" s="1019"/>
      <c r="H1282" s="1019"/>
      <c r="I1282" s="1018">
        <v>0</v>
      </c>
      <c r="J1282" s="1018"/>
      <c r="K1282" s="1018">
        <v>0</v>
      </c>
      <c r="L1282" s="1018"/>
      <c r="M1282" s="1018">
        <v>109616.7</v>
      </c>
      <c r="N1282" s="1018"/>
      <c r="O1282" s="1018">
        <v>109616.7</v>
      </c>
      <c r="P1282" s="1018"/>
      <c r="Q1282" s="1018">
        <v>0</v>
      </c>
      <c r="R1282" s="1018"/>
      <c r="S1282" s="1018"/>
      <c r="T1282" s="1018">
        <v>0</v>
      </c>
      <c r="U1282" s="1018"/>
      <c r="V1282" s="1018"/>
      <c r="W1282" s="1018"/>
    </row>
    <row r="1283" spans="1:23" ht="9.1999999999999993" customHeight="1">
      <c r="A1283" s="989" t="s">
        <v>1352</v>
      </c>
      <c r="C1283" s="1019" t="s">
        <v>2830</v>
      </c>
      <c r="D1283" s="1019"/>
      <c r="E1283" s="1019"/>
      <c r="F1283" s="1019" t="s">
        <v>2532</v>
      </c>
      <c r="G1283" s="1019"/>
      <c r="H1283" s="1019"/>
      <c r="I1283" s="1018">
        <v>0</v>
      </c>
      <c r="J1283" s="1018"/>
      <c r="K1283" s="1018">
        <v>0</v>
      </c>
      <c r="L1283" s="1018"/>
      <c r="M1283" s="1018">
        <v>9317.43</v>
      </c>
      <c r="N1283" s="1018"/>
      <c r="O1283" s="1018">
        <v>9317.43</v>
      </c>
      <c r="P1283" s="1018"/>
      <c r="Q1283" s="1018">
        <v>0</v>
      </c>
      <c r="R1283" s="1018"/>
      <c r="S1283" s="1018"/>
      <c r="T1283" s="1018">
        <v>0</v>
      </c>
      <c r="U1283" s="1018"/>
      <c r="V1283" s="1018"/>
      <c r="W1283" s="1018"/>
    </row>
    <row r="1284" spans="1:23" ht="9.1999999999999993" customHeight="1">
      <c r="A1284" s="989" t="s">
        <v>1352</v>
      </c>
      <c r="C1284" s="1019" t="s">
        <v>2831</v>
      </c>
      <c r="D1284" s="1019"/>
      <c r="E1284" s="1019"/>
      <c r="F1284" s="1019" t="s">
        <v>2534</v>
      </c>
      <c r="G1284" s="1019"/>
      <c r="H1284" s="1019"/>
      <c r="I1284" s="1018">
        <v>0</v>
      </c>
      <c r="J1284" s="1018"/>
      <c r="K1284" s="1018">
        <v>0</v>
      </c>
      <c r="L1284" s="1018"/>
      <c r="M1284" s="1018">
        <v>627.51</v>
      </c>
      <c r="N1284" s="1018"/>
      <c r="O1284" s="1018">
        <v>627.51</v>
      </c>
      <c r="P1284" s="1018"/>
      <c r="Q1284" s="1018">
        <v>0</v>
      </c>
      <c r="R1284" s="1018"/>
      <c r="S1284" s="1018"/>
      <c r="T1284" s="1018">
        <v>0</v>
      </c>
      <c r="U1284" s="1018"/>
      <c r="V1284" s="1018"/>
      <c r="W1284" s="1018"/>
    </row>
    <row r="1285" spans="1:23" ht="9.1999999999999993" customHeight="1">
      <c r="A1285" s="989" t="s">
        <v>1352</v>
      </c>
      <c r="C1285" s="1019" t="s">
        <v>2832</v>
      </c>
      <c r="D1285" s="1019"/>
      <c r="E1285" s="1019"/>
      <c r="F1285" s="1019" t="s">
        <v>2536</v>
      </c>
      <c r="G1285" s="1019"/>
      <c r="H1285" s="1019"/>
      <c r="I1285" s="1018">
        <v>0</v>
      </c>
      <c r="J1285" s="1018"/>
      <c r="K1285" s="1018">
        <v>0</v>
      </c>
      <c r="L1285" s="1018"/>
      <c r="M1285" s="1018">
        <v>9885.36</v>
      </c>
      <c r="N1285" s="1018"/>
      <c r="O1285" s="1018">
        <v>9885.36</v>
      </c>
      <c r="P1285" s="1018"/>
      <c r="Q1285" s="1018">
        <v>0</v>
      </c>
      <c r="R1285" s="1018"/>
      <c r="S1285" s="1018"/>
      <c r="T1285" s="1018">
        <v>0</v>
      </c>
      <c r="U1285" s="1018"/>
      <c r="V1285" s="1018"/>
      <c r="W1285" s="1018"/>
    </row>
    <row r="1286" spans="1:23" ht="9.1999999999999993" customHeight="1">
      <c r="A1286" s="989" t="s">
        <v>1352</v>
      </c>
      <c r="C1286" s="1019" t="s">
        <v>2833</v>
      </c>
      <c r="D1286" s="1019"/>
      <c r="E1286" s="1019"/>
      <c r="F1286" s="1019" t="s">
        <v>2538</v>
      </c>
      <c r="G1286" s="1019"/>
      <c r="H1286" s="1019"/>
      <c r="I1286" s="1018">
        <v>0</v>
      </c>
      <c r="J1286" s="1018"/>
      <c r="K1286" s="1018">
        <v>0</v>
      </c>
      <c r="L1286" s="1018"/>
      <c r="M1286" s="1018">
        <v>7604.1</v>
      </c>
      <c r="N1286" s="1018"/>
      <c r="O1286" s="1018">
        <v>7604.1</v>
      </c>
      <c r="P1286" s="1018"/>
      <c r="Q1286" s="1018">
        <v>0</v>
      </c>
      <c r="R1286" s="1018"/>
      <c r="S1286" s="1018"/>
      <c r="T1286" s="1018">
        <v>0</v>
      </c>
      <c r="U1286" s="1018"/>
      <c r="V1286" s="1018"/>
      <c r="W1286" s="1018"/>
    </row>
    <row r="1287" spans="1:23" ht="9.1999999999999993" customHeight="1">
      <c r="A1287" s="989" t="s">
        <v>1352</v>
      </c>
      <c r="C1287" s="1019" t="s">
        <v>3041</v>
      </c>
      <c r="D1287" s="1019"/>
      <c r="E1287" s="1019"/>
      <c r="F1287" s="1019" t="s">
        <v>2552</v>
      </c>
      <c r="G1287" s="1019"/>
      <c r="H1287" s="1019"/>
      <c r="I1287" s="1018">
        <v>0</v>
      </c>
      <c r="J1287" s="1018"/>
      <c r="K1287" s="1018">
        <v>0</v>
      </c>
      <c r="L1287" s="1018"/>
      <c r="M1287" s="1018">
        <v>15822.53</v>
      </c>
      <c r="N1287" s="1018"/>
      <c r="O1287" s="1018">
        <v>15822.53</v>
      </c>
      <c r="P1287" s="1018"/>
      <c r="Q1287" s="1018">
        <v>0</v>
      </c>
      <c r="R1287" s="1018"/>
      <c r="S1287" s="1018"/>
      <c r="T1287" s="1018">
        <v>0</v>
      </c>
      <c r="U1287" s="1018"/>
      <c r="V1287" s="1018"/>
      <c r="W1287" s="1018"/>
    </row>
    <row r="1288" spans="1:23" ht="9.1999999999999993" customHeight="1">
      <c r="A1288" s="989" t="s">
        <v>1352</v>
      </c>
      <c r="C1288" s="1019" t="s">
        <v>2834</v>
      </c>
      <c r="D1288" s="1019"/>
      <c r="E1288" s="1019"/>
      <c r="F1288" s="1019" t="s">
        <v>2554</v>
      </c>
      <c r="G1288" s="1019"/>
      <c r="H1288" s="1019"/>
      <c r="I1288" s="1018">
        <v>0</v>
      </c>
      <c r="J1288" s="1018"/>
      <c r="K1288" s="1018">
        <v>0</v>
      </c>
      <c r="L1288" s="1018"/>
      <c r="M1288" s="1018">
        <v>328799.13</v>
      </c>
      <c r="N1288" s="1018"/>
      <c r="O1288" s="1018">
        <v>328799.13</v>
      </c>
      <c r="P1288" s="1018"/>
      <c r="Q1288" s="1018">
        <v>0</v>
      </c>
      <c r="R1288" s="1018"/>
      <c r="S1288" s="1018"/>
      <c r="T1288" s="1018">
        <v>0</v>
      </c>
      <c r="U1288" s="1018"/>
      <c r="V1288" s="1018"/>
      <c r="W1288" s="1018"/>
    </row>
    <row r="1289" spans="1:23" ht="9.1999999999999993" customHeight="1">
      <c r="A1289" s="989" t="s">
        <v>1352</v>
      </c>
      <c r="C1289" s="1019" t="s">
        <v>2835</v>
      </c>
      <c r="D1289" s="1019"/>
      <c r="E1289" s="1019"/>
      <c r="F1289" s="1019" t="s">
        <v>2558</v>
      </c>
      <c r="G1289" s="1019"/>
      <c r="H1289" s="1019"/>
      <c r="I1289" s="1018">
        <v>0</v>
      </c>
      <c r="J1289" s="1018"/>
      <c r="K1289" s="1018">
        <v>0</v>
      </c>
      <c r="L1289" s="1018"/>
      <c r="M1289" s="1018">
        <v>2709.12</v>
      </c>
      <c r="N1289" s="1018"/>
      <c r="O1289" s="1018">
        <v>2709.12</v>
      </c>
      <c r="P1289" s="1018"/>
      <c r="Q1289" s="1018">
        <v>0</v>
      </c>
      <c r="R1289" s="1018"/>
      <c r="S1289" s="1018"/>
      <c r="T1289" s="1018">
        <v>0</v>
      </c>
      <c r="U1289" s="1018"/>
      <c r="V1289" s="1018"/>
      <c r="W1289" s="1018"/>
    </row>
    <row r="1290" spans="1:23" ht="9.1999999999999993" customHeight="1">
      <c r="A1290" s="989" t="s">
        <v>1352</v>
      </c>
      <c r="C1290" s="1019" t="s">
        <v>2836</v>
      </c>
      <c r="D1290" s="1019"/>
      <c r="E1290" s="1019"/>
      <c r="F1290" s="1019" t="s">
        <v>2560</v>
      </c>
      <c r="G1290" s="1019"/>
      <c r="H1290" s="1019"/>
      <c r="I1290" s="1018">
        <v>0</v>
      </c>
      <c r="J1290" s="1018"/>
      <c r="K1290" s="1018">
        <v>0</v>
      </c>
      <c r="L1290" s="1018"/>
      <c r="M1290" s="1018">
        <v>172577.11</v>
      </c>
      <c r="N1290" s="1018"/>
      <c r="O1290" s="1018">
        <v>172577.11</v>
      </c>
      <c r="P1290" s="1018"/>
      <c r="Q1290" s="1018">
        <v>0</v>
      </c>
      <c r="R1290" s="1018"/>
      <c r="S1290" s="1018"/>
      <c r="T1290" s="1018">
        <v>0</v>
      </c>
      <c r="U1290" s="1018"/>
      <c r="V1290" s="1018"/>
      <c r="W1290" s="1018"/>
    </row>
    <row r="1291" spans="1:23" ht="8.85" customHeight="1">
      <c r="F1291" s="1019"/>
      <c r="G1291" s="1019"/>
      <c r="H1291" s="1019"/>
    </row>
    <row r="1292" spans="1:23" ht="8.25" customHeight="1">
      <c r="A1292" s="989" t="s">
        <v>1352</v>
      </c>
      <c r="C1292" s="1019" t="s">
        <v>2837</v>
      </c>
      <c r="D1292" s="1019"/>
      <c r="E1292" s="1019"/>
      <c r="F1292" s="1019" t="s">
        <v>2554</v>
      </c>
      <c r="G1292" s="1019"/>
      <c r="H1292" s="1019"/>
      <c r="I1292" s="1018">
        <v>0</v>
      </c>
      <c r="J1292" s="1018"/>
      <c r="K1292" s="1018">
        <v>0</v>
      </c>
      <c r="L1292" s="1018"/>
      <c r="M1292" s="1018">
        <v>31867.73</v>
      </c>
      <c r="N1292" s="1018"/>
      <c r="O1292" s="1018">
        <v>31867.73</v>
      </c>
      <c r="P1292" s="1018"/>
      <c r="Q1292" s="1018">
        <v>0</v>
      </c>
      <c r="R1292" s="1018"/>
      <c r="S1292" s="1018"/>
      <c r="T1292" s="1018">
        <v>0</v>
      </c>
      <c r="U1292" s="1018"/>
      <c r="V1292" s="1018"/>
      <c r="W1292" s="1018"/>
    </row>
    <row r="1293" spans="1:23" ht="9.1999999999999993" customHeight="1">
      <c r="A1293" s="989" t="s">
        <v>1352</v>
      </c>
      <c r="C1293" s="1019" t="s">
        <v>2838</v>
      </c>
      <c r="D1293" s="1019"/>
      <c r="E1293" s="1019"/>
      <c r="F1293" s="1019" t="s">
        <v>2560</v>
      </c>
      <c r="G1293" s="1019"/>
      <c r="H1293" s="1019"/>
      <c r="I1293" s="1018">
        <v>0</v>
      </c>
      <c r="J1293" s="1018"/>
      <c r="K1293" s="1018">
        <v>0</v>
      </c>
      <c r="L1293" s="1018"/>
      <c r="M1293" s="1018">
        <v>53782.54</v>
      </c>
      <c r="N1293" s="1018"/>
      <c r="O1293" s="1018">
        <v>53782.54</v>
      </c>
      <c r="P1293" s="1018"/>
      <c r="Q1293" s="1018">
        <v>0</v>
      </c>
      <c r="R1293" s="1018"/>
      <c r="S1293" s="1018"/>
      <c r="T1293" s="1018">
        <v>0</v>
      </c>
      <c r="U1293" s="1018"/>
      <c r="V1293" s="1018"/>
      <c r="W1293" s="1018"/>
    </row>
    <row r="1294" spans="1:23" ht="8.85" customHeight="1">
      <c r="F1294" s="1019"/>
      <c r="G1294" s="1019"/>
      <c r="H1294" s="1019"/>
    </row>
    <row r="1295" spans="1:23" ht="8.25" customHeight="1">
      <c r="A1295" s="989" t="s">
        <v>1352</v>
      </c>
      <c r="C1295" s="1019" t="s">
        <v>2839</v>
      </c>
      <c r="D1295" s="1019"/>
      <c r="E1295" s="1019"/>
      <c r="F1295" s="1019" t="s">
        <v>2554</v>
      </c>
      <c r="G1295" s="1019"/>
      <c r="H1295" s="1019"/>
      <c r="I1295" s="1018">
        <v>0</v>
      </c>
      <c r="J1295" s="1018"/>
      <c r="K1295" s="1018">
        <v>0</v>
      </c>
      <c r="L1295" s="1018"/>
      <c r="M1295" s="1018">
        <v>41193.86</v>
      </c>
      <c r="N1295" s="1018"/>
      <c r="O1295" s="1018">
        <v>41193.86</v>
      </c>
      <c r="P1295" s="1018"/>
      <c r="Q1295" s="1018">
        <v>0</v>
      </c>
      <c r="R1295" s="1018"/>
      <c r="S1295" s="1018"/>
      <c r="T1295" s="1018">
        <v>0</v>
      </c>
      <c r="U1295" s="1018"/>
      <c r="V1295" s="1018"/>
      <c r="W1295" s="1018"/>
    </row>
    <row r="1296" spans="1:23" ht="9.1999999999999993" customHeight="1">
      <c r="A1296" s="989" t="s">
        <v>1352</v>
      </c>
      <c r="C1296" s="1019" t="s">
        <v>2840</v>
      </c>
      <c r="D1296" s="1019"/>
      <c r="E1296" s="1019"/>
      <c r="F1296" s="1019" t="s">
        <v>2560</v>
      </c>
      <c r="G1296" s="1019"/>
      <c r="H1296" s="1019"/>
      <c r="I1296" s="1018">
        <v>0</v>
      </c>
      <c r="J1296" s="1018"/>
      <c r="K1296" s="1018">
        <v>0</v>
      </c>
      <c r="L1296" s="1018"/>
      <c r="M1296" s="1018">
        <v>29899</v>
      </c>
      <c r="N1296" s="1018"/>
      <c r="O1296" s="1018">
        <v>29899</v>
      </c>
      <c r="P1296" s="1018"/>
      <c r="Q1296" s="1018">
        <v>0</v>
      </c>
      <c r="R1296" s="1018"/>
      <c r="S1296" s="1018"/>
      <c r="T1296" s="1018">
        <v>0</v>
      </c>
      <c r="U1296" s="1018"/>
      <c r="V1296" s="1018"/>
      <c r="W1296" s="1018"/>
    </row>
    <row r="1297" spans="1:23" ht="8.85" customHeight="1">
      <c r="F1297" s="1019"/>
      <c r="G1297" s="1019"/>
      <c r="H1297" s="1019"/>
    </row>
    <row r="1298" spans="1:23" ht="8.25" customHeight="1">
      <c r="A1298" s="989" t="s">
        <v>1352</v>
      </c>
      <c r="C1298" s="1019" t="s">
        <v>2841</v>
      </c>
      <c r="D1298" s="1019"/>
      <c r="E1298" s="1019"/>
      <c r="F1298" s="1019" t="s">
        <v>2554</v>
      </c>
      <c r="G1298" s="1019"/>
      <c r="H1298" s="1019"/>
      <c r="I1298" s="1018">
        <v>0</v>
      </c>
      <c r="J1298" s="1018"/>
      <c r="K1298" s="1018">
        <v>0</v>
      </c>
      <c r="L1298" s="1018"/>
      <c r="M1298" s="1018">
        <v>7465.42</v>
      </c>
      <c r="N1298" s="1018"/>
      <c r="O1298" s="1018">
        <v>7465.42</v>
      </c>
      <c r="P1298" s="1018"/>
      <c r="Q1298" s="1018">
        <v>0</v>
      </c>
      <c r="R1298" s="1018"/>
      <c r="S1298" s="1018"/>
      <c r="T1298" s="1018">
        <v>0</v>
      </c>
      <c r="U1298" s="1018"/>
      <c r="V1298" s="1018"/>
      <c r="W1298" s="1018"/>
    </row>
    <row r="1299" spans="1:23" ht="9.1999999999999993" customHeight="1">
      <c r="A1299" s="989" t="s">
        <v>1352</v>
      </c>
      <c r="C1299" s="1019" t="s">
        <v>2842</v>
      </c>
      <c r="D1299" s="1019"/>
      <c r="E1299" s="1019"/>
      <c r="F1299" s="1019" t="s">
        <v>2560</v>
      </c>
      <c r="G1299" s="1019"/>
      <c r="H1299" s="1019"/>
      <c r="I1299" s="1018">
        <v>0</v>
      </c>
      <c r="J1299" s="1018"/>
      <c r="K1299" s="1018">
        <v>0</v>
      </c>
      <c r="L1299" s="1018"/>
      <c r="M1299" s="1018">
        <v>21905.61</v>
      </c>
      <c r="N1299" s="1018"/>
      <c r="O1299" s="1018">
        <v>21905.61</v>
      </c>
      <c r="P1299" s="1018"/>
      <c r="Q1299" s="1018">
        <v>0</v>
      </c>
      <c r="R1299" s="1018"/>
      <c r="S1299" s="1018"/>
      <c r="T1299" s="1018">
        <v>0</v>
      </c>
      <c r="U1299" s="1018"/>
      <c r="V1299" s="1018"/>
      <c r="W1299" s="1018"/>
    </row>
    <row r="1300" spans="1:23" ht="8.85" customHeight="1">
      <c r="F1300" s="1019"/>
      <c r="G1300" s="1019"/>
      <c r="H1300" s="1019"/>
    </row>
    <row r="1301" spans="1:23" ht="8.25" customHeight="1">
      <c r="A1301" s="989" t="s">
        <v>1352</v>
      </c>
      <c r="C1301" s="1019" t="s">
        <v>2843</v>
      </c>
      <c r="D1301" s="1019"/>
      <c r="E1301" s="1019"/>
      <c r="F1301" s="1019" t="s">
        <v>2554</v>
      </c>
      <c r="G1301" s="1019"/>
      <c r="H1301" s="1019"/>
      <c r="I1301" s="1018">
        <v>0</v>
      </c>
      <c r="J1301" s="1018"/>
      <c r="K1301" s="1018">
        <v>0</v>
      </c>
      <c r="L1301" s="1018"/>
      <c r="M1301" s="1018">
        <v>27621.42</v>
      </c>
      <c r="N1301" s="1018"/>
      <c r="O1301" s="1018">
        <v>27621.42</v>
      </c>
      <c r="P1301" s="1018"/>
      <c r="Q1301" s="1018">
        <v>0</v>
      </c>
      <c r="R1301" s="1018"/>
      <c r="S1301" s="1018"/>
      <c r="T1301" s="1018">
        <v>0</v>
      </c>
      <c r="U1301" s="1018"/>
      <c r="V1301" s="1018"/>
      <c r="W1301" s="1018"/>
    </row>
    <row r="1302" spans="1:23" ht="9.1999999999999993" customHeight="1">
      <c r="A1302" s="989" t="s">
        <v>1352</v>
      </c>
      <c r="C1302" s="1019" t="s">
        <v>2844</v>
      </c>
      <c r="D1302" s="1019"/>
      <c r="E1302" s="1019"/>
      <c r="F1302" s="1019" t="s">
        <v>2560</v>
      </c>
      <c r="G1302" s="1019"/>
      <c r="H1302" s="1019"/>
      <c r="I1302" s="1018">
        <v>0</v>
      </c>
      <c r="J1302" s="1018"/>
      <c r="K1302" s="1018">
        <v>0</v>
      </c>
      <c r="L1302" s="1018"/>
      <c r="M1302" s="1018">
        <v>16408.79</v>
      </c>
      <c r="N1302" s="1018"/>
      <c r="O1302" s="1018">
        <v>16408.79</v>
      </c>
      <c r="P1302" s="1018"/>
      <c r="Q1302" s="1018">
        <v>0</v>
      </c>
      <c r="R1302" s="1018"/>
      <c r="S1302" s="1018"/>
      <c r="T1302" s="1018">
        <v>0</v>
      </c>
      <c r="U1302" s="1018"/>
      <c r="V1302" s="1018"/>
      <c r="W1302" s="1018"/>
    </row>
    <row r="1303" spans="1:23" ht="8.85" customHeight="1">
      <c r="F1303" s="1019"/>
      <c r="G1303" s="1019"/>
      <c r="H1303" s="1019"/>
    </row>
    <row r="1304" spans="1:23" ht="8.25" customHeight="1">
      <c r="A1304" s="989" t="s">
        <v>1352</v>
      </c>
      <c r="C1304" s="1019" t="s">
        <v>2845</v>
      </c>
      <c r="D1304" s="1019"/>
      <c r="E1304" s="1019"/>
      <c r="F1304" s="1019" t="s">
        <v>2523</v>
      </c>
      <c r="G1304" s="1019"/>
      <c r="H1304" s="1019"/>
      <c r="I1304" s="1018">
        <v>0</v>
      </c>
      <c r="J1304" s="1018"/>
      <c r="K1304" s="1018">
        <v>0</v>
      </c>
      <c r="L1304" s="1018"/>
      <c r="M1304" s="1018">
        <v>42559.8</v>
      </c>
      <c r="N1304" s="1018"/>
      <c r="O1304" s="1018">
        <v>42559.8</v>
      </c>
      <c r="P1304" s="1018"/>
      <c r="Q1304" s="1018">
        <v>0</v>
      </c>
      <c r="R1304" s="1018"/>
      <c r="S1304" s="1018"/>
      <c r="T1304" s="1018">
        <v>0</v>
      </c>
      <c r="U1304" s="1018"/>
      <c r="V1304" s="1018"/>
      <c r="W1304" s="1018"/>
    </row>
    <row r="1305" spans="1:23" ht="9.1999999999999993" customHeight="1">
      <c r="A1305" s="989" t="s">
        <v>1352</v>
      </c>
      <c r="C1305" s="1019" t="s">
        <v>3584</v>
      </c>
      <c r="D1305" s="1019"/>
      <c r="E1305" s="1019"/>
      <c r="F1305" s="1019" t="s">
        <v>2592</v>
      </c>
      <c r="G1305" s="1019"/>
      <c r="H1305" s="1019"/>
      <c r="I1305" s="1018">
        <v>0</v>
      </c>
      <c r="J1305" s="1018"/>
      <c r="K1305" s="1018">
        <v>0</v>
      </c>
      <c r="L1305" s="1018"/>
      <c r="M1305" s="1018">
        <v>1668.63</v>
      </c>
      <c r="N1305" s="1018"/>
      <c r="O1305" s="1018">
        <v>1668.63</v>
      </c>
      <c r="P1305" s="1018"/>
      <c r="Q1305" s="1018">
        <v>0</v>
      </c>
      <c r="R1305" s="1018"/>
      <c r="S1305" s="1018"/>
      <c r="T1305" s="1018">
        <v>0</v>
      </c>
      <c r="U1305" s="1018"/>
      <c r="V1305" s="1018"/>
      <c r="W1305" s="1018"/>
    </row>
    <row r="1306" spans="1:23" ht="9.1999999999999993" customHeight="1">
      <c r="A1306" s="989" t="s">
        <v>1352</v>
      </c>
      <c r="C1306" s="1019" t="s">
        <v>2846</v>
      </c>
      <c r="D1306" s="1019"/>
      <c r="E1306" s="1019"/>
      <c r="F1306" s="1019" t="s">
        <v>2532</v>
      </c>
      <c r="G1306" s="1019"/>
      <c r="H1306" s="1019"/>
      <c r="I1306" s="1018">
        <v>0</v>
      </c>
      <c r="J1306" s="1018"/>
      <c r="K1306" s="1018">
        <v>0</v>
      </c>
      <c r="L1306" s="1018"/>
      <c r="M1306" s="1018">
        <v>3617.59</v>
      </c>
      <c r="N1306" s="1018"/>
      <c r="O1306" s="1018">
        <v>3617.59</v>
      </c>
      <c r="P1306" s="1018"/>
      <c r="Q1306" s="1018">
        <v>0</v>
      </c>
      <c r="R1306" s="1018"/>
      <c r="S1306" s="1018"/>
      <c r="T1306" s="1018">
        <v>0</v>
      </c>
      <c r="U1306" s="1018"/>
      <c r="V1306" s="1018"/>
      <c r="W1306" s="1018"/>
    </row>
    <row r="1307" spans="1:23" ht="9.1999999999999993" customHeight="1">
      <c r="A1307" s="989" t="s">
        <v>1352</v>
      </c>
      <c r="C1307" s="1019" t="s">
        <v>2847</v>
      </c>
      <c r="D1307" s="1019"/>
      <c r="E1307" s="1019"/>
      <c r="F1307" s="1019" t="s">
        <v>2534</v>
      </c>
      <c r="G1307" s="1019"/>
      <c r="H1307" s="1019"/>
      <c r="I1307" s="1018">
        <v>0</v>
      </c>
      <c r="J1307" s="1018"/>
      <c r="K1307" s="1018">
        <v>0</v>
      </c>
      <c r="L1307" s="1018"/>
      <c r="M1307" s="1018">
        <v>313.76</v>
      </c>
      <c r="N1307" s="1018"/>
      <c r="O1307" s="1018">
        <v>313.76</v>
      </c>
      <c r="P1307" s="1018"/>
      <c r="Q1307" s="1018">
        <v>0</v>
      </c>
      <c r="R1307" s="1018"/>
      <c r="S1307" s="1018"/>
      <c r="T1307" s="1018">
        <v>0</v>
      </c>
      <c r="U1307" s="1018"/>
      <c r="V1307" s="1018"/>
      <c r="W1307" s="1018"/>
    </row>
    <row r="1308" spans="1:23" ht="9.1999999999999993" customHeight="1">
      <c r="A1308" s="989" t="s">
        <v>1352</v>
      </c>
      <c r="C1308" s="1019" t="s">
        <v>2848</v>
      </c>
      <c r="D1308" s="1019"/>
      <c r="E1308" s="1019"/>
      <c r="F1308" s="1019" t="s">
        <v>2536</v>
      </c>
      <c r="G1308" s="1019"/>
      <c r="H1308" s="1019"/>
      <c r="I1308" s="1018">
        <v>0</v>
      </c>
      <c r="J1308" s="1018"/>
      <c r="K1308" s="1018">
        <v>0</v>
      </c>
      <c r="L1308" s="1018"/>
      <c r="M1308" s="1018">
        <v>5154.4399999999996</v>
      </c>
      <c r="N1308" s="1018"/>
      <c r="O1308" s="1018">
        <v>5154.4399999999996</v>
      </c>
      <c r="P1308" s="1018"/>
      <c r="Q1308" s="1018">
        <v>0</v>
      </c>
      <c r="R1308" s="1018"/>
      <c r="S1308" s="1018"/>
      <c r="T1308" s="1018">
        <v>0</v>
      </c>
      <c r="U1308" s="1018"/>
      <c r="V1308" s="1018"/>
      <c r="W1308" s="1018"/>
    </row>
    <row r="1309" spans="1:23" ht="9.1999999999999993" customHeight="1">
      <c r="A1309" s="989" t="s">
        <v>1352</v>
      </c>
      <c r="C1309" s="1019" t="s">
        <v>2849</v>
      </c>
      <c r="D1309" s="1019"/>
      <c r="E1309" s="1019"/>
      <c r="F1309" s="1019" t="s">
        <v>2538</v>
      </c>
      <c r="G1309" s="1019"/>
      <c r="H1309" s="1019"/>
      <c r="I1309" s="1018">
        <v>0</v>
      </c>
      <c r="J1309" s="1018"/>
      <c r="K1309" s="1018">
        <v>0</v>
      </c>
      <c r="L1309" s="1018"/>
      <c r="M1309" s="1018">
        <v>4680.08</v>
      </c>
      <c r="N1309" s="1018"/>
      <c r="O1309" s="1018">
        <v>4680.08</v>
      </c>
      <c r="P1309" s="1018"/>
      <c r="Q1309" s="1018">
        <v>0</v>
      </c>
      <c r="R1309" s="1018"/>
      <c r="S1309" s="1018"/>
      <c r="T1309" s="1018">
        <v>0</v>
      </c>
      <c r="U1309" s="1018"/>
      <c r="V1309" s="1018"/>
      <c r="W1309" s="1018"/>
    </row>
    <row r="1310" spans="1:23" ht="9.1999999999999993" customHeight="1">
      <c r="A1310" s="989" t="s">
        <v>1352</v>
      </c>
      <c r="C1310" s="1019" t="s">
        <v>2850</v>
      </c>
      <c r="D1310" s="1019"/>
      <c r="E1310" s="1019"/>
      <c r="F1310" s="1019" t="s">
        <v>2580</v>
      </c>
      <c r="G1310" s="1019"/>
      <c r="H1310" s="1019"/>
      <c r="I1310" s="1018">
        <v>0</v>
      </c>
      <c r="J1310" s="1018"/>
      <c r="K1310" s="1018">
        <v>0</v>
      </c>
      <c r="L1310" s="1018"/>
      <c r="M1310" s="1018">
        <v>25179.17</v>
      </c>
      <c r="N1310" s="1018"/>
      <c r="O1310" s="1018">
        <v>25179.17</v>
      </c>
      <c r="P1310" s="1018"/>
      <c r="Q1310" s="1018">
        <v>0</v>
      </c>
      <c r="R1310" s="1018"/>
      <c r="S1310" s="1018"/>
      <c r="T1310" s="1018">
        <v>0</v>
      </c>
      <c r="U1310" s="1018"/>
      <c r="V1310" s="1018"/>
      <c r="W1310" s="1018"/>
    </row>
    <row r="1311" spans="1:23" ht="9.1999999999999993" customHeight="1">
      <c r="A1311" s="989" t="s">
        <v>1352</v>
      </c>
      <c r="C1311" s="1019" t="s">
        <v>3042</v>
      </c>
      <c r="D1311" s="1019"/>
      <c r="E1311" s="1019"/>
      <c r="F1311" s="1019" t="s">
        <v>2582</v>
      </c>
      <c r="G1311" s="1019"/>
      <c r="H1311" s="1019"/>
      <c r="I1311" s="1018">
        <v>0</v>
      </c>
      <c r="J1311" s="1018"/>
      <c r="K1311" s="1018">
        <v>0</v>
      </c>
      <c r="L1311" s="1018"/>
      <c r="M1311" s="1018">
        <v>15960</v>
      </c>
      <c r="N1311" s="1018"/>
      <c r="O1311" s="1018">
        <v>15960</v>
      </c>
      <c r="P1311" s="1018"/>
      <c r="Q1311" s="1018">
        <v>0</v>
      </c>
      <c r="R1311" s="1018"/>
      <c r="S1311" s="1018"/>
      <c r="T1311" s="1018">
        <v>0</v>
      </c>
      <c r="U1311" s="1018"/>
      <c r="V1311" s="1018"/>
      <c r="W1311" s="1018"/>
    </row>
    <row r="1312" spans="1:23" ht="9.1999999999999993" customHeight="1">
      <c r="A1312" s="989" t="s">
        <v>1352</v>
      </c>
      <c r="C1312" s="1019" t="s">
        <v>2851</v>
      </c>
      <c r="D1312" s="1019"/>
      <c r="E1312" s="1019"/>
      <c r="F1312" s="1019" t="s">
        <v>2523</v>
      </c>
      <c r="G1312" s="1019"/>
      <c r="H1312" s="1019"/>
      <c r="I1312" s="1018">
        <v>0</v>
      </c>
      <c r="J1312" s="1018"/>
      <c r="K1312" s="1018">
        <v>0</v>
      </c>
      <c r="L1312" s="1018"/>
      <c r="M1312" s="1018">
        <v>432420.32</v>
      </c>
      <c r="N1312" s="1018"/>
      <c r="O1312" s="1018">
        <v>432420.32</v>
      </c>
      <c r="P1312" s="1018"/>
      <c r="Q1312" s="1018">
        <v>0</v>
      </c>
      <c r="R1312" s="1018"/>
      <c r="S1312" s="1018"/>
      <c r="T1312" s="1018">
        <v>0</v>
      </c>
      <c r="U1312" s="1018"/>
      <c r="V1312" s="1018"/>
      <c r="W1312" s="1018"/>
    </row>
    <row r="1313" spans="1:23" ht="9.1999999999999993" customHeight="1">
      <c r="A1313" s="989" t="s">
        <v>1352</v>
      </c>
      <c r="C1313" s="1019" t="s">
        <v>2853</v>
      </c>
      <c r="D1313" s="1019"/>
      <c r="E1313" s="1019"/>
      <c r="F1313" s="1019" t="s">
        <v>2532</v>
      </c>
      <c r="G1313" s="1019"/>
      <c r="H1313" s="1019"/>
      <c r="I1313" s="1018">
        <v>0</v>
      </c>
      <c r="J1313" s="1018"/>
      <c r="K1313" s="1018">
        <v>0</v>
      </c>
      <c r="L1313" s="1018"/>
      <c r="M1313" s="1018">
        <v>36755.769999999997</v>
      </c>
      <c r="N1313" s="1018"/>
      <c r="O1313" s="1018">
        <v>36755.769999999997</v>
      </c>
      <c r="P1313" s="1018"/>
      <c r="Q1313" s="1018">
        <v>0</v>
      </c>
      <c r="R1313" s="1018"/>
      <c r="S1313" s="1018"/>
      <c r="T1313" s="1018">
        <v>0</v>
      </c>
      <c r="U1313" s="1018"/>
      <c r="V1313" s="1018"/>
      <c r="W1313" s="1018"/>
    </row>
    <row r="1314" spans="1:23" ht="9.1999999999999993" customHeight="1">
      <c r="A1314" s="989" t="s">
        <v>1352</v>
      </c>
      <c r="C1314" s="1019" t="s">
        <v>2854</v>
      </c>
      <c r="D1314" s="1019"/>
      <c r="E1314" s="1019"/>
      <c r="F1314" s="1019" t="s">
        <v>2534</v>
      </c>
      <c r="G1314" s="1019"/>
      <c r="H1314" s="1019"/>
      <c r="I1314" s="1018">
        <v>0</v>
      </c>
      <c r="J1314" s="1018"/>
      <c r="K1314" s="1018">
        <v>0</v>
      </c>
      <c r="L1314" s="1018"/>
      <c r="M1314" s="1018">
        <v>2353.17</v>
      </c>
      <c r="N1314" s="1018"/>
      <c r="O1314" s="1018">
        <v>2353.17</v>
      </c>
      <c r="P1314" s="1018"/>
      <c r="Q1314" s="1018">
        <v>0</v>
      </c>
      <c r="R1314" s="1018"/>
      <c r="S1314" s="1018"/>
      <c r="T1314" s="1018">
        <v>0</v>
      </c>
      <c r="U1314" s="1018"/>
      <c r="V1314" s="1018"/>
      <c r="W1314" s="1018"/>
    </row>
    <row r="1315" spans="1:23" ht="9.1999999999999993" customHeight="1">
      <c r="A1315" s="989" t="s">
        <v>1352</v>
      </c>
      <c r="C1315" s="1019" t="s">
        <v>2855</v>
      </c>
      <c r="D1315" s="1019"/>
      <c r="E1315" s="1019"/>
      <c r="F1315" s="1019" t="s">
        <v>2536</v>
      </c>
      <c r="G1315" s="1019"/>
      <c r="H1315" s="1019"/>
      <c r="I1315" s="1018">
        <v>0</v>
      </c>
      <c r="J1315" s="1018"/>
      <c r="K1315" s="1018">
        <v>0</v>
      </c>
      <c r="L1315" s="1018"/>
      <c r="M1315" s="1018">
        <v>35930.800000000003</v>
      </c>
      <c r="N1315" s="1018"/>
      <c r="O1315" s="1018">
        <v>35930.800000000003</v>
      </c>
      <c r="P1315" s="1018"/>
      <c r="Q1315" s="1018">
        <v>0</v>
      </c>
      <c r="R1315" s="1018"/>
      <c r="S1315" s="1018"/>
      <c r="T1315" s="1018">
        <v>0</v>
      </c>
      <c r="U1315" s="1018"/>
      <c r="V1315" s="1018"/>
      <c r="W1315" s="1018"/>
    </row>
    <row r="1316" spans="1:23" ht="9.1999999999999993" customHeight="1">
      <c r="A1316" s="989" t="s">
        <v>1352</v>
      </c>
      <c r="C1316" s="1019" t="s">
        <v>2856</v>
      </c>
      <c r="D1316" s="1019"/>
      <c r="E1316" s="1019"/>
      <c r="F1316" s="1019" t="s">
        <v>2538</v>
      </c>
      <c r="G1316" s="1019"/>
      <c r="H1316" s="1019"/>
      <c r="I1316" s="1018">
        <v>0</v>
      </c>
      <c r="J1316" s="1018"/>
      <c r="K1316" s="1018">
        <v>0</v>
      </c>
      <c r="L1316" s="1018"/>
      <c r="M1316" s="1018">
        <v>27881.7</v>
      </c>
      <c r="N1316" s="1018"/>
      <c r="O1316" s="1018">
        <v>27881.7</v>
      </c>
      <c r="P1316" s="1018"/>
      <c r="Q1316" s="1018">
        <v>0</v>
      </c>
      <c r="R1316" s="1018"/>
      <c r="S1316" s="1018"/>
      <c r="T1316" s="1018">
        <v>0</v>
      </c>
      <c r="U1316" s="1018"/>
      <c r="V1316" s="1018"/>
      <c r="W1316" s="1018"/>
    </row>
    <row r="1317" spans="1:23" ht="9.1999999999999993" customHeight="1">
      <c r="A1317" s="989" t="s">
        <v>1352</v>
      </c>
      <c r="C1317" s="1019" t="s">
        <v>3043</v>
      </c>
      <c r="D1317" s="1019"/>
      <c r="E1317" s="1019"/>
      <c r="F1317" s="1019" t="s">
        <v>2601</v>
      </c>
      <c r="G1317" s="1019"/>
      <c r="H1317" s="1019"/>
      <c r="I1317" s="1018">
        <v>0</v>
      </c>
      <c r="J1317" s="1018"/>
      <c r="K1317" s="1018">
        <v>0</v>
      </c>
      <c r="L1317" s="1018"/>
      <c r="M1317" s="1018">
        <v>3100</v>
      </c>
      <c r="N1317" s="1018"/>
      <c r="O1317" s="1018">
        <v>3100</v>
      </c>
      <c r="P1317" s="1018"/>
      <c r="Q1317" s="1018">
        <v>0</v>
      </c>
      <c r="R1317" s="1018"/>
      <c r="S1317" s="1018"/>
      <c r="T1317" s="1018">
        <v>0</v>
      </c>
      <c r="U1317" s="1018"/>
      <c r="V1317" s="1018"/>
      <c r="W1317" s="1018"/>
    </row>
    <row r="1318" spans="1:23" ht="9.1999999999999993" customHeight="1">
      <c r="A1318" s="989" t="s">
        <v>1352</v>
      </c>
      <c r="C1318" s="1019" t="s">
        <v>2857</v>
      </c>
      <c r="D1318" s="1019"/>
      <c r="E1318" s="1019"/>
      <c r="F1318" s="1019" t="s">
        <v>2552</v>
      </c>
      <c r="G1318" s="1019"/>
      <c r="H1318" s="1019"/>
      <c r="I1318" s="1018">
        <v>0</v>
      </c>
      <c r="J1318" s="1018"/>
      <c r="K1318" s="1018">
        <v>0</v>
      </c>
      <c r="L1318" s="1018"/>
      <c r="M1318" s="1018">
        <v>1805.65</v>
      </c>
      <c r="N1318" s="1018"/>
      <c r="O1318" s="1018">
        <v>1805.65</v>
      </c>
      <c r="P1318" s="1018"/>
      <c r="Q1318" s="1018">
        <v>0</v>
      </c>
      <c r="R1318" s="1018"/>
      <c r="S1318" s="1018"/>
      <c r="T1318" s="1018">
        <v>0</v>
      </c>
      <c r="U1318" s="1018"/>
      <c r="V1318" s="1018"/>
      <c r="W1318" s="1018"/>
    </row>
    <row r="1319" spans="1:23" ht="9.1999999999999993" customHeight="1">
      <c r="A1319" s="989" t="s">
        <v>1352</v>
      </c>
      <c r="C1319" s="1019" t="s">
        <v>2858</v>
      </c>
      <c r="D1319" s="1019"/>
      <c r="E1319" s="1019"/>
      <c r="F1319" s="1019" t="s">
        <v>2554</v>
      </c>
      <c r="G1319" s="1019"/>
      <c r="H1319" s="1019"/>
      <c r="I1319" s="1018">
        <v>0</v>
      </c>
      <c r="J1319" s="1018"/>
      <c r="K1319" s="1018">
        <v>0</v>
      </c>
      <c r="L1319" s="1018"/>
      <c r="M1319" s="1018">
        <v>20158.259999999998</v>
      </c>
      <c r="N1319" s="1018"/>
      <c r="O1319" s="1018">
        <v>20158.259999999998</v>
      </c>
      <c r="P1319" s="1018"/>
      <c r="Q1319" s="1018">
        <v>0</v>
      </c>
      <c r="R1319" s="1018"/>
      <c r="S1319" s="1018"/>
      <c r="T1319" s="1018">
        <v>0</v>
      </c>
      <c r="U1319" s="1018"/>
      <c r="V1319" s="1018"/>
      <c r="W1319" s="1018"/>
    </row>
    <row r="1320" spans="1:23" ht="9.1999999999999993" customHeight="1">
      <c r="A1320" s="989" t="s">
        <v>1352</v>
      </c>
      <c r="C1320" s="1019" t="s">
        <v>2859</v>
      </c>
      <c r="D1320" s="1019"/>
      <c r="E1320" s="1019"/>
      <c r="F1320" s="1019" t="s">
        <v>2611</v>
      </c>
      <c r="G1320" s="1019"/>
      <c r="H1320" s="1019"/>
      <c r="I1320" s="1018">
        <v>0</v>
      </c>
      <c r="J1320" s="1018"/>
      <c r="K1320" s="1018">
        <v>0</v>
      </c>
      <c r="L1320" s="1018"/>
      <c r="M1320" s="1018">
        <v>4014.68</v>
      </c>
      <c r="N1320" s="1018"/>
      <c r="O1320" s="1018">
        <v>4014.68</v>
      </c>
      <c r="P1320" s="1018"/>
      <c r="Q1320" s="1018">
        <v>0</v>
      </c>
      <c r="R1320" s="1018"/>
      <c r="S1320" s="1018"/>
      <c r="T1320" s="1018">
        <v>0</v>
      </c>
      <c r="U1320" s="1018"/>
      <c r="V1320" s="1018"/>
      <c r="W1320" s="1018"/>
    </row>
    <row r="1321" spans="1:23" ht="9.1999999999999993" customHeight="1">
      <c r="A1321" s="989" t="s">
        <v>1352</v>
      </c>
      <c r="C1321" s="1019" t="s">
        <v>2860</v>
      </c>
      <c r="D1321" s="1019"/>
      <c r="E1321" s="1019"/>
      <c r="F1321" s="1019" t="s">
        <v>2617</v>
      </c>
      <c r="G1321" s="1019"/>
      <c r="H1321" s="1019"/>
      <c r="I1321" s="1018">
        <v>0</v>
      </c>
      <c r="J1321" s="1018"/>
      <c r="K1321" s="1018">
        <v>0</v>
      </c>
      <c r="L1321" s="1018"/>
      <c r="M1321" s="1018">
        <v>383</v>
      </c>
      <c r="N1321" s="1018"/>
      <c r="O1321" s="1018">
        <v>383</v>
      </c>
      <c r="P1321" s="1018"/>
      <c r="Q1321" s="1018">
        <v>0</v>
      </c>
      <c r="R1321" s="1018"/>
      <c r="S1321" s="1018"/>
      <c r="T1321" s="1018">
        <v>0</v>
      </c>
      <c r="U1321" s="1018"/>
      <c r="V1321" s="1018"/>
      <c r="W1321" s="1018"/>
    </row>
    <row r="1322" spans="1:23" ht="9.1999999999999993" customHeight="1">
      <c r="A1322" s="989" t="s">
        <v>1352</v>
      </c>
      <c r="C1322" s="1019" t="s">
        <v>2861</v>
      </c>
      <c r="D1322" s="1019"/>
      <c r="E1322" s="1019"/>
      <c r="F1322" s="1019" t="s">
        <v>2619</v>
      </c>
      <c r="G1322" s="1019"/>
      <c r="H1322" s="1019"/>
      <c r="I1322" s="1018">
        <v>0</v>
      </c>
      <c r="J1322" s="1018"/>
      <c r="K1322" s="1018">
        <v>0</v>
      </c>
      <c r="L1322" s="1018"/>
      <c r="M1322" s="1018">
        <v>2700</v>
      </c>
      <c r="N1322" s="1018"/>
      <c r="O1322" s="1018">
        <v>2700</v>
      </c>
      <c r="P1322" s="1018"/>
      <c r="Q1322" s="1018">
        <v>0</v>
      </c>
      <c r="R1322" s="1018"/>
      <c r="S1322" s="1018"/>
      <c r="T1322" s="1018">
        <v>0</v>
      </c>
      <c r="U1322" s="1018"/>
      <c r="V1322" s="1018"/>
      <c r="W1322" s="1018"/>
    </row>
    <row r="1323" spans="1:23" ht="9.1999999999999993" customHeight="1">
      <c r="A1323" s="989" t="s">
        <v>1352</v>
      </c>
      <c r="C1323" s="1019" t="s">
        <v>2862</v>
      </c>
      <c r="D1323" s="1019"/>
      <c r="E1323" s="1019"/>
      <c r="F1323" s="1019" t="s">
        <v>2623</v>
      </c>
      <c r="G1323" s="1019"/>
      <c r="H1323" s="1019"/>
      <c r="I1323" s="1018">
        <v>0</v>
      </c>
      <c r="J1323" s="1018"/>
      <c r="K1323" s="1018">
        <v>0</v>
      </c>
      <c r="L1323" s="1018"/>
      <c r="M1323" s="1018">
        <v>10162.17</v>
      </c>
      <c r="N1323" s="1018"/>
      <c r="O1323" s="1018">
        <v>10162.17</v>
      </c>
      <c r="P1323" s="1018"/>
      <c r="Q1323" s="1018">
        <v>0</v>
      </c>
      <c r="R1323" s="1018"/>
      <c r="S1323" s="1018"/>
      <c r="T1323" s="1018">
        <v>0</v>
      </c>
      <c r="U1323" s="1018"/>
      <c r="V1323" s="1018"/>
      <c r="W1323" s="1018"/>
    </row>
    <row r="1324" spans="1:23" ht="9.1999999999999993" customHeight="1">
      <c r="A1324" s="989" t="s">
        <v>1352</v>
      </c>
      <c r="C1324" s="1019" t="s">
        <v>2863</v>
      </c>
      <c r="D1324" s="1019"/>
      <c r="E1324" s="1019"/>
      <c r="F1324" s="1019" t="s">
        <v>2625</v>
      </c>
      <c r="G1324" s="1019"/>
      <c r="H1324" s="1019"/>
      <c r="I1324" s="1018">
        <v>0</v>
      </c>
      <c r="J1324" s="1018"/>
      <c r="K1324" s="1018">
        <v>0</v>
      </c>
      <c r="L1324" s="1018"/>
      <c r="M1324" s="1018">
        <v>6041.38</v>
      </c>
      <c r="N1324" s="1018"/>
      <c r="O1324" s="1018">
        <v>6041.38</v>
      </c>
      <c r="P1324" s="1018"/>
      <c r="Q1324" s="1018">
        <v>0</v>
      </c>
      <c r="R1324" s="1018"/>
      <c r="S1324" s="1018"/>
      <c r="T1324" s="1018">
        <v>0</v>
      </c>
      <c r="U1324" s="1018"/>
      <c r="V1324" s="1018"/>
      <c r="W1324" s="1018"/>
    </row>
    <row r="1325" spans="1:23" ht="9.4" customHeight="1"/>
    <row r="1326" spans="1:23" ht="13.7" customHeight="1">
      <c r="T1326" s="1016" t="s">
        <v>2889</v>
      </c>
      <c r="U1326" s="1016"/>
      <c r="V1326" s="1016"/>
      <c r="W1326" s="1016"/>
    </row>
    <row r="1327" spans="1:23" ht="16.149999999999999" customHeight="1">
      <c r="A1327" s="1028"/>
      <c r="B1327" s="1028"/>
      <c r="C1327" s="1028"/>
      <c r="D1327" s="1028"/>
      <c r="E1327" s="1028"/>
      <c r="F1327" s="1029" t="s">
        <v>3194</v>
      </c>
      <c r="G1327" s="1029"/>
      <c r="H1327" s="1029"/>
      <c r="I1327" s="1029"/>
      <c r="J1327" s="1029"/>
      <c r="K1327" s="1029"/>
      <c r="L1327" s="1029"/>
      <c r="M1327" s="1029"/>
      <c r="N1327" s="1029"/>
      <c r="O1327" s="1029"/>
      <c r="P1327" s="1029"/>
      <c r="Q1327" s="1029"/>
      <c r="R1327" s="1029"/>
      <c r="S1327" s="1029"/>
      <c r="T1327" s="1029"/>
      <c r="U1327" s="1029"/>
    </row>
    <row r="1328" spans="1:23" ht="12.95" customHeight="1">
      <c r="A1328" s="1028"/>
      <c r="B1328" s="1028"/>
      <c r="C1328" s="1028"/>
      <c r="D1328" s="1028"/>
      <c r="E1328" s="1028"/>
      <c r="F1328" s="1030" t="s">
        <v>79</v>
      </c>
      <c r="G1328" s="1030"/>
      <c r="H1328" s="1030"/>
      <c r="I1328" s="1030"/>
      <c r="J1328" s="1030"/>
      <c r="K1328" s="1030"/>
      <c r="L1328" s="1030"/>
      <c r="M1328" s="1030"/>
      <c r="N1328" s="1030"/>
      <c r="O1328" s="1030"/>
      <c r="P1328" s="1030"/>
      <c r="Q1328" s="1030"/>
      <c r="R1328" s="1030"/>
      <c r="S1328" s="1030"/>
    </row>
    <row r="1329" spans="1:23" ht="12.95" customHeight="1">
      <c r="D1329" s="1025" t="s">
        <v>3553</v>
      </c>
      <c r="E1329" s="1025"/>
      <c r="F1329" s="1025"/>
      <c r="G1329" s="1025"/>
      <c r="H1329" s="1025"/>
      <c r="I1329" s="1025"/>
      <c r="J1329" s="1025"/>
      <c r="K1329" s="1025"/>
      <c r="L1329" s="1025"/>
      <c r="M1329" s="1025"/>
      <c r="N1329" s="1025"/>
      <c r="O1329" s="1025"/>
      <c r="P1329" s="1021" t="s">
        <v>1994</v>
      </c>
      <c r="Q1329" s="1021"/>
      <c r="R1329" s="1021"/>
      <c r="S1329" s="1021"/>
      <c r="T1329" s="1026" t="s">
        <v>3554</v>
      </c>
      <c r="U1329" s="1026"/>
      <c r="V1329" s="1026"/>
      <c r="W1329" s="1026"/>
    </row>
    <row r="1330" spans="1:23" ht="12.95" customHeight="1">
      <c r="B1330" s="1024" t="s">
        <v>1996</v>
      </c>
      <c r="C1330" s="1024"/>
      <c r="D1330" s="1020" t="s">
        <v>1997</v>
      </c>
      <c r="E1330" s="1020"/>
      <c r="F1330" s="1020"/>
      <c r="G1330" s="1020"/>
      <c r="H1330" s="1020"/>
      <c r="I1330" s="1020"/>
      <c r="J1330" s="1020"/>
      <c r="K1330" s="1020"/>
      <c r="L1330" s="1020"/>
      <c r="M1330" s="1020"/>
      <c r="N1330" s="1020"/>
      <c r="O1330" s="1020"/>
      <c r="P1330" s="1020"/>
      <c r="Q1330" s="1020"/>
      <c r="R1330" s="1020"/>
      <c r="S1330" s="986" t="s">
        <v>1997</v>
      </c>
      <c r="T1330" s="1021" t="s">
        <v>3555</v>
      </c>
      <c r="U1330" s="1021"/>
      <c r="V1330" s="1021"/>
    </row>
    <row r="1331" spans="1:23" ht="17.45" customHeight="1"/>
    <row r="1332" spans="1:23" ht="8.25" customHeight="1">
      <c r="A1332" s="987" t="s">
        <v>1347</v>
      </c>
      <c r="C1332" s="1022" t="s">
        <v>1348</v>
      </c>
      <c r="D1332" s="1022"/>
      <c r="F1332" s="1022" t="s">
        <v>1349</v>
      </c>
      <c r="G1332" s="1022"/>
      <c r="H1332" s="1022"/>
      <c r="I1332" s="1022"/>
      <c r="J1332" s="988" t="s">
        <v>1350</v>
      </c>
      <c r="K1332" s="988" t="s">
        <v>1351</v>
      </c>
      <c r="N1332" s="988" t="s">
        <v>1350</v>
      </c>
      <c r="O1332" s="1023" t="s">
        <v>1351</v>
      </c>
      <c r="P1332" s="1023"/>
      <c r="R1332" s="1023" t="s">
        <v>1350</v>
      </c>
      <c r="S1332" s="1023"/>
      <c r="T1332" s="1023" t="s">
        <v>1351</v>
      </c>
      <c r="U1332" s="1023"/>
      <c r="V1332" s="1023"/>
    </row>
    <row r="1333" spans="1:23" ht="9.6" customHeight="1">
      <c r="A1333" s="989" t="s">
        <v>1352</v>
      </c>
      <c r="C1333" s="1019" t="s">
        <v>2864</v>
      </c>
      <c r="D1333" s="1019"/>
      <c r="E1333" s="1019"/>
      <c r="F1333" s="1019" t="s">
        <v>2627</v>
      </c>
      <c r="G1333" s="1019"/>
      <c r="H1333" s="1019"/>
      <c r="I1333" s="1018">
        <v>0</v>
      </c>
      <c r="J1333" s="1018"/>
      <c r="K1333" s="1018">
        <v>0</v>
      </c>
      <c r="L1333" s="1018"/>
      <c r="M1333" s="1018">
        <v>2652.4</v>
      </c>
      <c r="N1333" s="1018"/>
      <c r="O1333" s="1018">
        <v>2652.4</v>
      </c>
      <c r="P1333" s="1018"/>
      <c r="Q1333" s="1018">
        <v>0</v>
      </c>
      <c r="R1333" s="1018"/>
      <c r="S1333" s="1018"/>
      <c r="T1333" s="1018">
        <v>0</v>
      </c>
      <c r="U1333" s="1018"/>
      <c r="V1333" s="1018"/>
      <c r="W1333" s="1018"/>
    </row>
    <row r="1334" spans="1:23" ht="9.1999999999999993" customHeight="1">
      <c r="A1334" s="989" t="s">
        <v>1352</v>
      </c>
      <c r="C1334" s="1019" t="s">
        <v>2865</v>
      </c>
      <c r="D1334" s="1019"/>
      <c r="E1334" s="1019"/>
      <c r="F1334" s="1019" t="s">
        <v>2558</v>
      </c>
      <c r="G1334" s="1019"/>
      <c r="H1334" s="1019"/>
      <c r="I1334" s="1018">
        <v>0</v>
      </c>
      <c r="J1334" s="1018"/>
      <c r="K1334" s="1018">
        <v>0</v>
      </c>
      <c r="L1334" s="1018"/>
      <c r="M1334" s="1018">
        <v>11477.9</v>
      </c>
      <c r="N1334" s="1018"/>
      <c r="O1334" s="1018">
        <v>11477.9</v>
      </c>
      <c r="P1334" s="1018"/>
      <c r="Q1334" s="1018">
        <v>0</v>
      </c>
      <c r="R1334" s="1018"/>
      <c r="S1334" s="1018"/>
      <c r="T1334" s="1018">
        <v>0</v>
      </c>
      <c r="U1334" s="1018"/>
      <c r="V1334" s="1018"/>
      <c r="W1334" s="1018"/>
    </row>
    <row r="1335" spans="1:23" ht="9.1999999999999993" customHeight="1">
      <c r="A1335" s="989" t="s">
        <v>1352</v>
      </c>
      <c r="C1335" s="1019" t="s">
        <v>2866</v>
      </c>
      <c r="D1335" s="1019"/>
      <c r="E1335" s="1019"/>
      <c r="F1335" s="1019" t="s">
        <v>2630</v>
      </c>
      <c r="G1335" s="1019"/>
      <c r="H1335" s="1019"/>
      <c r="I1335" s="1018">
        <v>0</v>
      </c>
      <c r="J1335" s="1018"/>
      <c r="K1335" s="1018">
        <v>0</v>
      </c>
      <c r="L1335" s="1018"/>
      <c r="M1335" s="1018">
        <v>845.43</v>
      </c>
      <c r="N1335" s="1018"/>
      <c r="O1335" s="1018">
        <v>845.43</v>
      </c>
      <c r="P1335" s="1018"/>
      <c r="Q1335" s="1018">
        <v>0</v>
      </c>
      <c r="R1335" s="1018"/>
      <c r="S1335" s="1018"/>
      <c r="T1335" s="1018">
        <v>0</v>
      </c>
      <c r="U1335" s="1018"/>
      <c r="V1335" s="1018"/>
      <c r="W1335" s="1018"/>
    </row>
    <row r="1336" spans="1:23" ht="9.1999999999999993" customHeight="1">
      <c r="A1336" s="989" t="s">
        <v>1352</v>
      </c>
      <c r="C1336" s="1019" t="s">
        <v>2867</v>
      </c>
      <c r="D1336" s="1019"/>
      <c r="E1336" s="1019"/>
      <c r="F1336" s="1019" t="s">
        <v>2635</v>
      </c>
      <c r="G1336" s="1019"/>
      <c r="H1336" s="1019"/>
      <c r="I1336" s="1018">
        <v>0</v>
      </c>
      <c r="J1336" s="1018"/>
      <c r="K1336" s="1018">
        <v>0</v>
      </c>
      <c r="L1336" s="1018"/>
      <c r="M1336" s="1018">
        <v>19630</v>
      </c>
      <c r="N1336" s="1018"/>
      <c r="O1336" s="1018">
        <v>19630</v>
      </c>
      <c r="P1336" s="1018"/>
      <c r="Q1336" s="1018">
        <v>0</v>
      </c>
      <c r="R1336" s="1018"/>
      <c r="S1336" s="1018"/>
      <c r="T1336" s="1018">
        <v>0</v>
      </c>
      <c r="U1336" s="1018"/>
      <c r="V1336" s="1018"/>
      <c r="W1336" s="1018"/>
    </row>
    <row r="1337" spans="1:23" ht="9.1999999999999993" customHeight="1">
      <c r="A1337" s="989" t="s">
        <v>1352</v>
      </c>
      <c r="C1337" s="1019" t="s">
        <v>2868</v>
      </c>
      <c r="D1337" s="1019"/>
      <c r="E1337" s="1019"/>
      <c r="F1337" s="1019" t="s">
        <v>2637</v>
      </c>
      <c r="G1337" s="1019"/>
      <c r="H1337" s="1019"/>
      <c r="I1337" s="1018">
        <v>0</v>
      </c>
      <c r="J1337" s="1018"/>
      <c r="K1337" s="1018">
        <v>0</v>
      </c>
      <c r="L1337" s="1018"/>
      <c r="M1337" s="1018">
        <v>1928.62</v>
      </c>
      <c r="N1337" s="1018"/>
      <c r="O1337" s="1018">
        <v>1928.62</v>
      </c>
      <c r="P1337" s="1018"/>
      <c r="Q1337" s="1018">
        <v>0</v>
      </c>
      <c r="R1337" s="1018"/>
      <c r="S1337" s="1018"/>
      <c r="T1337" s="1018">
        <v>0</v>
      </c>
      <c r="U1337" s="1018"/>
      <c r="V1337" s="1018"/>
      <c r="W1337" s="1018"/>
    </row>
    <row r="1338" spans="1:23" ht="8.85" customHeight="1">
      <c r="F1338" s="1019"/>
      <c r="G1338" s="1019"/>
      <c r="H1338" s="1019"/>
    </row>
    <row r="1339" spans="1:23" ht="8.25" customHeight="1">
      <c r="A1339" s="989" t="s">
        <v>1352</v>
      </c>
      <c r="C1339" s="1019" t="s">
        <v>2869</v>
      </c>
      <c r="D1339" s="1019"/>
      <c r="E1339" s="1019"/>
      <c r="F1339" s="1019" t="s">
        <v>2639</v>
      </c>
      <c r="G1339" s="1019"/>
      <c r="H1339" s="1019"/>
      <c r="I1339" s="1018">
        <v>0</v>
      </c>
      <c r="J1339" s="1018"/>
      <c r="K1339" s="1018">
        <v>0</v>
      </c>
      <c r="L1339" s="1018"/>
      <c r="M1339" s="1018">
        <v>2945274.97</v>
      </c>
      <c r="N1339" s="1018"/>
      <c r="O1339" s="1018">
        <v>2945274.97</v>
      </c>
      <c r="P1339" s="1018"/>
      <c r="Q1339" s="1018">
        <v>0</v>
      </c>
      <c r="R1339" s="1018"/>
      <c r="S1339" s="1018"/>
      <c r="T1339" s="1018">
        <v>0</v>
      </c>
      <c r="U1339" s="1018"/>
      <c r="V1339" s="1018"/>
      <c r="W1339" s="1018"/>
    </row>
    <row r="1340" spans="1:23" ht="9.1999999999999993" customHeight="1">
      <c r="A1340" s="989" t="s">
        <v>1352</v>
      </c>
      <c r="C1340" s="1019" t="s">
        <v>2870</v>
      </c>
      <c r="D1340" s="1019"/>
      <c r="E1340" s="1019"/>
      <c r="F1340" s="1019" t="s">
        <v>2646</v>
      </c>
      <c r="G1340" s="1019"/>
      <c r="H1340" s="1019"/>
      <c r="I1340" s="1018">
        <v>0</v>
      </c>
      <c r="J1340" s="1018"/>
      <c r="K1340" s="1018">
        <v>0</v>
      </c>
      <c r="L1340" s="1018"/>
      <c r="M1340" s="1018">
        <v>35622.47</v>
      </c>
      <c r="N1340" s="1018"/>
      <c r="O1340" s="1018">
        <v>35622.47</v>
      </c>
      <c r="P1340" s="1018"/>
      <c r="Q1340" s="1018">
        <v>0</v>
      </c>
      <c r="R1340" s="1018"/>
      <c r="S1340" s="1018"/>
      <c r="T1340" s="1018">
        <v>0</v>
      </c>
      <c r="U1340" s="1018"/>
      <c r="V1340" s="1018"/>
      <c r="W1340" s="1018"/>
    </row>
    <row r="1341" spans="1:23" ht="9.1999999999999993" customHeight="1">
      <c r="A1341" s="989" t="s">
        <v>1352</v>
      </c>
      <c r="C1341" s="1019" t="s">
        <v>2871</v>
      </c>
      <c r="D1341" s="1019"/>
      <c r="E1341" s="1019"/>
      <c r="F1341" s="1019" t="s">
        <v>2648</v>
      </c>
      <c r="G1341" s="1019"/>
      <c r="H1341" s="1019"/>
      <c r="I1341" s="1018">
        <v>0</v>
      </c>
      <c r="J1341" s="1018"/>
      <c r="K1341" s="1018">
        <v>0</v>
      </c>
      <c r="L1341" s="1018"/>
      <c r="M1341" s="1018">
        <v>19956.84</v>
      </c>
      <c r="N1341" s="1018"/>
      <c r="O1341" s="1018">
        <v>19956.84</v>
      </c>
      <c r="P1341" s="1018"/>
      <c r="Q1341" s="1018">
        <v>0</v>
      </c>
      <c r="R1341" s="1018"/>
      <c r="S1341" s="1018"/>
      <c r="T1341" s="1018">
        <v>0</v>
      </c>
      <c r="U1341" s="1018"/>
      <c r="V1341" s="1018"/>
      <c r="W1341" s="1018"/>
    </row>
    <row r="1342" spans="1:23" ht="9.1999999999999993" customHeight="1">
      <c r="A1342" s="989" t="s">
        <v>1352</v>
      </c>
      <c r="C1342" s="1019" t="s">
        <v>3164</v>
      </c>
      <c r="D1342" s="1019"/>
      <c r="E1342" s="1019"/>
      <c r="F1342" s="1019" t="s">
        <v>2650</v>
      </c>
      <c r="G1342" s="1019"/>
      <c r="H1342" s="1019"/>
      <c r="I1342" s="1018">
        <v>0</v>
      </c>
      <c r="J1342" s="1018"/>
      <c r="K1342" s="1018">
        <v>0</v>
      </c>
      <c r="L1342" s="1018"/>
      <c r="M1342" s="1018">
        <v>7491.12</v>
      </c>
      <c r="N1342" s="1018"/>
      <c r="O1342" s="1018">
        <v>7491.12</v>
      </c>
      <c r="P1342" s="1018"/>
      <c r="Q1342" s="1018">
        <v>0</v>
      </c>
      <c r="R1342" s="1018"/>
      <c r="S1342" s="1018"/>
      <c r="T1342" s="1018">
        <v>0</v>
      </c>
      <c r="U1342" s="1018"/>
      <c r="V1342" s="1018"/>
      <c r="W1342" s="1018"/>
    </row>
    <row r="1343" spans="1:23" ht="9.1999999999999993" customHeight="1">
      <c r="A1343" s="989" t="s">
        <v>1352</v>
      </c>
      <c r="C1343" s="1019" t="s">
        <v>2872</v>
      </c>
      <c r="D1343" s="1019"/>
      <c r="E1343" s="1019"/>
      <c r="F1343" s="1019" t="s">
        <v>2523</v>
      </c>
      <c r="G1343" s="1019"/>
      <c r="H1343" s="1019"/>
      <c r="I1343" s="1018">
        <v>0</v>
      </c>
      <c r="J1343" s="1018"/>
      <c r="K1343" s="1018">
        <v>0</v>
      </c>
      <c r="L1343" s="1018"/>
      <c r="M1343" s="1018">
        <v>207421.8</v>
      </c>
      <c r="N1343" s="1018"/>
      <c r="O1343" s="1018">
        <v>207421.8</v>
      </c>
      <c r="P1343" s="1018"/>
      <c r="Q1343" s="1018">
        <v>0</v>
      </c>
      <c r="R1343" s="1018"/>
      <c r="S1343" s="1018"/>
      <c r="T1343" s="1018">
        <v>0</v>
      </c>
      <c r="U1343" s="1018"/>
      <c r="V1343" s="1018"/>
      <c r="W1343" s="1018"/>
    </row>
    <row r="1344" spans="1:23" ht="9.1999999999999993" customHeight="1">
      <c r="A1344" s="989" t="s">
        <v>1352</v>
      </c>
      <c r="C1344" s="1019" t="s">
        <v>2873</v>
      </c>
      <c r="D1344" s="1019"/>
      <c r="E1344" s="1019"/>
      <c r="F1344" s="1019" t="s">
        <v>2532</v>
      </c>
      <c r="G1344" s="1019"/>
      <c r="H1344" s="1019"/>
      <c r="I1344" s="1018">
        <v>0</v>
      </c>
      <c r="J1344" s="1018"/>
      <c r="K1344" s="1018">
        <v>0</v>
      </c>
      <c r="L1344" s="1018"/>
      <c r="M1344" s="1018">
        <v>17630.88</v>
      </c>
      <c r="N1344" s="1018"/>
      <c r="O1344" s="1018">
        <v>17630.88</v>
      </c>
      <c r="P1344" s="1018"/>
      <c r="Q1344" s="1018">
        <v>0</v>
      </c>
      <c r="R1344" s="1018"/>
      <c r="S1344" s="1018"/>
      <c r="T1344" s="1018">
        <v>0</v>
      </c>
      <c r="U1344" s="1018"/>
      <c r="V1344" s="1018"/>
      <c r="W1344" s="1018"/>
    </row>
    <row r="1345" spans="1:23" ht="9.1999999999999993" customHeight="1">
      <c r="A1345" s="989" t="s">
        <v>1352</v>
      </c>
      <c r="C1345" s="1019" t="s">
        <v>2874</v>
      </c>
      <c r="D1345" s="1019"/>
      <c r="E1345" s="1019"/>
      <c r="F1345" s="1019" t="s">
        <v>2534</v>
      </c>
      <c r="G1345" s="1019"/>
      <c r="H1345" s="1019"/>
      <c r="I1345" s="1018">
        <v>0</v>
      </c>
      <c r="J1345" s="1018"/>
      <c r="K1345" s="1018">
        <v>0</v>
      </c>
      <c r="L1345" s="1018"/>
      <c r="M1345" s="1018">
        <v>431.41</v>
      </c>
      <c r="N1345" s="1018"/>
      <c r="O1345" s="1018">
        <v>431.41</v>
      </c>
      <c r="P1345" s="1018"/>
      <c r="Q1345" s="1018">
        <v>0</v>
      </c>
      <c r="R1345" s="1018"/>
      <c r="S1345" s="1018"/>
      <c r="T1345" s="1018">
        <v>0</v>
      </c>
      <c r="U1345" s="1018"/>
      <c r="V1345" s="1018"/>
      <c r="W1345" s="1018"/>
    </row>
    <row r="1346" spans="1:23" ht="9.1999999999999993" customHeight="1">
      <c r="A1346" s="989" t="s">
        <v>1352</v>
      </c>
      <c r="C1346" s="1019" t="s">
        <v>2875</v>
      </c>
      <c r="D1346" s="1019"/>
      <c r="E1346" s="1019"/>
      <c r="F1346" s="1019" t="s">
        <v>2536</v>
      </c>
      <c r="G1346" s="1019"/>
      <c r="H1346" s="1019"/>
      <c r="I1346" s="1018">
        <v>0</v>
      </c>
      <c r="J1346" s="1018"/>
      <c r="K1346" s="1018">
        <v>0</v>
      </c>
      <c r="L1346" s="1018"/>
      <c r="M1346" s="1018">
        <v>13180.48</v>
      </c>
      <c r="N1346" s="1018"/>
      <c r="O1346" s="1018">
        <v>13180.48</v>
      </c>
      <c r="P1346" s="1018"/>
      <c r="Q1346" s="1018">
        <v>0</v>
      </c>
      <c r="R1346" s="1018"/>
      <c r="S1346" s="1018"/>
      <c r="T1346" s="1018">
        <v>0</v>
      </c>
      <c r="U1346" s="1018"/>
      <c r="V1346" s="1018"/>
      <c r="W1346" s="1018"/>
    </row>
    <row r="1347" spans="1:23" ht="9.1999999999999993" customHeight="1">
      <c r="A1347" s="989" t="s">
        <v>1352</v>
      </c>
      <c r="C1347" s="1019" t="s">
        <v>2876</v>
      </c>
      <c r="D1347" s="1019"/>
      <c r="E1347" s="1019"/>
      <c r="F1347" s="1019" t="s">
        <v>2538</v>
      </c>
      <c r="G1347" s="1019"/>
      <c r="H1347" s="1019"/>
      <c r="I1347" s="1018">
        <v>0</v>
      </c>
      <c r="J1347" s="1018"/>
      <c r="K1347" s="1018">
        <v>0</v>
      </c>
      <c r="L1347" s="1018"/>
      <c r="M1347" s="1018">
        <v>10138.799999999999</v>
      </c>
      <c r="N1347" s="1018"/>
      <c r="O1347" s="1018">
        <v>10138.799999999999</v>
      </c>
      <c r="P1347" s="1018"/>
      <c r="Q1347" s="1018">
        <v>0</v>
      </c>
      <c r="R1347" s="1018"/>
      <c r="S1347" s="1018"/>
      <c r="T1347" s="1018">
        <v>0</v>
      </c>
      <c r="U1347" s="1018"/>
      <c r="V1347" s="1018"/>
      <c r="W1347" s="1018"/>
    </row>
    <row r="1348" spans="1:23" ht="9.1999999999999993" customHeight="1">
      <c r="A1348" s="989" t="s">
        <v>1352</v>
      </c>
      <c r="C1348" s="1019" t="s">
        <v>2877</v>
      </c>
      <c r="D1348" s="1019"/>
      <c r="E1348" s="1019"/>
      <c r="F1348" s="1019" t="s">
        <v>2556</v>
      </c>
      <c r="G1348" s="1019"/>
      <c r="H1348" s="1019"/>
      <c r="I1348" s="1018">
        <v>0</v>
      </c>
      <c r="J1348" s="1018"/>
      <c r="K1348" s="1018">
        <v>0</v>
      </c>
      <c r="L1348" s="1018"/>
      <c r="M1348" s="1018">
        <v>12000</v>
      </c>
      <c r="N1348" s="1018"/>
      <c r="O1348" s="1018">
        <v>12000</v>
      </c>
      <c r="P1348" s="1018"/>
      <c r="Q1348" s="1018">
        <v>0</v>
      </c>
      <c r="R1348" s="1018"/>
      <c r="S1348" s="1018"/>
      <c r="T1348" s="1018">
        <v>0</v>
      </c>
      <c r="U1348" s="1018"/>
      <c r="V1348" s="1018"/>
      <c r="W1348" s="1018"/>
    </row>
    <row r="1349" spans="1:23" ht="8.85" customHeight="1">
      <c r="F1349" s="1019"/>
      <c r="G1349" s="1019"/>
      <c r="H1349" s="1019"/>
    </row>
    <row r="1350" spans="1:23" ht="8.25" customHeight="1">
      <c r="A1350" s="989" t="s">
        <v>1352</v>
      </c>
      <c r="C1350" s="1019" t="s">
        <v>2878</v>
      </c>
      <c r="D1350" s="1019"/>
      <c r="E1350" s="1019"/>
      <c r="F1350" s="1019" t="s">
        <v>2661</v>
      </c>
      <c r="G1350" s="1019"/>
      <c r="H1350" s="1019"/>
      <c r="I1350" s="1018">
        <v>0</v>
      </c>
      <c r="J1350" s="1018"/>
      <c r="K1350" s="1018">
        <v>0</v>
      </c>
      <c r="L1350" s="1018"/>
      <c r="M1350" s="1018">
        <v>27015.87</v>
      </c>
      <c r="N1350" s="1018"/>
      <c r="O1350" s="1018">
        <v>27015.87</v>
      </c>
      <c r="P1350" s="1018"/>
      <c r="Q1350" s="1018">
        <v>0</v>
      </c>
      <c r="R1350" s="1018"/>
      <c r="S1350" s="1018"/>
      <c r="T1350" s="1018">
        <v>0</v>
      </c>
      <c r="U1350" s="1018"/>
      <c r="V1350" s="1018"/>
      <c r="W1350" s="1018"/>
    </row>
    <row r="1351" spans="1:23" ht="9.1999999999999993" customHeight="1">
      <c r="A1351" s="989" t="s">
        <v>1352</v>
      </c>
      <c r="C1351" s="1019" t="s">
        <v>3165</v>
      </c>
      <c r="D1351" s="1019"/>
      <c r="E1351" s="1019"/>
      <c r="F1351" s="1019" t="s">
        <v>2663</v>
      </c>
      <c r="G1351" s="1019"/>
      <c r="H1351" s="1019"/>
      <c r="I1351" s="1018">
        <v>0</v>
      </c>
      <c r="J1351" s="1018"/>
      <c r="K1351" s="1018">
        <v>0</v>
      </c>
      <c r="L1351" s="1018"/>
      <c r="M1351" s="1018">
        <v>10282.89</v>
      </c>
      <c r="N1351" s="1018"/>
      <c r="O1351" s="1018">
        <v>10282.89</v>
      </c>
      <c r="P1351" s="1018"/>
      <c r="Q1351" s="1018">
        <v>0</v>
      </c>
      <c r="R1351" s="1018"/>
      <c r="S1351" s="1018"/>
      <c r="T1351" s="1018">
        <v>0</v>
      </c>
      <c r="U1351" s="1018"/>
      <c r="V1351" s="1018"/>
      <c r="W1351" s="1018"/>
    </row>
    <row r="1352" spans="1:23" ht="9.1999999999999993" customHeight="1">
      <c r="A1352" s="989" t="s">
        <v>1352</v>
      </c>
      <c r="C1352" s="1019" t="s">
        <v>3326</v>
      </c>
      <c r="D1352" s="1019"/>
      <c r="E1352" s="1019"/>
      <c r="F1352" s="1019" t="s">
        <v>2665</v>
      </c>
      <c r="G1352" s="1019"/>
      <c r="H1352" s="1019"/>
      <c r="I1352" s="1018">
        <v>0</v>
      </c>
      <c r="J1352" s="1018"/>
      <c r="K1352" s="1018">
        <v>0</v>
      </c>
      <c r="L1352" s="1018"/>
      <c r="M1352" s="1018">
        <v>372728.05</v>
      </c>
      <c r="N1352" s="1018"/>
      <c r="O1352" s="1018">
        <v>372728.05</v>
      </c>
      <c r="P1352" s="1018"/>
      <c r="Q1352" s="1018">
        <v>0</v>
      </c>
      <c r="R1352" s="1018"/>
      <c r="S1352" s="1018"/>
      <c r="T1352" s="1018">
        <v>0</v>
      </c>
      <c r="U1352" s="1018"/>
      <c r="V1352" s="1018"/>
      <c r="W1352" s="1018"/>
    </row>
    <row r="1353" spans="1:23" ht="9.1999999999999993" customHeight="1">
      <c r="A1353" s="989" t="s">
        <v>1352</v>
      </c>
      <c r="C1353" s="1019" t="s">
        <v>3340</v>
      </c>
      <c r="D1353" s="1019"/>
      <c r="E1353" s="1019"/>
      <c r="F1353" s="1019" t="s">
        <v>2667</v>
      </c>
      <c r="G1353" s="1019"/>
      <c r="H1353" s="1019"/>
      <c r="I1353" s="1018">
        <v>0</v>
      </c>
      <c r="J1353" s="1018"/>
      <c r="K1353" s="1018">
        <v>0</v>
      </c>
      <c r="L1353" s="1018"/>
      <c r="M1353" s="1018">
        <v>3692.23</v>
      </c>
      <c r="N1353" s="1018"/>
      <c r="O1353" s="1018">
        <v>3692.23</v>
      </c>
      <c r="P1353" s="1018"/>
      <c r="Q1353" s="1018">
        <v>0</v>
      </c>
      <c r="R1353" s="1018"/>
      <c r="S1353" s="1018"/>
      <c r="T1353" s="1018">
        <v>0</v>
      </c>
      <c r="U1353" s="1018"/>
      <c r="V1353" s="1018"/>
      <c r="W1353" s="1018"/>
    </row>
    <row r="1354" spans="1:23" ht="9.1999999999999993" customHeight="1">
      <c r="A1354" s="989" t="s">
        <v>1352</v>
      </c>
      <c r="C1354" s="1019" t="s">
        <v>1759</v>
      </c>
      <c r="D1354" s="1019"/>
      <c r="E1354" s="1019"/>
      <c r="F1354" s="1019" t="s">
        <v>1760</v>
      </c>
      <c r="G1354" s="1019"/>
      <c r="H1354" s="1019"/>
      <c r="I1354" s="1018">
        <v>0</v>
      </c>
      <c r="J1354" s="1018"/>
      <c r="K1354" s="1018">
        <v>0</v>
      </c>
      <c r="L1354" s="1018"/>
      <c r="M1354" s="1018">
        <v>5341236.3899999997</v>
      </c>
      <c r="N1354" s="1018"/>
      <c r="O1354" s="1018">
        <v>5341236.3899999997</v>
      </c>
      <c r="P1354" s="1018"/>
      <c r="Q1354" s="1018">
        <v>0</v>
      </c>
      <c r="R1354" s="1018"/>
      <c r="S1354" s="1018"/>
      <c r="T1354" s="1018">
        <v>0</v>
      </c>
      <c r="U1354" s="1018"/>
      <c r="V1354" s="1018"/>
      <c r="W1354" s="1018"/>
    </row>
    <row r="1355" spans="1:23" ht="9.1999999999999993" customHeight="1">
      <c r="A1355" s="989" t="s">
        <v>1352</v>
      </c>
      <c r="C1355" s="1019" t="s">
        <v>2879</v>
      </c>
      <c r="D1355" s="1019"/>
      <c r="E1355" s="1019"/>
      <c r="F1355" s="1019" t="s">
        <v>2523</v>
      </c>
      <c r="G1355" s="1019"/>
      <c r="H1355" s="1019"/>
      <c r="I1355" s="1018">
        <v>0</v>
      </c>
      <c r="J1355" s="1018"/>
      <c r="K1355" s="1018">
        <v>0</v>
      </c>
      <c r="L1355" s="1018"/>
      <c r="M1355" s="1018">
        <v>42271.5</v>
      </c>
      <c r="N1355" s="1018"/>
      <c r="O1355" s="1018">
        <v>42271.5</v>
      </c>
      <c r="P1355" s="1018"/>
      <c r="Q1355" s="1018">
        <v>0</v>
      </c>
      <c r="R1355" s="1018"/>
      <c r="S1355" s="1018"/>
      <c r="T1355" s="1018">
        <v>0</v>
      </c>
      <c r="U1355" s="1018"/>
      <c r="V1355" s="1018"/>
      <c r="W1355" s="1018"/>
    </row>
    <row r="1356" spans="1:23" ht="9.1999999999999993" customHeight="1">
      <c r="A1356" s="989" t="s">
        <v>1352</v>
      </c>
      <c r="C1356" s="1019" t="s">
        <v>2880</v>
      </c>
      <c r="D1356" s="1019"/>
      <c r="E1356" s="1019"/>
      <c r="F1356" s="1019" t="s">
        <v>2532</v>
      </c>
      <c r="G1356" s="1019"/>
      <c r="H1356" s="1019"/>
      <c r="I1356" s="1018">
        <v>0</v>
      </c>
      <c r="J1356" s="1018"/>
      <c r="K1356" s="1018">
        <v>0</v>
      </c>
      <c r="L1356" s="1018"/>
      <c r="M1356" s="1018">
        <v>3593.08</v>
      </c>
      <c r="N1356" s="1018"/>
      <c r="O1356" s="1018">
        <v>3593.08</v>
      </c>
      <c r="P1356" s="1018"/>
      <c r="Q1356" s="1018">
        <v>0</v>
      </c>
      <c r="R1356" s="1018"/>
      <c r="S1356" s="1018"/>
      <c r="T1356" s="1018">
        <v>0</v>
      </c>
      <c r="U1356" s="1018"/>
      <c r="V1356" s="1018"/>
      <c r="W1356" s="1018"/>
    </row>
    <row r="1357" spans="1:23" ht="9.1999999999999993" customHeight="1">
      <c r="A1357" s="989" t="s">
        <v>1352</v>
      </c>
      <c r="C1357" s="1019" t="s">
        <v>2881</v>
      </c>
      <c r="D1357" s="1019"/>
      <c r="E1357" s="1019"/>
      <c r="F1357" s="1019" t="s">
        <v>2534</v>
      </c>
      <c r="G1357" s="1019"/>
      <c r="H1357" s="1019"/>
      <c r="I1357" s="1018">
        <v>0</v>
      </c>
      <c r="J1357" s="1018"/>
      <c r="K1357" s="1018">
        <v>0</v>
      </c>
      <c r="L1357" s="1018"/>
      <c r="M1357" s="1018">
        <v>196.1</v>
      </c>
      <c r="N1357" s="1018"/>
      <c r="O1357" s="1018">
        <v>196.1</v>
      </c>
      <c r="P1357" s="1018"/>
      <c r="Q1357" s="1018">
        <v>0</v>
      </c>
      <c r="R1357" s="1018"/>
      <c r="S1357" s="1018"/>
      <c r="T1357" s="1018">
        <v>0</v>
      </c>
      <c r="U1357" s="1018"/>
      <c r="V1357" s="1018"/>
      <c r="W1357" s="1018"/>
    </row>
    <row r="1358" spans="1:23" ht="9.1999999999999993" customHeight="1">
      <c r="A1358" s="989" t="s">
        <v>1352</v>
      </c>
      <c r="C1358" s="1019" t="s">
        <v>2882</v>
      </c>
      <c r="D1358" s="1019"/>
      <c r="E1358" s="1019"/>
      <c r="F1358" s="1019" t="s">
        <v>2536</v>
      </c>
      <c r="G1358" s="1019"/>
      <c r="H1358" s="1019"/>
      <c r="I1358" s="1018">
        <v>0</v>
      </c>
      <c r="J1358" s="1018"/>
      <c r="K1358" s="1018">
        <v>0</v>
      </c>
      <c r="L1358" s="1018"/>
      <c r="M1358" s="1018">
        <v>3295.12</v>
      </c>
      <c r="N1358" s="1018"/>
      <c r="O1358" s="1018">
        <v>3295.12</v>
      </c>
      <c r="P1358" s="1018"/>
      <c r="Q1358" s="1018">
        <v>0</v>
      </c>
      <c r="R1358" s="1018"/>
      <c r="S1358" s="1018"/>
      <c r="T1358" s="1018">
        <v>0</v>
      </c>
      <c r="U1358" s="1018"/>
      <c r="V1358" s="1018"/>
      <c r="W1358" s="1018"/>
    </row>
    <row r="1359" spans="1:23" ht="9.1999999999999993" customHeight="1">
      <c r="A1359" s="989" t="s">
        <v>1352</v>
      </c>
      <c r="C1359" s="1019" t="s">
        <v>2883</v>
      </c>
      <c r="D1359" s="1019"/>
      <c r="E1359" s="1019"/>
      <c r="F1359" s="1019" t="s">
        <v>2538</v>
      </c>
      <c r="G1359" s="1019"/>
      <c r="H1359" s="1019"/>
      <c r="I1359" s="1018">
        <v>0</v>
      </c>
      <c r="J1359" s="1018"/>
      <c r="K1359" s="1018">
        <v>0</v>
      </c>
      <c r="L1359" s="1018"/>
      <c r="M1359" s="1018">
        <v>2534.6999999999998</v>
      </c>
      <c r="N1359" s="1018"/>
      <c r="O1359" s="1018">
        <v>2534.6999999999998</v>
      </c>
      <c r="P1359" s="1018"/>
      <c r="Q1359" s="1018">
        <v>0</v>
      </c>
      <c r="R1359" s="1018"/>
      <c r="S1359" s="1018"/>
      <c r="T1359" s="1018">
        <v>0</v>
      </c>
      <c r="U1359" s="1018"/>
      <c r="V1359" s="1018"/>
      <c r="W1359" s="1018"/>
    </row>
    <row r="1360" spans="1:23" ht="9.1999999999999993" customHeight="1">
      <c r="A1360" s="989" t="s">
        <v>1352</v>
      </c>
      <c r="C1360" s="1019" t="s">
        <v>2884</v>
      </c>
      <c r="D1360" s="1019"/>
      <c r="E1360" s="1019"/>
      <c r="F1360" s="1019" t="s">
        <v>2523</v>
      </c>
      <c r="G1360" s="1019"/>
      <c r="H1360" s="1019"/>
      <c r="I1360" s="1018">
        <v>0</v>
      </c>
      <c r="J1360" s="1018"/>
      <c r="K1360" s="1018">
        <v>0</v>
      </c>
      <c r="L1360" s="1018"/>
      <c r="M1360" s="1018">
        <v>109616.7</v>
      </c>
      <c r="N1360" s="1018"/>
      <c r="O1360" s="1018">
        <v>109616.7</v>
      </c>
      <c r="P1360" s="1018"/>
      <c r="Q1360" s="1018">
        <v>0</v>
      </c>
      <c r="R1360" s="1018"/>
      <c r="S1360" s="1018"/>
      <c r="T1360" s="1018">
        <v>0</v>
      </c>
      <c r="U1360" s="1018"/>
      <c r="V1360" s="1018"/>
      <c r="W1360" s="1018"/>
    </row>
    <row r="1361" spans="1:23" ht="9.1999999999999993" customHeight="1">
      <c r="A1361" s="989" t="s">
        <v>1352</v>
      </c>
      <c r="C1361" s="1019" t="s">
        <v>2885</v>
      </c>
      <c r="D1361" s="1019"/>
      <c r="E1361" s="1019"/>
      <c r="F1361" s="1019" t="s">
        <v>2532</v>
      </c>
      <c r="G1361" s="1019"/>
      <c r="H1361" s="1019"/>
      <c r="I1361" s="1018">
        <v>0</v>
      </c>
      <c r="J1361" s="1018"/>
      <c r="K1361" s="1018">
        <v>0</v>
      </c>
      <c r="L1361" s="1018"/>
      <c r="M1361" s="1018">
        <v>9317.43</v>
      </c>
      <c r="N1361" s="1018"/>
      <c r="O1361" s="1018">
        <v>9317.43</v>
      </c>
      <c r="P1361" s="1018"/>
      <c r="Q1361" s="1018">
        <v>0</v>
      </c>
      <c r="R1361" s="1018"/>
      <c r="S1361" s="1018"/>
      <c r="T1361" s="1018">
        <v>0</v>
      </c>
      <c r="U1361" s="1018"/>
      <c r="V1361" s="1018"/>
      <c r="W1361" s="1018"/>
    </row>
    <row r="1362" spans="1:23" ht="9.1999999999999993" customHeight="1">
      <c r="A1362" s="989" t="s">
        <v>1352</v>
      </c>
      <c r="C1362" s="1019" t="s">
        <v>2886</v>
      </c>
      <c r="D1362" s="1019"/>
      <c r="E1362" s="1019"/>
      <c r="F1362" s="1019" t="s">
        <v>2534</v>
      </c>
      <c r="G1362" s="1019"/>
      <c r="H1362" s="1019"/>
      <c r="I1362" s="1018">
        <v>0</v>
      </c>
      <c r="J1362" s="1018"/>
      <c r="K1362" s="1018">
        <v>0</v>
      </c>
      <c r="L1362" s="1018"/>
      <c r="M1362" s="1018">
        <v>627.51</v>
      </c>
      <c r="N1362" s="1018"/>
      <c r="O1362" s="1018">
        <v>627.51</v>
      </c>
      <c r="P1362" s="1018"/>
      <c r="Q1362" s="1018">
        <v>0</v>
      </c>
      <c r="R1362" s="1018"/>
      <c r="S1362" s="1018"/>
      <c r="T1362" s="1018">
        <v>0</v>
      </c>
      <c r="U1362" s="1018"/>
      <c r="V1362" s="1018"/>
      <c r="W1362" s="1018"/>
    </row>
    <row r="1363" spans="1:23" ht="9.1999999999999993" customHeight="1">
      <c r="A1363" s="989" t="s">
        <v>1352</v>
      </c>
      <c r="C1363" s="1019" t="s">
        <v>2887</v>
      </c>
      <c r="D1363" s="1019"/>
      <c r="E1363" s="1019"/>
      <c r="F1363" s="1019" t="s">
        <v>2536</v>
      </c>
      <c r="G1363" s="1019"/>
      <c r="H1363" s="1019"/>
      <c r="I1363" s="1018">
        <v>0</v>
      </c>
      <c r="J1363" s="1018"/>
      <c r="K1363" s="1018">
        <v>0</v>
      </c>
      <c r="L1363" s="1018"/>
      <c r="M1363" s="1018">
        <v>9885.36</v>
      </c>
      <c r="N1363" s="1018"/>
      <c r="O1363" s="1018">
        <v>9885.36</v>
      </c>
      <c r="P1363" s="1018"/>
      <c r="Q1363" s="1018">
        <v>0</v>
      </c>
      <c r="R1363" s="1018"/>
      <c r="S1363" s="1018"/>
      <c r="T1363" s="1018">
        <v>0</v>
      </c>
      <c r="U1363" s="1018"/>
      <c r="V1363" s="1018"/>
      <c r="W1363" s="1018"/>
    </row>
    <row r="1364" spans="1:23" ht="9.1999999999999993" customHeight="1">
      <c r="A1364" s="989" t="s">
        <v>1352</v>
      </c>
      <c r="C1364" s="1019" t="s">
        <v>2888</v>
      </c>
      <c r="D1364" s="1019"/>
      <c r="E1364" s="1019"/>
      <c r="F1364" s="1019" t="s">
        <v>2538</v>
      </c>
      <c r="G1364" s="1019"/>
      <c r="H1364" s="1019"/>
      <c r="I1364" s="1018">
        <v>0</v>
      </c>
      <c r="J1364" s="1018"/>
      <c r="K1364" s="1018">
        <v>0</v>
      </c>
      <c r="L1364" s="1018"/>
      <c r="M1364" s="1018">
        <v>7604.1</v>
      </c>
      <c r="N1364" s="1018"/>
      <c r="O1364" s="1018">
        <v>7604.1</v>
      </c>
      <c r="P1364" s="1018"/>
      <c r="Q1364" s="1018">
        <v>0</v>
      </c>
      <c r="R1364" s="1018"/>
      <c r="S1364" s="1018"/>
      <c r="T1364" s="1018">
        <v>0</v>
      </c>
      <c r="U1364" s="1018"/>
      <c r="V1364" s="1018"/>
      <c r="W1364" s="1018"/>
    </row>
    <row r="1365" spans="1:23" ht="9.1999999999999993" customHeight="1">
      <c r="A1365" s="989" t="s">
        <v>1352</v>
      </c>
      <c r="C1365" s="1019" t="s">
        <v>3044</v>
      </c>
      <c r="D1365" s="1019"/>
      <c r="E1365" s="1019"/>
      <c r="F1365" s="1019" t="s">
        <v>2552</v>
      </c>
      <c r="G1365" s="1019"/>
      <c r="H1365" s="1019"/>
      <c r="I1365" s="1018">
        <v>0</v>
      </c>
      <c r="J1365" s="1018"/>
      <c r="K1365" s="1018">
        <v>0</v>
      </c>
      <c r="L1365" s="1018"/>
      <c r="M1365" s="1018">
        <v>15822.53</v>
      </c>
      <c r="N1365" s="1018"/>
      <c r="O1365" s="1018">
        <v>15822.53</v>
      </c>
      <c r="P1365" s="1018"/>
      <c r="Q1365" s="1018">
        <v>0</v>
      </c>
      <c r="R1365" s="1018"/>
      <c r="S1365" s="1018"/>
      <c r="T1365" s="1018">
        <v>0</v>
      </c>
      <c r="U1365" s="1018"/>
      <c r="V1365" s="1018"/>
      <c r="W1365" s="1018"/>
    </row>
    <row r="1366" spans="1:23" ht="9.1999999999999993" customHeight="1">
      <c r="A1366" s="989" t="s">
        <v>1352</v>
      </c>
      <c r="C1366" s="1019" t="s">
        <v>2890</v>
      </c>
      <c r="D1366" s="1019"/>
      <c r="E1366" s="1019"/>
      <c r="F1366" s="1019" t="s">
        <v>2554</v>
      </c>
      <c r="G1366" s="1019"/>
      <c r="H1366" s="1019"/>
      <c r="I1366" s="1018">
        <v>0</v>
      </c>
      <c r="J1366" s="1018"/>
      <c r="K1366" s="1018">
        <v>0</v>
      </c>
      <c r="L1366" s="1018"/>
      <c r="M1366" s="1018">
        <v>328799.13</v>
      </c>
      <c r="N1366" s="1018"/>
      <c r="O1366" s="1018">
        <v>328799.13</v>
      </c>
      <c r="P1366" s="1018"/>
      <c r="Q1366" s="1018">
        <v>0</v>
      </c>
      <c r="R1366" s="1018"/>
      <c r="S1366" s="1018"/>
      <c r="T1366" s="1018">
        <v>0</v>
      </c>
      <c r="U1366" s="1018"/>
      <c r="V1366" s="1018"/>
      <c r="W1366" s="1018"/>
    </row>
    <row r="1367" spans="1:23" ht="9.1999999999999993" customHeight="1">
      <c r="A1367" s="989" t="s">
        <v>1352</v>
      </c>
      <c r="C1367" s="1019" t="s">
        <v>2891</v>
      </c>
      <c r="D1367" s="1019"/>
      <c r="E1367" s="1019"/>
      <c r="F1367" s="1019" t="s">
        <v>2558</v>
      </c>
      <c r="G1367" s="1019"/>
      <c r="H1367" s="1019"/>
      <c r="I1367" s="1018">
        <v>0</v>
      </c>
      <c r="J1367" s="1018"/>
      <c r="K1367" s="1018">
        <v>0</v>
      </c>
      <c r="L1367" s="1018"/>
      <c r="M1367" s="1018">
        <v>2709.12</v>
      </c>
      <c r="N1367" s="1018"/>
      <c r="O1367" s="1018">
        <v>2709.12</v>
      </c>
      <c r="P1367" s="1018"/>
      <c r="Q1367" s="1018">
        <v>0</v>
      </c>
      <c r="R1367" s="1018"/>
      <c r="S1367" s="1018"/>
      <c r="T1367" s="1018">
        <v>0</v>
      </c>
      <c r="U1367" s="1018"/>
      <c r="V1367" s="1018"/>
      <c r="W1367" s="1018"/>
    </row>
    <row r="1368" spans="1:23" ht="9.1999999999999993" customHeight="1">
      <c r="A1368" s="989" t="s">
        <v>1352</v>
      </c>
      <c r="C1368" s="1019" t="s">
        <v>2892</v>
      </c>
      <c r="D1368" s="1019"/>
      <c r="E1368" s="1019"/>
      <c r="F1368" s="1019" t="s">
        <v>2560</v>
      </c>
      <c r="G1368" s="1019"/>
      <c r="H1368" s="1019"/>
      <c r="I1368" s="1018">
        <v>0</v>
      </c>
      <c r="J1368" s="1018"/>
      <c r="K1368" s="1018">
        <v>0</v>
      </c>
      <c r="L1368" s="1018"/>
      <c r="M1368" s="1018">
        <v>172577.11</v>
      </c>
      <c r="N1368" s="1018"/>
      <c r="O1368" s="1018">
        <v>172577.11</v>
      </c>
      <c r="P1368" s="1018"/>
      <c r="Q1368" s="1018">
        <v>0</v>
      </c>
      <c r="R1368" s="1018"/>
      <c r="S1368" s="1018"/>
      <c r="T1368" s="1018">
        <v>0</v>
      </c>
      <c r="U1368" s="1018"/>
      <c r="V1368" s="1018"/>
      <c r="W1368" s="1018"/>
    </row>
    <row r="1369" spans="1:23" ht="8.85" customHeight="1">
      <c r="F1369" s="1019"/>
      <c r="G1369" s="1019"/>
      <c r="H1369" s="1019"/>
    </row>
    <row r="1370" spans="1:23" ht="8.25" customHeight="1">
      <c r="A1370" s="989" t="s">
        <v>1352</v>
      </c>
      <c r="C1370" s="1019" t="s">
        <v>2893</v>
      </c>
      <c r="D1370" s="1019"/>
      <c r="E1370" s="1019"/>
      <c r="F1370" s="1019" t="s">
        <v>2554</v>
      </c>
      <c r="G1370" s="1019"/>
      <c r="H1370" s="1019"/>
      <c r="I1370" s="1018">
        <v>0</v>
      </c>
      <c r="J1370" s="1018"/>
      <c r="K1370" s="1018">
        <v>0</v>
      </c>
      <c r="L1370" s="1018"/>
      <c r="M1370" s="1018">
        <v>31867.73</v>
      </c>
      <c r="N1370" s="1018"/>
      <c r="O1370" s="1018">
        <v>31867.73</v>
      </c>
      <c r="P1370" s="1018"/>
      <c r="Q1370" s="1018">
        <v>0</v>
      </c>
      <c r="R1370" s="1018"/>
      <c r="S1370" s="1018"/>
      <c r="T1370" s="1018">
        <v>0</v>
      </c>
      <c r="U1370" s="1018"/>
      <c r="V1370" s="1018"/>
      <c r="W1370" s="1018"/>
    </row>
    <row r="1371" spans="1:23" ht="9.1999999999999993" customHeight="1">
      <c r="A1371" s="989" t="s">
        <v>1352</v>
      </c>
      <c r="C1371" s="1019" t="s">
        <v>2894</v>
      </c>
      <c r="D1371" s="1019"/>
      <c r="E1371" s="1019"/>
      <c r="F1371" s="1019" t="s">
        <v>2560</v>
      </c>
      <c r="G1371" s="1019"/>
      <c r="H1371" s="1019"/>
      <c r="I1371" s="1018">
        <v>0</v>
      </c>
      <c r="J1371" s="1018"/>
      <c r="K1371" s="1018">
        <v>0</v>
      </c>
      <c r="L1371" s="1018"/>
      <c r="M1371" s="1018">
        <v>53782.54</v>
      </c>
      <c r="N1371" s="1018"/>
      <c r="O1371" s="1018">
        <v>53782.54</v>
      </c>
      <c r="P1371" s="1018"/>
      <c r="Q1371" s="1018">
        <v>0</v>
      </c>
      <c r="R1371" s="1018"/>
      <c r="S1371" s="1018"/>
      <c r="T1371" s="1018">
        <v>0</v>
      </c>
      <c r="U1371" s="1018"/>
      <c r="V1371" s="1018"/>
      <c r="W1371" s="1018"/>
    </row>
    <row r="1372" spans="1:23" ht="8.85" customHeight="1">
      <c r="F1372" s="1019"/>
      <c r="G1372" s="1019"/>
      <c r="H1372" s="1019"/>
    </row>
    <row r="1373" spans="1:23" ht="8.25" customHeight="1">
      <c r="A1373" s="989" t="s">
        <v>1352</v>
      </c>
      <c r="C1373" s="1019" t="s">
        <v>2895</v>
      </c>
      <c r="D1373" s="1019"/>
      <c r="E1373" s="1019"/>
      <c r="F1373" s="1019" t="s">
        <v>2554</v>
      </c>
      <c r="G1373" s="1019"/>
      <c r="H1373" s="1019"/>
      <c r="I1373" s="1018">
        <v>0</v>
      </c>
      <c r="J1373" s="1018"/>
      <c r="K1373" s="1018">
        <v>0</v>
      </c>
      <c r="L1373" s="1018"/>
      <c r="M1373" s="1018">
        <v>41193.86</v>
      </c>
      <c r="N1373" s="1018"/>
      <c r="O1373" s="1018">
        <v>41193.86</v>
      </c>
      <c r="P1373" s="1018"/>
      <c r="Q1373" s="1018">
        <v>0</v>
      </c>
      <c r="R1373" s="1018"/>
      <c r="S1373" s="1018"/>
      <c r="T1373" s="1018">
        <v>0</v>
      </c>
      <c r="U1373" s="1018"/>
      <c r="V1373" s="1018"/>
      <c r="W1373" s="1018"/>
    </row>
    <row r="1374" spans="1:23" ht="9.1999999999999993" customHeight="1">
      <c r="A1374" s="989" t="s">
        <v>1352</v>
      </c>
      <c r="C1374" s="1019" t="s">
        <v>2896</v>
      </c>
      <c r="D1374" s="1019"/>
      <c r="E1374" s="1019"/>
      <c r="F1374" s="1019" t="s">
        <v>2560</v>
      </c>
      <c r="G1374" s="1019"/>
      <c r="H1374" s="1019"/>
      <c r="I1374" s="1018">
        <v>0</v>
      </c>
      <c r="J1374" s="1018"/>
      <c r="K1374" s="1018">
        <v>0</v>
      </c>
      <c r="L1374" s="1018"/>
      <c r="M1374" s="1018">
        <v>29899</v>
      </c>
      <c r="N1374" s="1018"/>
      <c r="O1374" s="1018">
        <v>29899</v>
      </c>
      <c r="P1374" s="1018"/>
      <c r="Q1374" s="1018">
        <v>0</v>
      </c>
      <c r="R1374" s="1018"/>
      <c r="S1374" s="1018"/>
      <c r="T1374" s="1018">
        <v>0</v>
      </c>
      <c r="U1374" s="1018"/>
      <c r="V1374" s="1018"/>
      <c r="W1374" s="1018"/>
    </row>
    <row r="1375" spans="1:23" ht="8.85" customHeight="1">
      <c r="F1375" s="1019"/>
      <c r="G1375" s="1019"/>
      <c r="H1375" s="1019"/>
    </row>
    <row r="1376" spans="1:23" ht="8.25" customHeight="1">
      <c r="A1376" s="989" t="s">
        <v>1352</v>
      </c>
      <c r="C1376" s="1019" t="s">
        <v>2897</v>
      </c>
      <c r="D1376" s="1019"/>
      <c r="E1376" s="1019"/>
      <c r="F1376" s="1019" t="s">
        <v>2554</v>
      </c>
      <c r="G1376" s="1019"/>
      <c r="H1376" s="1019"/>
      <c r="I1376" s="1018">
        <v>0</v>
      </c>
      <c r="J1376" s="1018"/>
      <c r="K1376" s="1018">
        <v>0</v>
      </c>
      <c r="L1376" s="1018"/>
      <c r="M1376" s="1018">
        <v>7465.42</v>
      </c>
      <c r="N1376" s="1018"/>
      <c r="O1376" s="1018">
        <v>7465.42</v>
      </c>
      <c r="P1376" s="1018"/>
      <c r="Q1376" s="1018">
        <v>0</v>
      </c>
      <c r="R1376" s="1018"/>
      <c r="S1376" s="1018"/>
      <c r="T1376" s="1018">
        <v>0</v>
      </c>
      <c r="U1376" s="1018"/>
      <c r="V1376" s="1018"/>
      <c r="W1376" s="1018"/>
    </row>
    <row r="1377" spans="1:23" ht="9.1999999999999993" customHeight="1">
      <c r="A1377" s="989" t="s">
        <v>1352</v>
      </c>
      <c r="C1377" s="1019" t="s">
        <v>2898</v>
      </c>
      <c r="D1377" s="1019"/>
      <c r="E1377" s="1019"/>
      <c r="F1377" s="1019" t="s">
        <v>2560</v>
      </c>
      <c r="G1377" s="1019"/>
      <c r="H1377" s="1019"/>
      <c r="I1377" s="1018">
        <v>0</v>
      </c>
      <c r="J1377" s="1018"/>
      <c r="K1377" s="1018">
        <v>0</v>
      </c>
      <c r="L1377" s="1018"/>
      <c r="M1377" s="1018">
        <v>21905.61</v>
      </c>
      <c r="N1377" s="1018"/>
      <c r="O1377" s="1018">
        <v>21905.61</v>
      </c>
      <c r="P1377" s="1018"/>
      <c r="Q1377" s="1018">
        <v>0</v>
      </c>
      <c r="R1377" s="1018"/>
      <c r="S1377" s="1018"/>
      <c r="T1377" s="1018">
        <v>0</v>
      </c>
      <c r="U1377" s="1018"/>
      <c r="V1377" s="1018"/>
      <c r="W1377" s="1018"/>
    </row>
    <row r="1378" spans="1:23" ht="8.85" customHeight="1">
      <c r="F1378" s="1019"/>
      <c r="G1378" s="1019"/>
      <c r="H1378" s="1019"/>
    </row>
    <row r="1379" spans="1:23" ht="8.25" customHeight="1">
      <c r="A1379" s="989" t="s">
        <v>1352</v>
      </c>
      <c r="C1379" s="1019" t="s">
        <v>2899</v>
      </c>
      <c r="D1379" s="1019"/>
      <c r="E1379" s="1019"/>
      <c r="F1379" s="1019" t="s">
        <v>2554</v>
      </c>
      <c r="G1379" s="1019"/>
      <c r="H1379" s="1019"/>
      <c r="I1379" s="1018">
        <v>0</v>
      </c>
      <c r="J1379" s="1018"/>
      <c r="K1379" s="1018">
        <v>0</v>
      </c>
      <c r="L1379" s="1018"/>
      <c r="M1379" s="1018">
        <v>27621.42</v>
      </c>
      <c r="N1379" s="1018"/>
      <c r="O1379" s="1018">
        <v>27621.42</v>
      </c>
      <c r="P1379" s="1018"/>
      <c r="Q1379" s="1018">
        <v>0</v>
      </c>
      <c r="R1379" s="1018"/>
      <c r="S1379" s="1018"/>
      <c r="T1379" s="1018">
        <v>0</v>
      </c>
      <c r="U1379" s="1018"/>
      <c r="V1379" s="1018"/>
      <c r="W1379" s="1018"/>
    </row>
    <row r="1380" spans="1:23" ht="9.1999999999999993" customHeight="1">
      <c r="A1380" s="989" t="s">
        <v>1352</v>
      </c>
      <c r="C1380" s="1019" t="s">
        <v>2900</v>
      </c>
      <c r="D1380" s="1019"/>
      <c r="E1380" s="1019"/>
      <c r="F1380" s="1019" t="s">
        <v>2560</v>
      </c>
      <c r="G1380" s="1019"/>
      <c r="H1380" s="1019"/>
      <c r="I1380" s="1018">
        <v>0</v>
      </c>
      <c r="J1380" s="1018"/>
      <c r="K1380" s="1018">
        <v>0</v>
      </c>
      <c r="L1380" s="1018"/>
      <c r="M1380" s="1018">
        <v>16408.79</v>
      </c>
      <c r="N1380" s="1018"/>
      <c r="O1380" s="1018">
        <v>16408.79</v>
      </c>
      <c r="P1380" s="1018"/>
      <c r="Q1380" s="1018">
        <v>0</v>
      </c>
      <c r="R1380" s="1018"/>
      <c r="S1380" s="1018"/>
      <c r="T1380" s="1018">
        <v>0</v>
      </c>
      <c r="U1380" s="1018"/>
      <c r="V1380" s="1018"/>
      <c r="W1380" s="1018"/>
    </row>
    <row r="1381" spans="1:23" ht="8.85" customHeight="1">
      <c r="F1381" s="1019"/>
      <c r="G1381" s="1019"/>
      <c r="H1381" s="1019"/>
    </row>
    <row r="1382" spans="1:23" ht="15.2" customHeight="1">
      <c r="T1382" s="1016" t="s">
        <v>2923</v>
      </c>
      <c r="U1382" s="1016"/>
      <c r="V1382" s="1016"/>
      <c r="W1382" s="1016"/>
    </row>
    <row r="1383" spans="1:23" ht="16.149999999999999" customHeight="1">
      <c r="A1383" s="1028"/>
      <c r="B1383" s="1028"/>
      <c r="C1383" s="1028"/>
      <c r="D1383" s="1028"/>
      <c r="E1383" s="1028"/>
      <c r="F1383" s="1029" t="s">
        <v>3194</v>
      </c>
      <c r="G1383" s="1029"/>
      <c r="H1383" s="1029"/>
      <c r="I1383" s="1029"/>
      <c r="J1383" s="1029"/>
      <c r="K1383" s="1029"/>
      <c r="L1383" s="1029"/>
      <c r="M1383" s="1029"/>
      <c r="N1383" s="1029"/>
      <c r="O1383" s="1029"/>
      <c r="P1383" s="1029"/>
      <c r="Q1383" s="1029"/>
      <c r="R1383" s="1029"/>
      <c r="S1383" s="1029"/>
      <c r="T1383" s="1029"/>
      <c r="U1383" s="1029"/>
    </row>
    <row r="1384" spans="1:23" ht="12.95" customHeight="1">
      <c r="A1384" s="1028"/>
      <c r="B1384" s="1028"/>
      <c r="C1384" s="1028"/>
      <c r="D1384" s="1028"/>
      <c r="E1384" s="1028"/>
      <c r="F1384" s="1030" t="s">
        <v>79</v>
      </c>
      <c r="G1384" s="1030"/>
      <c r="H1384" s="1030"/>
      <c r="I1384" s="1030"/>
      <c r="J1384" s="1030"/>
      <c r="K1384" s="1030"/>
      <c r="L1384" s="1030"/>
      <c r="M1384" s="1030"/>
      <c r="N1384" s="1030"/>
      <c r="O1384" s="1030"/>
      <c r="P1384" s="1030"/>
      <c r="Q1384" s="1030"/>
      <c r="R1384" s="1030"/>
      <c r="S1384" s="1030"/>
    </row>
    <row r="1385" spans="1:23" ht="12.95" customHeight="1">
      <c r="D1385" s="1025" t="s">
        <v>3553</v>
      </c>
      <c r="E1385" s="1025"/>
      <c r="F1385" s="1025"/>
      <c r="G1385" s="1025"/>
      <c r="H1385" s="1025"/>
      <c r="I1385" s="1025"/>
      <c r="J1385" s="1025"/>
      <c r="K1385" s="1025"/>
      <c r="L1385" s="1025"/>
      <c r="M1385" s="1025"/>
      <c r="N1385" s="1025"/>
      <c r="O1385" s="1025"/>
      <c r="P1385" s="1021" t="s">
        <v>1994</v>
      </c>
      <c r="Q1385" s="1021"/>
      <c r="R1385" s="1021"/>
      <c r="S1385" s="1021"/>
      <c r="T1385" s="1026" t="s">
        <v>3554</v>
      </c>
      <c r="U1385" s="1026"/>
      <c r="V1385" s="1026"/>
      <c r="W1385" s="1026"/>
    </row>
    <row r="1386" spans="1:23" ht="12.95" customHeight="1">
      <c r="B1386" s="1024" t="s">
        <v>1996</v>
      </c>
      <c r="C1386" s="1024"/>
      <c r="D1386" s="1020" t="s">
        <v>1997</v>
      </c>
      <c r="E1386" s="1020"/>
      <c r="F1386" s="1020"/>
      <c r="G1386" s="1020"/>
      <c r="H1386" s="1020"/>
      <c r="I1386" s="1020"/>
      <c r="J1386" s="1020"/>
      <c r="K1386" s="1020"/>
      <c r="L1386" s="1020"/>
      <c r="M1386" s="1020"/>
      <c r="N1386" s="1020"/>
      <c r="O1386" s="1020"/>
      <c r="P1386" s="1020"/>
      <c r="Q1386" s="1020"/>
      <c r="R1386" s="1020"/>
      <c r="S1386" s="986" t="s">
        <v>1997</v>
      </c>
      <c r="T1386" s="1021" t="s">
        <v>3555</v>
      </c>
      <c r="U1386" s="1021"/>
      <c r="V1386" s="1021"/>
    </row>
    <row r="1387" spans="1:23" ht="17.45" customHeight="1"/>
    <row r="1388" spans="1:23" ht="8.25" customHeight="1">
      <c r="A1388" s="987" t="s">
        <v>1347</v>
      </c>
      <c r="C1388" s="1022" t="s">
        <v>1348</v>
      </c>
      <c r="D1388" s="1022"/>
      <c r="F1388" s="1022" t="s">
        <v>1349</v>
      </c>
      <c r="G1388" s="1022"/>
      <c r="H1388" s="1022"/>
      <c r="I1388" s="1022"/>
      <c r="J1388" s="988" t="s">
        <v>1350</v>
      </c>
      <c r="K1388" s="988" t="s">
        <v>1351</v>
      </c>
      <c r="N1388" s="988" t="s">
        <v>1350</v>
      </c>
      <c r="O1388" s="1023" t="s">
        <v>1351</v>
      </c>
      <c r="P1388" s="1023"/>
      <c r="R1388" s="1023" t="s">
        <v>1350</v>
      </c>
      <c r="S1388" s="1023"/>
      <c r="T1388" s="1023" t="s">
        <v>1351</v>
      </c>
      <c r="U1388" s="1023"/>
      <c r="V1388" s="1023"/>
    </row>
    <row r="1389" spans="1:23" ht="9.6" customHeight="1">
      <c r="A1389" s="989" t="s">
        <v>1352</v>
      </c>
      <c r="C1389" s="1019" t="s">
        <v>2901</v>
      </c>
      <c r="D1389" s="1019"/>
      <c r="E1389" s="1019"/>
      <c r="F1389" s="1019" t="s">
        <v>2523</v>
      </c>
      <c r="G1389" s="1019"/>
      <c r="H1389" s="1019"/>
      <c r="I1389" s="1018">
        <v>0</v>
      </c>
      <c r="J1389" s="1018"/>
      <c r="K1389" s="1018">
        <v>0</v>
      </c>
      <c r="L1389" s="1018"/>
      <c r="M1389" s="1018">
        <v>42559.8</v>
      </c>
      <c r="N1389" s="1018"/>
      <c r="O1389" s="1018">
        <v>42559.8</v>
      </c>
      <c r="P1389" s="1018"/>
      <c r="Q1389" s="1018">
        <v>0</v>
      </c>
      <c r="R1389" s="1018"/>
      <c r="S1389" s="1018"/>
      <c r="T1389" s="1018">
        <v>0</v>
      </c>
      <c r="U1389" s="1018"/>
      <c r="V1389" s="1018"/>
      <c r="W1389" s="1018"/>
    </row>
    <row r="1390" spans="1:23" ht="9.1999999999999993" customHeight="1">
      <c r="A1390" s="989" t="s">
        <v>1352</v>
      </c>
      <c r="C1390" s="1019" t="s">
        <v>3585</v>
      </c>
      <c r="D1390" s="1019"/>
      <c r="E1390" s="1019"/>
      <c r="F1390" s="1019" t="s">
        <v>2592</v>
      </c>
      <c r="G1390" s="1019"/>
      <c r="H1390" s="1019"/>
      <c r="I1390" s="1018">
        <v>0</v>
      </c>
      <c r="J1390" s="1018"/>
      <c r="K1390" s="1018">
        <v>0</v>
      </c>
      <c r="L1390" s="1018"/>
      <c r="M1390" s="1018">
        <v>1668.63</v>
      </c>
      <c r="N1390" s="1018"/>
      <c r="O1390" s="1018">
        <v>1668.63</v>
      </c>
      <c r="P1390" s="1018"/>
      <c r="Q1390" s="1018">
        <v>0</v>
      </c>
      <c r="R1390" s="1018"/>
      <c r="S1390" s="1018"/>
      <c r="T1390" s="1018">
        <v>0</v>
      </c>
      <c r="U1390" s="1018"/>
      <c r="V1390" s="1018"/>
      <c r="W1390" s="1018"/>
    </row>
    <row r="1391" spans="1:23" ht="9.1999999999999993" customHeight="1">
      <c r="A1391" s="989" t="s">
        <v>1352</v>
      </c>
      <c r="C1391" s="1019" t="s">
        <v>2902</v>
      </c>
      <c r="D1391" s="1019"/>
      <c r="E1391" s="1019"/>
      <c r="F1391" s="1019" t="s">
        <v>2532</v>
      </c>
      <c r="G1391" s="1019"/>
      <c r="H1391" s="1019"/>
      <c r="I1391" s="1018">
        <v>0</v>
      </c>
      <c r="J1391" s="1018"/>
      <c r="K1391" s="1018">
        <v>0</v>
      </c>
      <c r="L1391" s="1018"/>
      <c r="M1391" s="1018">
        <v>3617.59</v>
      </c>
      <c r="N1391" s="1018"/>
      <c r="O1391" s="1018">
        <v>3617.59</v>
      </c>
      <c r="P1391" s="1018"/>
      <c r="Q1391" s="1018">
        <v>0</v>
      </c>
      <c r="R1391" s="1018"/>
      <c r="S1391" s="1018"/>
      <c r="T1391" s="1018">
        <v>0</v>
      </c>
      <c r="U1391" s="1018"/>
      <c r="V1391" s="1018"/>
      <c r="W1391" s="1018"/>
    </row>
    <row r="1392" spans="1:23" ht="9.1999999999999993" customHeight="1">
      <c r="A1392" s="989" t="s">
        <v>1352</v>
      </c>
      <c r="C1392" s="1019" t="s">
        <v>2903</v>
      </c>
      <c r="D1392" s="1019"/>
      <c r="E1392" s="1019"/>
      <c r="F1392" s="1019" t="s">
        <v>2534</v>
      </c>
      <c r="G1392" s="1019"/>
      <c r="H1392" s="1019"/>
      <c r="I1392" s="1018">
        <v>0</v>
      </c>
      <c r="J1392" s="1018"/>
      <c r="K1392" s="1018">
        <v>0</v>
      </c>
      <c r="L1392" s="1018"/>
      <c r="M1392" s="1018">
        <v>313.76</v>
      </c>
      <c r="N1392" s="1018"/>
      <c r="O1392" s="1018">
        <v>313.76</v>
      </c>
      <c r="P1392" s="1018"/>
      <c r="Q1392" s="1018">
        <v>0</v>
      </c>
      <c r="R1392" s="1018"/>
      <c r="S1392" s="1018"/>
      <c r="T1392" s="1018">
        <v>0</v>
      </c>
      <c r="U1392" s="1018"/>
      <c r="V1392" s="1018"/>
      <c r="W1392" s="1018"/>
    </row>
    <row r="1393" spans="1:23" ht="9.1999999999999993" customHeight="1">
      <c r="A1393" s="989" t="s">
        <v>1352</v>
      </c>
      <c r="C1393" s="1019" t="s">
        <v>2904</v>
      </c>
      <c r="D1393" s="1019"/>
      <c r="E1393" s="1019"/>
      <c r="F1393" s="1019" t="s">
        <v>2536</v>
      </c>
      <c r="G1393" s="1019"/>
      <c r="H1393" s="1019"/>
      <c r="I1393" s="1018">
        <v>0</v>
      </c>
      <c r="J1393" s="1018"/>
      <c r="K1393" s="1018">
        <v>0</v>
      </c>
      <c r="L1393" s="1018"/>
      <c r="M1393" s="1018">
        <v>5154.4399999999996</v>
      </c>
      <c r="N1393" s="1018"/>
      <c r="O1393" s="1018">
        <v>5154.4399999999996</v>
      </c>
      <c r="P1393" s="1018"/>
      <c r="Q1393" s="1018">
        <v>0</v>
      </c>
      <c r="R1393" s="1018"/>
      <c r="S1393" s="1018"/>
      <c r="T1393" s="1018">
        <v>0</v>
      </c>
      <c r="U1393" s="1018"/>
      <c r="V1393" s="1018"/>
      <c r="W1393" s="1018"/>
    </row>
    <row r="1394" spans="1:23" ht="9.1999999999999993" customHeight="1">
      <c r="A1394" s="989" t="s">
        <v>1352</v>
      </c>
      <c r="C1394" s="1019" t="s">
        <v>2905</v>
      </c>
      <c r="D1394" s="1019"/>
      <c r="E1394" s="1019"/>
      <c r="F1394" s="1019" t="s">
        <v>2538</v>
      </c>
      <c r="G1394" s="1019"/>
      <c r="H1394" s="1019"/>
      <c r="I1394" s="1018">
        <v>0</v>
      </c>
      <c r="J1394" s="1018"/>
      <c r="K1394" s="1018">
        <v>0</v>
      </c>
      <c r="L1394" s="1018"/>
      <c r="M1394" s="1018">
        <v>4680.08</v>
      </c>
      <c r="N1394" s="1018"/>
      <c r="O1394" s="1018">
        <v>4680.08</v>
      </c>
      <c r="P1394" s="1018"/>
      <c r="Q1394" s="1018">
        <v>0</v>
      </c>
      <c r="R1394" s="1018"/>
      <c r="S1394" s="1018"/>
      <c r="T1394" s="1018">
        <v>0</v>
      </c>
      <c r="U1394" s="1018"/>
      <c r="V1394" s="1018"/>
      <c r="W1394" s="1018"/>
    </row>
    <row r="1395" spans="1:23" ht="9.1999999999999993" customHeight="1">
      <c r="A1395" s="989" t="s">
        <v>1352</v>
      </c>
      <c r="C1395" s="1019" t="s">
        <v>2906</v>
      </c>
      <c r="D1395" s="1019"/>
      <c r="E1395" s="1019"/>
      <c r="F1395" s="1019" t="s">
        <v>2580</v>
      </c>
      <c r="G1395" s="1019"/>
      <c r="H1395" s="1019"/>
      <c r="I1395" s="1018">
        <v>0</v>
      </c>
      <c r="J1395" s="1018"/>
      <c r="K1395" s="1018">
        <v>0</v>
      </c>
      <c r="L1395" s="1018"/>
      <c r="M1395" s="1018">
        <v>25179.17</v>
      </c>
      <c r="N1395" s="1018"/>
      <c r="O1395" s="1018">
        <v>25179.17</v>
      </c>
      <c r="P1395" s="1018"/>
      <c r="Q1395" s="1018">
        <v>0</v>
      </c>
      <c r="R1395" s="1018"/>
      <c r="S1395" s="1018"/>
      <c r="T1395" s="1018">
        <v>0</v>
      </c>
      <c r="U1395" s="1018"/>
      <c r="V1395" s="1018"/>
      <c r="W1395" s="1018"/>
    </row>
    <row r="1396" spans="1:23" ht="9.1999999999999993" customHeight="1">
      <c r="A1396" s="989" t="s">
        <v>1352</v>
      </c>
      <c r="C1396" s="1019" t="s">
        <v>3045</v>
      </c>
      <c r="D1396" s="1019"/>
      <c r="E1396" s="1019"/>
      <c r="F1396" s="1019" t="s">
        <v>2582</v>
      </c>
      <c r="G1396" s="1019"/>
      <c r="H1396" s="1019"/>
      <c r="I1396" s="1018">
        <v>0</v>
      </c>
      <c r="J1396" s="1018"/>
      <c r="K1396" s="1018">
        <v>0</v>
      </c>
      <c r="L1396" s="1018"/>
      <c r="M1396" s="1018">
        <v>15960</v>
      </c>
      <c r="N1396" s="1018"/>
      <c r="O1396" s="1018">
        <v>15960</v>
      </c>
      <c r="P1396" s="1018"/>
      <c r="Q1396" s="1018">
        <v>0</v>
      </c>
      <c r="R1396" s="1018"/>
      <c r="S1396" s="1018"/>
      <c r="T1396" s="1018">
        <v>0</v>
      </c>
      <c r="U1396" s="1018"/>
      <c r="V1396" s="1018"/>
      <c r="W1396" s="1018"/>
    </row>
    <row r="1397" spans="1:23" ht="9.1999999999999993" customHeight="1">
      <c r="A1397" s="989" t="s">
        <v>1352</v>
      </c>
      <c r="C1397" s="1019" t="s">
        <v>2907</v>
      </c>
      <c r="D1397" s="1019"/>
      <c r="E1397" s="1019"/>
      <c r="F1397" s="1019" t="s">
        <v>2523</v>
      </c>
      <c r="G1397" s="1019"/>
      <c r="H1397" s="1019"/>
      <c r="I1397" s="1018">
        <v>0</v>
      </c>
      <c r="J1397" s="1018"/>
      <c r="K1397" s="1018">
        <v>0</v>
      </c>
      <c r="L1397" s="1018"/>
      <c r="M1397" s="1018">
        <v>432420.32</v>
      </c>
      <c r="N1397" s="1018"/>
      <c r="O1397" s="1018">
        <v>432420.32</v>
      </c>
      <c r="P1397" s="1018"/>
      <c r="Q1397" s="1018">
        <v>0</v>
      </c>
      <c r="R1397" s="1018"/>
      <c r="S1397" s="1018"/>
      <c r="T1397" s="1018">
        <v>0</v>
      </c>
      <c r="U1397" s="1018"/>
      <c r="V1397" s="1018"/>
      <c r="W1397" s="1018"/>
    </row>
    <row r="1398" spans="1:23" ht="9.1999999999999993" customHeight="1">
      <c r="A1398" s="989" t="s">
        <v>1352</v>
      </c>
      <c r="C1398" s="1019" t="s">
        <v>2908</v>
      </c>
      <c r="D1398" s="1019"/>
      <c r="E1398" s="1019"/>
      <c r="F1398" s="1019" t="s">
        <v>2532</v>
      </c>
      <c r="G1398" s="1019"/>
      <c r="H1398" s="1019"/>
      <c r="I1398" s="1018">
        <v>0</v>
      </c>
      <c r="J1398" s="1018"/>
      <c r="K1398" s="1018">
        <v>0</v>
      </c>
      <c r="L1398" s="1018"/>
      <c r="M1398" s="1018">
        <v>36755.769999999997</v>
      </c>
      <c r="N1398" s="1018"/>
      <c r="O1398" s="1018">
        <v>36755.769999999997</v>
      </c>
      <c r="P1398" s="1018"/>
      <c r="Q1398" s="1018">
        <v>0</v>
      </c>
      <c r="R1398" s="1018"/>
      <c r="S1398" s="1018"/>
      <c r="T1398" s="1018">
        <v>0</v>
      </c>
      <c r="U1398" s="1018"/>
      <c r="V1398" s="1018"/>
      <c r="W1398" s="1018"/>
    </row>
    <row r="1399" spans="1:23" ht="9.1999999999999993" customHeight="1">
      <c r="A1399" s="989" t="s">
        <v>1352</v>
      </c>
      <c r="C1399" s="1019" t="s">
        <v>2909</v>
      </c>
      <c r="D1399" s="1019"/>
      <c r="E1399" s="1019"/>
      <c r="F1399" s="1019" t="s">
        <v>2534</v>
      </c>
      <c r="G1399" s="1019"/>
      <c r="H1399" s="1019"/>
      <c r="I1399" s="1018">
        <v>0</v>
      </c>
      <c r="J1399" s="1018"/>
      <c r="K1399" s="1018">
        <v>0</v>
      </c>
      <c r="L1399" s="1018"/>
      <c r="M1399" s="1018">
        <v>2353.17</v>
      </c>
      <c r="N1399" s="1018"/>
      <c r="O1399" s="1018">
        <v>2353.17</v>
      </c>
      <c r="P1399" s="1018"/>
      <c r="Q1399" s="1018">
        <v>0</v>
      </c>
      <c r="R1399" s="1018"/>
      <c r="S1399" s="1018"/>
      <c r="T1399" s="1018">
        <v>0</v>
      </c>
      <c r="U1399" s="1018"/>
      <c r="V1399" s="1018"/>
      <c r="W1399" s="1018"/>
    </row>
    <row r="1400" spans="1:23" ht="9.1999999999999993" customHeight="1">
      <c r="A1400" s="989" t="s">
        <v>1352</v>
      </c>
      <c r="C1400" s="1019" t="s">
        <v>2910</v>
      </c>
      <c r="D1400" s="1019"/>
      <c r="E1400" s="1019"/>
      <c r="F1400" s="1019" t="s">
        <v>2536</v>
      </c>
      <c r="G1400" s="1019"/>
      <c r="H1400" s="1019"/>
      <c r="I1400" s="1018">
        <v>0</v>
      </c>
      <c r="J1400" s="1018"/>
      <c r="K1400" s="1018">
        <v>0</v>
      </c>
      <c r="L1400" s="1018"/>
      <c r="M1400" s="1018">
        <v>35930.800000000003</v>
      </c>
      <c r="N1400" s="1018"/>
      <c r="O1400" s="1018">
        <v>35930.800000000003</v>
      </c>
      <c r="P1400" s="1018"/>
      <c r="Q1400" s="1018">
        <v>0</v>
      </c>
      <c r="R1400" s="1018"/>
      <c r="S1400" s="1018"/>
      <c r="T1400" s="1018">
        <v>0</v>
      </c>
      <c r="U1400" s="1018"/>
      <c r="V1400" s="1018"/>
      <c r="W1400" s="1018"/>
    </row>
    <row r="1401" spans="1:23" ht="9.1999999999999993" customHeight="1">
      <c r="A1401" s="989" t="s">
        <v>1352</v>
      </c>
      <c r="C1401" s="1019" t="s">
        <v>2911</v>
      </c>
      <c r="D1401" s="1019"/>
      <c r="E1401" s="1019"/>
      <c r="F1401" s="1019" t="s">
        <v>2538</v>
      </c>
      <c r="G1401" s="1019"/>
      <c r="H1401" s="1019"/>
      <c r="I1401" s="1018">
        <v>0</v>
      </c>
      <c r="J1401" s="1018"/>
      <c r="K1401" s="1018">
        <v>0</v>
      </c>
      <c r="L1401" s="1018"/>
      <c r="M1401" s="1018">
        <v>27881.7</v>
      </c>
      <c r="N1401" s="1018"/>
      <c r="O1401" s="1018">
        <v>27881.7</v>
      </c>
      <c r="P1401" s="1018"/>
      <c r="Q1401" s="1018">
        <v>0</v>
      </c>
      <c r="R1401" s="1018"/>
      <c r="S1401" s="1018"/>
      <c r="T1401" s="1018">
        <v>0</v>
      </c>
      <c r="U1401" s="1018"/>
      <c r="V1401" s="1018"/>
      <c r="W1401" s="1018"/>
    </row>
    <row r="1402" spans="1:23" ht="9.1999999999999993" customHeight="1">
      <c r="A1402" s="989" t="s">
        <v>1352</v>
      </c>
      <c r="C1402" s="1019" t="s">
        <v>3046</v>
      </c>
      <c r="D1402" s="1019"/>
      <c r="E1402" s="1019"/>
      <c r="F1402" s="1019" t="s">
        <v>2601</v>
      </c>
      <c r="G1402" s="1019"/>
      <c r="H1402" s="1019"/>
      <c r="I1402" s="1018">
        <v>0</v>
      </c>
      <c r="J1402" s="1018"/>
      <c r="K1402" s="1018">
        <v>0</v>
      </c>
      <c r="L1402" s="1018"/>
      <c r="M1402" s="1018">
        <v>3100</v>
      </c>
      <c r="N1402" s="1018"/>
      <c r="O1402" s="1018">
        <v>3100</v>
      </c>
      <c r="P1402" s="1018"/>
      <c r="Q1402" s="1018">
        <v>0</v>
      </c>
      <c r="R1402" s="1018"/>
      <c r="S1402" s="1018"/>
      <c r="T1402" s="1018">
        <v>0</v>
      </c>
      <c r="U1402" s="1018"/>
      <c r="V1402" s="1018"/>
      <c r="W1402" s="1018"/>
    </row>
    <row r="1403" spans="1:23" ht="9.1999999999999993" customHeight="1">
      <c r="A1403" s="989" t="s">
        <v>1352</v>
      </c>
      <c r="C1403" s="1019" t="s">
        <v>2912</v>
      </c>
      <c r="D1403" s="1019"/>
      <c r="E1403" s="1019"/>
      <c r="F1403" s="1019" t="s">
        <v>2552</v>
      </c>
      <c r="G1403" s="1019"/>
      <c r="H1403" s="1019"/>
      <c r="I1403" s="1018">
        <v>0</v>
      </c>
      <c r="J1403" s="1018"/>
      <c r="K1403" s="1018">
        <v>0</v>
      </c>
      <c r="L1403" s="1018"/>
      <c r="M1403" s="1018">
        <v>1805.65</v>
      </c>
      <c r="N1403" s="1018"/>
      <c r="O1403" s="1018">
        <v>1805.65</v>
      </c>
      <c r="P1403" s="1018"/>
      <c r="Q1403" s="1018">
        <v>0</v>
      </c>
      <c r="R1403" s="1018"/>
      <c r="S1403" s="1018"/>
      <c r="T1403" s="1018">
        <v>0</v>
      </c>
      <c r="U1403" s="1018"/>
      <c r="V1403" s="1018"/>
      <c r="W1403" s="1018"/>
    </row>
    <row r="1404" spans="1:23" ht="9.1999999999999993" customHeight="1">
      <c r="A1404" s="989" t="s">
        <v>1352</v>
      </c>
      <c r="C1404" s="1019" t="s">
        <v>2913</v>
      </c>
      <c r="D1404" s="1019"/>
      <c r="E1404" s="1019"/>
      <c r="F1404" s="1019" t="s">
        <v>2554</v>
      </c>
      <c r="G1404" s="1019"/>
      <c r="H1404" s="1019"/>
      <c r="I1404" s="1018">
        <v>0</v>
      </c>
      <c r="J1404" s="1018"/>
      <c r="K1404" s="1018">
        <v>0</v>
      </c>
      <c r="L1404" s="1018"/>
      <c r="M1404" s="1018">
        <v>20158.259999999998</v>
      </c>
      <c r="N1404" s="1018"/>
      <c r="O1404" s="1018">
        <v>20158.259999999998</v>
      </c>
      <c r="P1404" s="1018"/>
      <c r="Q1404" s="1018">
        <v>0</v>
      </c>
      <c r="R1404" s="1018"/>
      <c r="S1404" s="1018"/>
      <c r="T1404" s="1018">
        <v>0</v>
      </c>
      <c r="U1404" s="1018"/>
      <c r="V1404" s="1018"/>
      <c r="W1404" s="1018"/>
    </row>
    <row r="1405" spans="1:23" ht="9.1999999999999993" customHeight="1">
      <c r="A1405" s="989" t="s">
        <v>1352</v>
      </c>
      <c r="C1405" s="1019" t="s">
        <v>2914</v>
      </c>
      <c r="D1405" s="1019"/>
      <c r="E1405" s="1019"/>
      <c r="F1405" s="1019" t="s">
        <v>2611</v>
      </c>
      <c r="G1405" s="1019"/>
      <c r="H1405" s="1019"/>
      <c r="I1405" s="1018">
        <v>0</v>
      </c>
      <c r="J1405" s="1018"/>
      <c r="K1405" s="1018">
        <v>0</v>
      </c>
      <c r="L1405" s="1018"/>
      <c r="M1405" s="1018">
        <v>4014.68</v>
      </c>
      <c r="N1405" s="1018"/>
      <c r="O1405" s="1018">
        <v>4014.68</v>
      </c>
      <c r="P1405" s="1018"/>
      <c r="Q1405" s="1018">
        <v>0</v>
      </c>
      <c r="R1405" s="1018"/>
      <c r="S1405" s="1018"/>
      <c r="T1405" s="1018">
        <v>0</v>
      </c>
      <c r="U1405" s="1018"/>
      <c r="V1405" s="1018"/>
      <c r="W1405" s="1018"/>
    </row>
    <row r="1406" spans="1:23" ht="9.1999999999999993" customHeight="1">
      <c r="A1406" s="989" t="s">
        <v>1352</v>
      </c>
      <c r="C1406" s="1019" t="s">
        <v>2915</v>
      </c>
      <c r="D1406" s="1019"/>
      <c r="E1406" s="1019"/>
      <c r="F1406" s="1019" t="s">
        <v>2617</v>
      </c>
      <c r="G1406" s="1019"/>
      <c r="H1406" s="1019"/>
      <c r="I1406" s="1018">
        <v>0</v>
      </c>
      <c r="J1406" s="1018"/>
      <c r="K1406" s="1018">
        <v>0</v>
      </c>
      <c r="L1406" s="1018"/>
      <c r="M1406" s="1018">
        <v>383</v>
      </c>
      <c r="N1406" s="1018"/>
      <c r="O1406" s="1018">
        <v>383</v>
      </c>
      <c r="P1406" s="1018"/>
      <c r="Q1406" s="1018">
        <v>0</v>
      </c>
      <c r="R1406" s="1018"/>
      <c r="S1406" s="1018"/>
      <c r="T1406" s="1018">
        <v>0</v>
      </c>
      <c r="U1406" s="1018"/>
      <c r="V1406" s="1018"/>
      <c r="W1406" s="1018"/>
    </row>
    <row r="1407" spans="1:23" ht="9.1999999999999993" customHeight="1">
      <c r="A1407" s="989" t="s">
        <v>1352</v>
      </c>
      <c r="C1407" s="1019" t="s">
        <v>2916</v>
      </c>
      <c r="D1407" s="1019"/>
      <c r="E1407" s="1019"/>
      <c r="F1407" s="1019" t="s">
        <v>2619</v>
      </c>
      <c r="G1407" s="1019"/>
      <c r="H1407" s="1019"/>
      <c r="I1407" s="1018">
        <v>0</v>
      </c>
      <c r="J1407" s="1018"/>
      <c r="K1407" s="1018">
        <v>0</v>
      </c>
      <c r="L1407" s="1018"/>
      <c r="M1407" s="1018">
        <v>2700</v>
      </c>
      <c r="N1407" s="1018"/>
      <c r="O1407" s="1018">
        <v>2700</v>
      </c>
      <c r="P1407" s="1018"/>
      <c r="Q1407" s="1018">
        <v>0</v>
      </c>
      <c r="R1407" s="1018"/>
      <c r="S1407" s="1018"/>
      <c r="T1407" s="1018">
        <v>0</v>
      </c>
      <c r="U1407" s="1018"/>
      <c r="V1407" s="1018"/>
      <c r="W1407" s="1018"/>
    </row>
    <row r="1408" spans="1:23" ht="9.1999999999999993" customHeight="1">
      <c r="A1408" s="989" t="s">
        <v>1352</v>
      </c>
      <c r="C1408" s="1019" t="s">
        <v>2917</v>
      </c>
      <c r="D1408" s="1019"/>
      <c r="E1408" s="1019"/>
      <c r="F1408" s="1019" t="s">
        <v>2623</v>
      </c>
      <c r="G1408" s="1019"/>
      <c r="H1408" s="1019"/>
      <c r="I1408" s="1018">
        <v>0</v>
      </c>
      <c r="J1408" s="1018"/>
      <c r="K1408" s="1018">
        <v>0</v>
      </c>
      <c r="L1408" s="1018"/>
      <c r="M1408" s="1018">
        <v>10162.17</v>
      </c>
      <c r="N1408" s="1018"/>
      <c r="O1408" s="1018">
        <v>10162.17</v>
      </c>
      <c r="P1408" s="1018"/>
      <c r="Q1408" s="1018">
        <v>0</v>
      </c>
      <c r="R1408" s="1018"/>
      <c r="S1408" s="1018"/>
      <c r="T1408" s="1018">
        <v>0</v>
      </c>
      <c r="U1408" s="1018"/>
      <c r="V1408" s="1018"/>
      <c r="W1408" s="1018"/>
    </row>
    <row r="1409" spans="1:23" ht="9.1999999999999993" customHeight="1">
      <c r="A1409" s="989" t="s">
        <v>1352</v>
      </c>
      <c r="C1409" s="1019" t="s">
        <v>2918</v>
      </c>
      <c r="D1409" s="1019"/>
      <c r="E1409" s="1019"/>
      <c r="F1409" s="1019" t="s">
        <v>2625</v>
      </c>
      <c r="G1409" s="1019"/>
      <c r="H1409" s="1019"/>
      <c r="I1409" s="1018">
        <v>0</v>
      </c>
      <c r="J1409" s="1018"/>
      <c r="K1409" s="1018">
        <v>0</v>
      </c>
      <c r="L1409" s="1018"/>
      <c r="M1409" s="1018">
        <v>6041.38</v>
      </c>
      <c r="N1409" s="1018"/>
      <c r="O1409" s="1018">
        <v>6041.38</v>
      </c>
      <c r="P1409" s="1018"/>
      <c r="Q1409" s="1018">
        <v>0</v>
      </c>
      <c r="R1409" s="1018"/>
      <c r="S1409" s="1018"/>
      <c r="T1409" s="1018">
        <v>0</v>
      </c>
      <c r="U1409" s="1018"/>
      <c r="V1409" s="1018"/>
      <c r="W1409" s="1018"/>
    </row>
    <row r="1410" spans="1:23" ht="9.1999999999999993" customHeight="1">
      <c r="A1410" s="989" t="s">
        <v>1352</v>
      </c>
      <c r="C1410" s="1019" t="s">
        <v>2919</v>
      </c>
      <c r="D1410" s="1019"/>
      <c r="E1410" s="1019"/>
      <c r="F1410" s="1019" t="s">
        <v>2627</v>
      </c>
      <c r="G1410" s="1019"/>
      <c r="H1410" s="1019"/>
      <c r="I1410" s="1018">
        <v>0</v>
      </c>
      <c r="J1410" s="1018"/>
      <c r="K1410" s="1018">
        <v>0</v>
      </c>
      <c r="L1410" s="1018"/>
      <c r="M1410" s="1018">
        <v>2652.4</v>
      </c>
      <c r="N1410" s="1018"/>
      <c r="O1410" s="1018">
        <v>2652.4</v>
      </c>
      <c r="P1410" s="1018"/>
      <c r="Q1410" s="1018">
        <v>0</v>
      </c>
      <c r="R1410" s="1018"/>
      <c r="S1410" s="1018"/>
      <c r="T1410" s="1018">
        <v>0</v>
      </c>
      <c r="U1410" s="1018"/>
      <c r="V1410" s="1018"/>
      <c r="W1410" s="1018"/>
    </row>
    <row r="1411" spans="1:23" ht="9.1999999999999993" customHeight="1">
      <c r="A1411" s="989" t="s">
        <v>1352</v>
      </c>
      <c r="C1411" s="1019" t="s">
        <v>2920</v>
      </c>
      <c r="D1411" s="1019"/>
      <c r="E1411" s="1019"/>
      <c r="F1411" s="1019" t="s">
        <v>2558</v>
      </c>
      <c r="G1411" s="1019"/>
      <c r="H1411" s="1019"/>
      <c r="I1411" s="1018">
        <v>0</v>
      </c>
      <c r="J1411" s="1018"/>
      <c r="K1411" s="1018">
        <v>0</v>
      </c>
      <c r="L1411" s="1018"/>
      <c r="M1411" s="1018">
        <v>11477.9</v>
      </c>
      <c r="N1411" s="1018"/>
      <c r="O1411" s="1018">
        <v>11477.9</v>
      </c>
      <c r="P1411" s="1018"/>
      <c r="Q1411" s="1018">
        <v>0</v>
      </c>
      <c r="R1411" s="1018"/>
      <c r="S1411" s="1018"/>
      <c r="T1411" s="1018">
        <v>0</v>
      </c>
      <c r="U1411" s="1018"/>
      <c r="V1411" s="1018"/>
      <c r="W1411" s="1018"/>
    </row>
    <row r="1412" spans="1:23" ht="9.1999999999999993" customHeight="1">
      <c r="A1412" s="989" t="s">
        <v>1352</v>
      </c>
      <c r="C1412" s="1019" t="s">
        <v>2921</v>
      </c>
      <c r="D1412" s="1019"/>
      <c r="E1412" s="1019"/>
      <c r="F1412" s="1019" t="s">
        <v>2630</v>
      </c>
      <c r="G1412" s="1019"/>
      <c r="H1412" s="1019"/>
      <c r="I1412" s="1018">
        <v>0</v>
      </c>
      <c r="J1412" s="1018"/>
      <c r="K1412" s="1018">
        <v>0</v>
      </c>
      <c r="L1412" s="1018"/>
      <c r="M1412" s="1018">
        <v>845.43</v>
      </c>
      <c r="N1412" s="1018"/>
      <c r="O1412" s="1018">
        <v>845.43</v>
      </c>
      <c r="P1412" s="1018"/>
      <c r="Q1412" s="1018">
        <v>0</v>
      </c>
      <c r="R1412" s="1018"/>
      <c r="S1412" s="1018"/>
      <c r="T1412" s="1018">
        <v>0</v>
      </c>
      <c r="U1412" s="1018"/>
      <c r="V1412" s="1018"/>
      <c r="W1412" s="1018"/>
    </row>
    <row r="1413" spans="1:23" ht="9.1999999999999993" customHeight="1">
      <c r="A1413" s="989" t="s">
        <v>1352</v>
      </c>
      <c r="C1413" s="1019" t="s">
        <v>2922</v>
      </c>
      <c r="D1413" s="1019"/>
      <c r="E1413" s="1019"/>
      <c r="F1413" s="1019" t="s">
        <v>2635</v>
      </c>
      <c r="G1413" s="1019"/>
      <c r="H1413" s="1019"/>
      <c r="I1413" s="1018">
        <v>0</v>
      </c>
      <c r="J1413" s="1018"/>
      <c r="K1413" s="1018">
        <v>0</v>
      </c>
      <c r="L1413" s="1018"/>
      <c r="M1413" s="1018">
        <v>19630</v>
      </c>
      <c r="N1413" s="1018"/>
      <c r="O1413" s="1018">
        <v>19630</v>
      </c>
      <c r="P1413" s="1018"/>
      <c r="Q1413" s="1018">
        <v>0</v>
      </c>
      <c r="R1413" s="1018"/>
      <c r="S1413" s="1018"/>
      <c r="T1413" s="1018">
        <v>0</v>
      </c>
      <c r="U1413" s="1018"/>
      <c r="V1413" s="1018"/>
      <c r="W1413" s="1018"/>
    </row>
    <row r="1414" spans="1:23" ht="9.1999999999999993" customHeight="1">
      <c r="A1414" s="989" t="s">
        <v>1352</v>
      </c>
      <c r="C1414" s="1019" t="s">
        <v>2924</v>
      </c>
      <c r="D1414" s="1019"/>
      <c r="E1414" s="1019"/>
      <c r="F1414" s="1019" t="s">
        <v>2637</v>
      </c>
      <c r="G1414" s="1019"/>
      <c r="H1414" s="1019"/>
      <c r="I1414" s="1018">
        <v>0</v>
      </c>
      <c r="J1414" s="1018"/>
      <c r="K1414" s="1018">
        <v>0</v>
      </c>
      <c r="L1414" s="1018"/>
      <c r="M1414" s="1018">
        <v>1928.62</v>
      </c>
      <c r="N1414" s="1018"/>
      <c r="O1414" s="1018">
        <v>1928.62</v>
      </c>
      <c r="P1414" s="1018"/>
      <c r="Q1414" s="1018">
        <v>0</v>
      </c>
      <c r="R1414" s="1018"/>
      <c r="S1414" s="1018"/>
      <c r="T1414" s="1018">
        <v>0</v>
      </c>
      <c r="U1414" s="1018"/>
      <c r="V1414" s="1018"/>
      <c r="W1414" s="1018"/>
    </row>
    <row r="1415" spans="1:23" ht="8.85" customHeight="1">
      <c r="F1415" s="1019"/>
      <c r="G1415" s="1019"/>
      <c r="H1415" s="1019"/>
    </row>
    <row r="1416" spans="1:23" ht="8.25" customHeight="1">
      <c r="A1416" s="989" t="s">
        <v>1352</v>
      </c>
      <c r="C1416" s="1019" t="s">
        <v>2925</v>
      </c>
      <c r="D1416" s="1019"/>
      <c r="E1416" s="1019"/>
      <c r="F1416" s="1019" t="s">
        <v>2639</v>
      </c>
      <c r="G1416" s="1019"/>
      <c r="H1416" s="1019"/>
      <c r="I1416" s="1018">
        <v>0</v>
      </c>
      <c r="J1416" s="1018"/>
      <c r="K1416" s="1018">
        <v>0</v>
      </c>
      <c r="L1416" s="1018"/>
      <c r="M1416" s="1018">
        <v>2945274.97</v>
      </c>
      <c r="N1416" s="1018"/>
      <c r="O1416" s="1018">
        <v>2945274.97</v>
      </c>
      <c r="P1416" s="1018"/>
      <c r="Q1416" s="1018">
        <v>0</v>
      </c>
      <c r="R1416" s="1018"/>
      <c r="S1416" s="1018"/>
      <c r="T1416" s="1018">
        <v>0</v>
      </c>
      <c r="U1416" s="1018"/>
      <c r="V1416" s="1018"/>
      <c r="W1416" s="1018"/>
    </row>
    <row r="1417" spans="1:23" ht="9.1999999999999993" customHeight="1">
      <c r="A1417" s="989" t="s">
        <v>1352</v>
      </c>
      <c r="C1417" s="1019" t="s">
        <v>2926</v>
      </c>
      <c r="D1417" s="1019"/>
      <c r="E1417" s="1019"/>
      <c r="F1417" s="1019" t="s">
        <v>2646</v>
      </c>
      <c r="G1417" s="1019"/>
      <c r="H1417" s="1019"/>
      <c r="I1417" s="1018">
        <v>0</v>
      </c>
      <c r="J1417" s="1018"/>
      <c r="K1417" s="1018">
        <v>0</v>
      </c>
      <c r="L1417" s="1018"/>
      <c r="M1417" s="1018">
        <v>35622.47</v>
      </c>
      <c r="N1417" s="1018"/>
      <c r="O1417" s="1018">
        <v>35622.47</v>
      </c>
      <c r="P1417" s="1018"/>
      <c r="Q1417" s="1018">
        <v>0</v>
      </c>
      <c r="R1417" s="1018"/>
      <c r="S1417" s="1018"/>
      <c r="T1417" s="1018">
        <v>0</v>
      </c>
      <c r="U1417" s="1018"/>
      <c r="V1417" s="1018"/>
      <c r="W1417" s="1018"/>
    </row>
    <row r="1418" spans="1:23" ht="9.1999999999999993" customHeight="1">
      <c r="A1418" s="989" t="s">
        <v>1352</v>
      </c>
      <c r="C1418" s="1019" t="s">
        <v>2927</v>
      </c>
      <c r="D1418" s="1019"/>
      <c r="E1418" s="1019"/>
      <c r="F1418" s="1019" t="s">
        <v>2648</v>
      </c>
      <c r="G1418" s="1019"/>
      <c r="H1418" s="1019"/>
      <c r="I1418" s="1018">
        <v>0</v>
      </c>
      <c r="J1418" s="1018"/>
      <c r="K1418" s="1018">
        <v>0</v>
      </c>
      <c r="L1418" s="1018"/>
      <c r="M1418" s="1018">
        <v>19956.84</v>
      </c>
      <c r="N1418" s="1018"/>
      <c r="O1418" s="1018">
        <v>19956.84</v>
      </c>
      <c r="P1418" s="1018"/>
      <c r="Q1418" s="1018">
        <v>0</v>
      </c>
      <c r="R1418" s="1018"/>
      <c r="S1418" s="1018"/>
      <c r="T1418" s="1018">
        <v>0</v>
      </c>
      <c r="U1418" s="1018"/>
      <c r="V1418" s="1018"/>
      <c r="W1418" s="1018"/>
    </row>
    <row r="1419" spans="1:23" ht="9.1999999999999993" customHeight="1">
      <c r="A1419" s="989" t="s">
        <v>1352</v>
      </c>
      <c r="C1419" s="1019" t="s">
        <v>3166</v>
      </c>
      <c r="D1419" s="1019"/>
      <c r="E1419" s="1019"/>
      <c r="F1419" s="1019" t="s">
        <v>2650</v>
      </c>
      <c r="G1419" s="1019"/>
      <c r="H1419" s="1019"/>
      <c r="I1419" s="1018">
        <v>0</v>
      </c>
      <c r="J1419" s="1018"/>
      <c r="K1419" s="1018">
        <v>0</v>
      </c>
      <c r="L1419" s="1018"/>
      <c r="M1419" s="1018">
        <v>7491.12</v>
      </c>
      <c r="N1419" s="1018"/>
      <c r="O1419" s="1018">
        <v>7491.12</v>
      </c>
      <c r="P1419" s="1018"/>
      <c r="Q1419" s="1018">
        <v>0</v>
      </c>
      <c r="R1419" s="1018"/>
      <c r="S1419" s="1018"/>
      <c r="T1419" s="1018">
        <v>0</v>
      </c>
      <c r="U1419" s="1018"/>
      <c r="V1419" s="1018"/>
      <c r="W1419" s="1018"/>
    </row>
    <row r="1420" spans="1:23" ht="9.1999999999999993" customHeight="1">
      <c r="A1420" s="989" t="s">
        <v>1352</v>
      </c>
      <c r="C1420" s="1019" t="s">
        <v>2928</v>
      </c>
      <c r="D1420" s="1019"/>
      <c r="E1420" s="1019"/>
      <c r="F1420" s="1019" t="s">
        <v>2523</v>
      </c>
      <c r="G1420" s="1019"/>
      <c r="H1420" s="1019"/>
      <c r="I1420" s="1018">
        <v>0</v>
      </c>
      <c r="J1420" s="1018"/>
      <c r="K1420" s="1018">
        <v>0</v>
      </c>
      <c r="L1420" s="1018"/>
      <c r="M1420" s="1018">
        <v>207421.8</v>
      </c>
      <c r="N1420" s="1018"/>
      <c r="O1420" s="1018">
        <v>207421.8</v>
      </c>
      <c r="P1420" s="1018"/>
      <c r="Q1420" s="1018">
        <v>0</v>
      </c>
      <c r="R1420" s="1018"/>
      <c r="S1420" s="1018"/>
      <c r="T1420" s="1018">
        <v>0</v>
      </c>
      <c r="U1420" s="1018"/>
      <c r="V1420" s="1018"/>
      <c r="W1420" s="1018"/>
    </row>
    <row r="1421" spans="1:23" ht="9.1999999999999993" customHeight="1">
      <c r="A1421" s="989" t="s">
        <v>1352</v>
      </c>
      <c r="C1421" s="1019" t="s">
        <v>2929</v>
      </c>
      <c r="D1421" s="1019"/>
      <c r="E1421" s="1019"/>
      <c r="F1421" s="1019" t="s">
        <v>2532</v>
      </c>
      <c r="G1421" s="1019"/>
      <c r="H1421" s="1019"/>
      <c r="I1421" s="1018">
        <v>0</v>
      </c>
      <c r="J1421" s="1018"/>
      <c r="K1421" s="1018">
        <v>0</v>
      </c>
      <c r="L1421" s="1018"/>
      <c r="M1421" s="1018">
        <v>17630.88</v>
      </c>
      <c r="N1421" s="1018"/>
      <c r="O1421" s="1018">
        <v>17630.88</v>
      </c>
      <c r="P1421" s="1018"/>
      <c r="Q1421" s="1018">
        <v>0</v>
      </c>
      <c r="R1421" s="1018"/>
      <c r="S1421" s="1018"/>
      <c r="T1421" s="1018">
        <v>0</v>
      </c>
      <c r="U1421" s="1018"/>
      <c r="V1421" s="1018"/>
      <c r="W1421" s="1018"/>
    </row>
    <row r="1422" spans="1:23" ht="9.1999999999999993" customHeight="1">
      <c r="A1422" s="989" t="s">
        <v>1352</v>
      </c>
      <c r="C1422" s="1019" t="s">
        <v>2930</v>
      </c>
      <c r="D1422" s="1019"/>
      <c r="E1422" s="1019"/>
      <c r="F1422" s="1019" t="s">
        <v>2534</v>
      </c>
      <c r="G1422" s="1019"/>
      <c r="H1422" s="1019"/>
      <c r="I1422" s="1018">
        <v>0</v>
      </c>
      <c r="J1422" s="1018"/>
      <c r="K1422" s="1018">
        <v>0</v>
      </c>
      <c r="L1422" s="1018"/>
      <c r="M1422" s="1018">
        <v>431.41</v>
      </c>
      <c r="N1422" s="1018"/>
      <c r="O1422" s="1018">
        <v>431.41</v>
      </c>
      <c r="P1422" s="1018"/>
      <c r="Q1422" s="1018">
        <v>0</v>
      </c>
      <c r="R1422" s="1018"/>
      <c r="S1422" s="1018"/>
      <c r="T1422" s="1018">
        <v>0</v>
      </c>
      <c r="U1422" s="1018"/>
      <c r="V1422" s="1018"/>
      <c r="W1422" s="1018"/>
    </row>
    <row r="1423" spans="1:23" ht="9.1999999999999993" customHeight="1">
      <c r="A1423" s="989" t="s">
        <v>1352</v>
      </c>
      <c r="C1423" s="1019" t="s">
        <v>2931</v>
      </c>
      <c r="D1423" s="1019"/>
      <c r="E1423" s="1019"/>
      <c r="F1423" s="1019" t="s">
        <v>2536</v>
      </c>
      <c r="G1423" s="1019"/>
      <c r="H1423" s="1019"/>
      <c r="I1423" s="1018">
        <v>0</v>
      </c>
      <c r="J1423" s="1018"/>
      <c r="K1423" s="1018">
        <v>0</v>
      </c>
      <c r="L1423" s="1018"/>
      <c r="M1423" s="1018">
        <v>13180.48</v>
      </c>
      <c r="N1423" s="1018"/>
      <c r="O1423" s="1018">
        <v>13180.48</v>
      </c>
      <c r="P1423" s="1018"/>
      <c r="Q1423" s="1018">
        <v>0</v>
      </c>
      <c r="R1423" s="1018"/>
      <c r="S1423" s="1018"/>
      <c r="T1423" s="1018">
        <v>0</v>
      </c>
      <c r="U1423" s="1018"/>
      <c r="V1423" s="1018"/>
      <c r="W1423" s="1018"/>
    </row>
    <row r="1424" spans="1:23" ht="9.1999999999999993" customHeight="1">
      <c r="A1424" s="989" t="s">
        <v>1352</v>
      </c>
      <c r="C1424" s="1019" t="s">
        <v>2932</v>
      </c>
      <c r="D1424" s="1019"/>
      <c r="E1424" s="1019"/>
      <c r="F1424" s="1019" t="s">
        <v>2538</v>
      </c>
      <c r="G1424" s="1019"/>
      <c r="H1424" s="1019"/>
      <c r="I1424" s="1018">
        <v>0</v>
      </c>
      <c r="J1424" s="1018"/>
      <c r="K1424" s="1018">
        <v>0</v>
      </c>
      <c r="L1424" s="1018"/>
      <c r="M1424" s="1018">
        <v>10138.799999999999</v>
      </c>
      <c r="N1424" s="1018"/>
      <c r="O1424" s="1018">
        <v>10138.799999999999</v>
      </c>
      <c r="P1424" s="1018"/>
      <c r="Q1424" s="1018">
        <v>0</v>
      </c>
      <c r="R1424" s="1018"/>
      <c r="S1424" s="1018"/>
      <c r="T1424" s="1018">
        <v>0</v>
      </c>
      <c r="U1424" s="1018"/>
      <c r="V1424" s="1018"/>
      <c r="W1424" s="1018"/>
    </row>
    <row r="1425" spans="1:23" ht="9.1999999999999993" customHeight="1">
      <c r="A1425" s="989" t="s">
        <v>1352</v>
      </c>
      <c r="C1425" s="1019" t="s">
        <v>2933</v>
      </c>
      <c r="D1425" s="1019"/>
      <c r="E1425" s="1019"/>
      <c r="F1425" s="1019" t="s">
        <v>2556</v>
      </c>
      <c r="G1425" s="1019"/>
      <c r="H1425" s="1019"/>
      <c r="I1425" s="1018">
        <v>0</v>
      </c>
      <c r="J1425" s="1018"/>
      <c r="K1425" s="1018">
        <v>0</v>
      </c>
      <c r="L1425" s="1018"/>
      <c r="M1425" s="1018">
        <v>12000</v>
      </c>
      <c r="N1425" s="1018"/>
      <c r="O1425" s="1018">
        <v>12000</v>
      </c>
      <c r="P1425" s="1018"/>
      <c r="Q1425" s="1018">
        <v>0</v>
      </c>
      <c r="R1425" s="1018"/>
      <c r="S1425" s="1018"/>
      <c r="T1425" s="1018">
        <v>0</v>
      </c>
      <c r="U1425" s="1018"/>
      <c r="V1425" s="1018"/>
      <c r="W1425" s="1018"/>
    </row>
    <row r="1426" spans="1:23" ht="8.85" customHeight="1">
      <c r="F1426" s="1019"/>
      <c r="G1426" s="1019"/>
      <c r="H1426" s="1019"/>
    </row>
    <row r="1427" spans="1:23" ht="8.25" customHeight="1">
      <c r="A1427" s="989" t="s">
        <v>1352</v>
      </c>
      <c r="C1427" s="1019" t="s">
        <v>2934</v>
      </c>
      <c r="D1427" s="1019"/>
      <c r="E1427" s="1019"/>
      <c r="F1427" s="1019" t="s">
        <v>2661</v>
      </c>
      <c r="G1427" s="1019"/>
      <c r="H1427" s="1019"/>
      <c r="I1427" s="1018">
        <v>0</v>
      </c>
      <c r="J1427" s="1018"/>
      <c r="K1427" s="1018">
        <v>0</v>
      </c>
      <c r="L1427" s="1018"/>
      <c r="M1427" s="1018">
        <v>27015.87</v>
      </c>
      <c r="N1427" s="1018"/>
      <c r="O1427" s="1018">
        <v>27015.87</v>
      </c>
      <c r="P1427" s="1018"/>
      <c r="Q1427" s="1018">
        <v>0</v>
      </c>
      <c r="R1427" s="1018"/>
      <c r="S1427" s="1018"/>
      <c r="T1427" s="1018">
        <v>0</v>
      </c>
      <c r="U1427" s="1018"/>
      <c r="V1427" s="1018"/>
      <c r="W1427" s="1018"/>
    </row>
    <row r="1428" spans="1:23" ht="9.1999999999999993" customHeight="1">
      <c r="A1428" s="989" t="s">
        <v>1352</v>
      </c>
      <c r="C1428" s="1019" t="s">
        <v>3167</v>
      </c>
      <c r="D1428" s="1019"/>
      <c r="E1428" s="1019"/>
      <c r="F1428" s="1019" t="s">
        <v>2663</v>
      </c>
      <c r="G1428" s="1019"/>
      <c r="H1428" s="1019"/>
      <c r="I1428" s="1018">
        <v>0</v>
      </c>
      <c r="J1428" s="1018"/>
      <c r="K1428" s="1018">
        <v>0</v>
      </c>
      <c r="L1428" s="1018"/>
      <c r="M1428" s="1018">
        <v>10282.89</v>
      </c>
      <c r="N1428" s="1018"/>
      <c r="O1428" s="1018">
        <v>10282.89</v>
      </c>
      <c r="P1428" s="1018"/>
      <c r="Q1428" s="1018">
        <v>0</v>
      </c>
      <c r="R1428" s="1018"/>
      <c r="S1428" s="1018"/>
      <c r="T1428" s="1018">
        <v>0</v>
      </c>
      <c r="U1428" s="1018"/>
      <c r="V1428" s="1018"/>
      <c r="W1428" s="1018"/>
    </row>
    <row r="1429" spans="1:23" ht="9.1999999999999993" customHeight="1">
      <c r="A1429" s="989" t="s">
        <v>1352</v>
      </c>
      <c r="C1429" s="1019" t="s">
        <v>3327</v>
      </c>
      <c r="D1429" s="1019"/>
      <c r="E1429" s="1019"/>
      <c r="F1429" s="1019" t="s">
        <v>2665</v>
      </c>
      <c r="G1429" s="1019"/>
      <c r="H1429" s="1019"/>
      <c r="I1429" s="1018">
        <v>0</v>
      </c>
      <c r="J1429" s="1018"/>
      <c r="K1429" s="1018">
        <v>0</v>
      </c>
      <c r="L1429" s="1018"/>
      <c r="M1429" s="1018">
        <v>372728.05</v>
      </c>
      <c r="N1429" s="1018"/>
      <c r="O1429" s="1018">
        <v>372728.05</v>
      </c>
      <c r="P1429" s="1018"/>
      <c r="Q1429" s="1018">
        <v>0</v>
      </c>
      <c r="R1429" s="1018"/>
      <c r="S1429" s="1018"/>
      <c r="T1429" s="1018">
        <v>0</v>
      </c>
      <c r="U1429" s="1018"/>
      <c r="V1429" s="1018"/>
      <c r="W1429" s="1018"/>
    </row>
    <row r="1430" spans="1:23" ht="9.1999999999999993" customHeight="1">
      <c r="A1430" s="989" t="s">
        <v>1352</v>
      </c>
      <c r="C1430" s="1019" t="s">
        <v>3341</v>
      </c>
      <c r="D1430" s="1019"/>
      <c r="E1430" s="1019"/>
      <c r="F1430" s="1019" t="s">
        <v>2667</v>
      </c>
      <c r="G1430" s="1019"/>
      <c r="H1430" s="1019"/>
      <c r="I1430" s="1018">
        <v>0</v>
      </c>
      <c r="J1430" s="1018"/>
      <c r="K1430" s="1018">
        <v>0</v>
      </c>
      <c r="L1430" s="1018"/>
      <c r="M1430" s="1018">
        <v>3692.23</v>
      </c>
      <c r="N1430" s="1018"/>
      <c r="O1430" s="1018">
        <v>3692.23</v>
      </c>
      <c r="P1430" s="1018"/>
      <c r="Q1430" s="1018">
        <v>0</v>
      </c>
      <c r="R1430" s="1018"/>
      <c r="S1430" s="1018"/>
      <c r="T1430" s="1018">
        <v>0</v>
      </c>
      <c r="U1430" s="1018"/>
      <c r="V1430" s="1018"/>
      <c r="W1430" s="1018"/>
    </row>
    <row r="1431" spans="1:23" ht="9.1999999999999993" customHeight="1">
      <c r="A1431" s="989" t="s">
        <v>1352</v>
      </c>
      <c r="C1431" s="1019" t="s">
        <v>1761</v>
      </c>
      <c r="D1431" s="1019"/>
      <c r="E1431" s="1019"/>
      <c r="F1431" s="1019" t="s">
        <v>1762</v>
      </c>
      <c r="G1431" s="1019"/>
      <c r="H1431" s="1019"/>
      <c r="I1431" s="1018">
        <v>0</v>
      </c>
      <c r="J1431" s="1018"/>
      <c r="K1431" s="1018">
        <v>0</v>
      </c>
      <c r="L1431" s="1018"/>
      <c r="M1431" s="1018">
        <v>5341236.3899999997</v>
      </c>
      <c r="N1431" s="1018"/>
      <c r="O1431" s="1018">
        <v>0</v>
      </c>
      <c r="P1431" s="1018"/>
      <c r="Q1431" s="1018">
        <v>5341236.3899999997</v>
      </c>
      <c r="R1431" s="1018"/>
      <c r="S1431" s="1018"/>
      <c r="T1431" s="1018">
        <v>0</v>
      </c>
      <c r="U1431" s="1018"/>
      <c r="V1431" s="1018"/>
      <c r="W1431" s="1018"/>
    </row>
    <row r="1432" spans="1:23" ht="9.1999999999999993" customHeight="1">
      <c r="A1432" s="989" t="s">
        <v>1352</v>
      </c>
      <c r="C1432" s="1019" t="s">
        <v>2935</v>
      </c>
      <c r="D1432" s="1019"/>
      <c r="E1432" s="1019"/>
      <c r="F1432" s="1019" t="s">
        <v>2523</v>
      </c>
      <c r="G1432" s="1019"/>
      <c r="H1432" s="1019"/>
      <c r="I1432" s="1018">
        <v>0</v>
      </c>
      <c r="J1432" s="1018"/>
      <c r="K1432" s="1018">
        <v>0</v>
      </c>
      <c r="L1432" s="1018"/>
      <c r="M1432" s="1018">
        <v>42271.5</v>
      </c>
      <c r="N1432" s="1018"/>
      <c r="O1432" s="1018">
        <v>0</v>
      </c>
      <c r="P1432" s="1018"/>
      <c r="Q1432" s="1018">
        <v>42271.5</v>
      </c>
      <c r="R1432" s="1018"/>
      <c r="S1432" s="1018"/>
      <c r="T1432" s="1018">
        <v>0</v>
      </c>
      <c r="U1432" s="1018"/>
      <c r="V1432" s="1018"/>
      <c r="W1432" s="1018"/>
    </row>
    <row r="1433" spans="1:23" ht="9.1999999999999993" customHeight="1">
      <c r="A1433" s="989" t="s">
        <v>1352</v>
      </c>
      <c r="C1433" s="1019" t="s">
        <v>2936</v>
      </c>
      <c r="D1433" s="1019"/>
      <c r="E1433" s="1019"/>
      <c r="F1433" s="1019" t="s">
        <v>2532</v>
      </c>
      <c r="G1433" s="1019"/>
      <c r="H1433" s="1019"/>
      <c r="I1433" s="1018">
        <v>0</v>
      </c>
      <c r="J1433" s="1018"/>
      <c r="K1433" s="1018">
        <v>0</v>
      </c>
      <c r="L1433" s="1018"/>
      <c r="M1433" s="1018">
        <v>3593.08</v>
      </c>
      <c r="N1433" s="1018"/>
      <c r="O1433" s="1018">
        <v>0</v>
      </c>
      <c r="P1433" s="1018"/>
      <c r="Q1433" s="1018">
        <v>3593.08</v>
      </c>
      <c r="R1433" s="1018"/>
      <c r="S1433" s="1018"/>
      <c r="T1433" s="1018">
        <v>0</v>
      </c>
      <c r="U1433" s="1018"/>
      <c r="V1433" s="1018"/>
      <c r="W1433" s="1018"/>
    </row>
    <row r="1434" spans="1:23" ht="9.1999999999999993" customHeight="1">
      <c r="A1434" s="989" t="s">
        <v>1352</v>
      </c>
      <c r="C1434" s="1019" t="s">
        <v>2937</v>
      </c>
      <c r="D1434" s="1019"/>
      <c r="E1434" s="1019"/>
      <c r="F1434" s="1019" t="s">
        <v>2534</v>
      </c>
      <c r="G1434" s="1019"/>
      <c r="H1434" s="1019"/>
      <c r="I1434" s="1018">
        <v>0</v>
      </c>
      <c r="J1434" s="1018"/>
      <c r="K1434" s="1018">
        <v>0</v>
      </c>
      <c r="L1434" s="1018"/>
      <c r="M1434" s="1018">
        <v>196.1</v>
      </c>
      <c r="N1434" s="1018"/>
      <c r="O1434" s="1018">
        <v>0</v>
      </c>
      <c r="P1434" s="1018"/>
      <c r="Q1434" s="1018">
        <v>196.1</v>
      </c>
      <c r="R1434" s="1018"/>
      <c r="S1434" s="1018"/>
      <c r="T1434" s="1018">
        <v>0</v>
      </c>
      <c r="U1434" s="1018"/>
      <c r="V1434" s="1018"/>
      <c r="W1434" s="1018"/>
    </row>
    <row r="1435" spans="1:23" ht="9.1999999999999993" customHeight="1">
      <c r="A1435" s="989" t="s">
        <v>1352</v>
      </c>
      <c r="C1435" s="1019" t="s">
        <v>2938</v>
      </c>
      <c r="D1435" s="1019"/>
      <c r="E1435" s="1019"/>
      <c r="F1435" s="1019" t="s">
        <v>2536</v>
      </c>
      <c r="G1435" s="1019"/>
      <c r="H1435" s="1019"/>
      <c r="I1435" s="1018">
        <v>0</v>
      </c>
      <c r="J1435" s="1018"/>
      <c r="K1435" s="1018">
        <v>0</v>
      </c>
      <c r="L1435" s="1018"/>
      <c r="M1435" s="1018">
        <v>3295.12</v>
      </c>
      <c r="N1435" s="1018"/>
      <c r="O1435" s="1018">
        <v>0</v>
      </c>
      <c r="P1435" s="1018"/>
      <c r="Q1435" s="1018">
        <v>3295.12</v>
      </c>
      <c r="R1435" s="1018"/>
      <c r="S1435" s="1018"/>
      <c r="T1435" s="1018">
        <v>0</v>
      </c>
      <c r="U1435" s="1018"/>
      <c r="V1435" s="1018"/>
      <c r="W1435" s="1018"/>
    </row>
    <row r="1436" spans="1:23" ht="9.1999999999999993" customHeight="1">
      <c r="A1436" s="989" t="s">
        <v>1352</v>
      </c>
      <c r="C1436" s="1019" t="s">
        <v>2939</v>
      </c>
      <c r="D1436" s="1019"/>
      <c r="E1436" s="1019"/>
      <c r="F1436" s="1019" t="s">
        <v>2538</v>
      </c>
      <c r="G1436" s="1019"/>
      <c r="H1436" s="1019"/>
      <c r="I1436" s="1018">
        <v>0</v>
      </c>
      <c r="J1436" s="1018"/>
      <c r="K1436" s="1018">
        <v>0</v>
      </c>
      <c r="L1436" s="1018"/>
      <c r="M1436" s="1018">
        <v>2534.6999999999998</v>
      </c>
      <c r="N1436" s="1018"/>
      <c r="O1436" s="1018">
        <v>0</v>
      </c>
      <c r="P1436" s="1018"/>
      <c r="Q1436" s="1018">
        <v>2534.6999999999998</v>
      </c>
      <c r="R1436" s="1018"/>
      <c r="S1436" s="1018"/>
      <c r="T1436" s="1018">
        <v>0</v>
      </c>
      <c r="U1436" s="1018"/>
      <c r="V1436" s="1018"/>
      <c r="W1436" s="1018"/>
    </row>
    <row r="1437" spans="1:23" ht="19.7" customHeight="1">
      <c r="T1437" s="1016" t="s">
        <v>2963</v>
      </c>
      <c r="U1437" s="1016"/>
      <c r="V1437" s="1016"/>
      <c r="W1437" s="1016"/>
    </row>
    <row r="1438" spans="1:23" ht="16.149999999999999" customHeight="1">
      <c r="A1438" s="1028"/>
      <c r="B1438" s="1028"/>
      <c r="C1438" s="1028"/>
      <c r="D1438" s="1028"/>
      <c r="E1438" s="1028"/>
      <c r="F1438" s="1029" t="s">
        <v>3194</v>
      </c>
      <c r="G1438" s="1029"/>
      <c r="H1438" s="1029"/>
      <c r="I1438" s="1029"/>
      <c r="J1438" s="1029"/>
      <c r="K1438" s="1029"/>
      <c r="L1438" s="1029"/>
      <c r="M1438" s="1029"/>
      <c r="N1438" s="1029"/>
      <c r="O1438" s="1029"/>
      <c r="P1438" s="1029"/>
      <c r="Q1438" s="1029"/>
      <c r="R1438" s="1029"/>
      <c r="S1438" s="1029"/>
      <c r="T1438" s="1029"/>
      <c r="U1438" s="1029"/>
    </row>
    <row r="1439" spans="1:23" ht="12.95" customHeight="1">
      <c r="A1439" s="1028"/>
      <c r="B1439" s="1028"/>
      <c r="C1439" s="1028"/>
      <c r="D1439" s="1028"/>
      <c r="E1439" s="1028"/>
      <c r="F1439" s="1030" t="s">
        <v>79</v>
      </c>
      <c r="G1439" s="1030"/>
      <c r="H1439" s="1030"/>
      <c r="I1439" s="1030"/>
      <c r="J1439" s="1030"/>
      <c r="K1439" s="1030"/>
      <c r="L1439" s="1030"/>
      <c r="M1439" s="1030"/>
      <c r="N1439" s="1030"/>
      <c r="O1439" s="1030"/>
      <c r="P1439" s="1030"/>
      <c r="Q1439" s="1030"/>
      <c r="R1439" s="1030"/>
      <c r="S1439" s="1030"/>
    </row>
    <row r="1440" spans="1:23" ht="12.95" customHeight="1">
      <c r="B1440" s="1024" t="s">
        <v>1996</v>
      </c>
      <c r="C1440" s="1024"/>
      <c r="D1440" s="1024"/>
      <c r="E1440" s="1024"/>
      <c r="F1440" s="1024"/>
      <c r="G1440" s="1025" t="s">
        <v>3553</v>
      </c>
      <c r="H1440" s="1025"/>
      <c r="I1440" s="1025"/>
      <c r="J1440" s="1025"/>
      <c r="K1440" s="1025"/>
      <c r="L1440" s="1025"/>
      <c r="M1440" s="1025"/>
      <c r="N1440" s="1025"/>
      <c r="O1440" s="1025"/>
      <c r="P1440" s="1021" t="s">
        <v>1994</v>
      </c>
      <c r="Q1440" s="1021"/>
      <c r="R1440" s="1021"/>
      <c r="S1440" s="1021"/>
      <c r="T1440" s="1026" t="s">
        <v>3554</v>
      </c>
      <c r="U1440" s="1026"/>
      <c r="V1440" s="1026"/>
      <c r="W1440" s="1026"/>
    </row>
    <row r="1441" spans="1:23" ht="12.95" customHeight="1">
      <c r="B1441" s="1024" t="s">
        <v>2076</v>
      </c>
      <c r="C1441" s="1024"/>
      <c r="D1441" s="1024"/>
      <c r="E1441" s="1024"/>
      <c r="F1441" s="1024"/>
      <c r="G1441" s="1027" t="s">
        <v>2077</v>
      </c>
      <c r="H1441" s="1027"/>
      <c r="I1441" s="1027"/>
      <c r="J1441" s="1027"/>
      <c r="K1441" s="1027"/>
      <c r="L1441" s="1027"/>
      <c r="M1441" s="1027"/>
      <c r="N1441" s="1027"/>
      <c r="O1441" s="1027"/>
      <c r="P1441" s="1027"/>
      <c r="Q1441" s="1027"/>
      <c r="R1441" s="1027"/>
    </row>
    <row r="1442" spans="1:23" ht="17.45" customHeight="1">
      <c r="D1442" s="1020" t="s">
        <v>1997</v>
      </c>
      <c r="E1442" s="1020"/>
      <c r="F1442" s="1020"/>
      <c r="G1442" s="1020"/>
      <c r="H1442" s="1020"/>
      <c r="I1442" s="1020"/>
      <c r="J1442" s="1020"/>
      <c r="K1442" s="1020"/>
      <c r="L1442" s="1020"/>
      <c r="M1442" s="1020"/>
      <c r="N1442" s="1020"/>
      <c r="O1442" s="1020"/>
      <c r="P1442" s="1020"/>
      <c r="Q1442" s="1020"/>
      <c r="R1442" s="1020"/>
      <c r="S1442" s="986" t="s">
        <v>1997</v>
      </c>
      <c r="T1442" s="1021" t="s">
        <v>3555</v>
      </c>
      <c r="U1442" s="1021"/>
      <c r="V1442" s="1021"/>
    </row>
    <row r="1443" spans="1:23" ht="8.25" customHeight="1">
      <c r="A1443" s="987" t="s">
        <v>1347</v>
      </c>
      <c r="C1443" s="1022" t="s">
        <v>1348</v>
      </c>
      <c r="D1443" s="1022"/>
      <c r="F1443" s="1022" t="s">
        <v>1349</v>
      </c>
      <c r="G1443" s="1022"/>
      <c r="H1443" s="1022"/>
      <c r="I1443" s="1022"/>
      <c r="J1443" s="988" t="s">
        <v>1350</v>
      </c>
      <c r="K1443" s="988" t="s">
        <v>1351</v>
      </c>
      <c r="N1443" s="988" t="s">
        <v>1350</v>
      </c>
      <c r="O1443" s="1023" t="s">
        <v>1351</v>
      </c>
      <c r="P1443" s="1023"/>
      <c r="R1443" s="1023" t="s">
        <v>1350</v>
      </c>
      <c r="S1443" s="1023"/>
      <c r="T1443" s="1023" t="s">
        <v>1351</v>
      </c>
      <c r="U1443" s="1023"/>
      <c r="V1443" s="1023"/>
    </row>
    <row r="1444" spans="1:23" ht="9.6" customHeight="1">
      <c r="A1444" s="989" t="s">
        <v>1352</v>
      </c>
      <c r="C1444" s="1019" t="s">
        <v>2940</v>
      </c>
      <c r="D1444" s="1019"/>
      <c r="E1444" s="1019"/>
      <c r="F1444" s="1019" t="s">
        <v>2523</v>
      </c>
      <c r="G1444" s="1019"/>
      <c r="H1444" s="1019"/>
      <c r="I1444" s="1018">
        <v>0</v>
      </c>
      <c r="J1444" s="1018"/>
      <c r="K1444" s="1018">
        <v>0</v>
      </c>
      <c r="L1444" s="1018"/>
      <c r="M1444" s="1018">
        <v>109616.7</v>
      </c>
      <c r="N1444" s="1018"/>
      <c r="O1444" s="1018">
        <v>0</v>
      </c>
      <c r="P1444" s="1018"/>
      <c r="Q1444" s="1018">
        <v>109616.7</v>
      </c>
      <c r="R1444" s="1018"/>
      <c r="S1444" s="1018"/>
      <c r="T1444" s="1018">
        <v>0</v>
      </c>
      <c r="U1444" s="1018"/>
      <c r="V1444" s="1018"/>
      <c r="W1444" s="1018"/>
    </row>
    <row r="1445" spans="1:23" ht="9.1999999999999993" customHeight="1">
      <c r="A1445" s="989" t="s">
        <v>1352</v>
      </c>
      <c r="C1445" s="1019" t="s">
        <v>2941</v>
      </c>
      <c r="D1445" s="1019"/>
      <c r="E1445" s="1019"/>
      <c r="F1445" s="1019" t="s">
        <v>2532</v>
      </c>
      <c r="G1445" s="1019"/>
      <c r="H1445" s="1019"/>
      <c r="I1445" s="1018">
        <v>0</v>
      </c>
      <c r="J1445" s="1018"/>
      <c r="K1445" s="1018">
        <v>0</v>
      </c>
      <c r="L1445" s="1018"/>
      <c r="M1445" s="1018">
        <v>9317.43</v>
      </c>
      <c r="N1445" s="1018"/>
      <c r="O1445" s="1018">
        <v>0</v>
      </c>
      <c r="P1445" s="1018"/>
      <c r="Q1445" s="1018">
        <v>9317.43</v>
      </c>
      <c r="R1445" s="1018"/>
      <c r="S1445" s="1018"/>
      <c r="T1445" s="1018">
        <v>0</v>
      </c>
      <c r="U1445" s="1018"/>
      <c r="V1445" s="1018"/>
      <c r="W1445" s="1018"/>
    </row>
    <row r="1446" spans="1:23" ht="9.1999999999999993" customHeight="1">
      <c r="A1446" s="989" t="s">
        <v>1352</v>
      </c>
      <c r="C1446" s="1019" t="s">
        <v>2942</v>
      </c>
      <c r="D1446" s="1019"/>
      <c r="E1446" s="1019"/>
      <c r="F1446" s="1019" t="s">
        <v>2534</v>
      </c>
      <c r="G1446" s="1019"/>
      <c r="H1446" s="1019"/>
      <c r="I1446" s="1018">
        <v>0</v>
      </c>
      <c r="J1446" s="1018"/>
      <c r="K1446" s="1018">
        <v>0</v>
      </c>
      <c r="L1446" s="1018"/>
      <c r="M1446" s="1018">
        <v>627.51</v>
      </c>
      <c r="N1446" s="1018"/>
      <c r="O1446" s="1018">
        <v>0</v>
      </c>
      <c r="P1446" s="1018"/>
      <c r="Q1446" s="1018">
        <v>627.51</v>
      </c>
      <c r="R1446" s="1018"/>
      <c r="S1446" s="1018"/>
      <c r="T1446" s="1018">
        <v>0</v>
      </c>
      <c r="U1446" s="1018"/>
      <c r="V1446" s="1018"/>
      <c r="W1446" s="1018"/>
    </row>
    <row r="1447" spans="1:23" ht="9.1999999999999993" customHeight="1">
      <c r="A1447" s="989" t="s">
        <v>1352</v>
      </c>
      <c r="C1447" s="1019" t="s">
        <v>2943</v>
      </c>
      <c r="D1447" s="1019"/>
      <c r="E1447" s="1019"/>
      <c r="F1447" s="1019" t="s">
        <v>2536</v>
      </c>
      <c r="G1447" s="1019"/>
      <c r="H1447" s="1019"/>
      <c r="I1447" s="1018">
        <v>0</v>
      </c>
      <c r="J1447" s="1018"/>
      <c r="K1447" s="1018">
        <v>0</v>
      </c>
      <c r="L1447" s="1018"/>
      <c r="M1447" s="1018">
        <v>9885.36</v>
      </c>
      <c r="N1447" s="1018"/>
      <c r="O1447" s="1018">
        <v>0</v>
      </c>
      <c r="P1447" s="1018"/>
      <c r="Q1447" s="1018">
        <v>9885.36</v>
      </c>
      <c r="R1447" s="1018"/>
      <c r="S1447" s="1018"/>
      <c r="T1447" s="1018">
        <v>0</v>
      </c>
      <c r="U1447" s="1018"/>
      <c r="V1447" s="1018"/>
      <c r="W1447" s="1018"/>
    </row>
    <row r="1448" spans="1:23" ht="9.1999999999999993" customHeight="1">
      <c r="A1448" s="989" t="s">
        <v>1352</v>
      </c>
      <c r="C1448" s="1019" t="s">
        <v>2944</v>
      </c>
      <c r="D1448" s="1019"/>
      <c r="E1448" s="1019"/>
      <c r="F1448" s="1019" t="s">
        <v>2538</v>
      </c>
      <c r="G1448" s="1019"/>
      <c r="H1448" s="1019"/>
      <c r="I1448" s="1018">
        <v>0</v>
      </c>
      <c r="J1448" s="1018"/>
      <c r="K1448" s="1018">
        <v>0</v>
      </c>
      <c r="L1448" s="1018"/>
      <c r="M1448" s="1018">
        <v>7604.1</v>
      </c>
      <c r="N1448" s="1018"/>
      <c r="O1448" s="1018">
        <v>0</v>
      </c>
      <c r="P1448" s="1018"/>
      <c r="Q1448" s="1018">
        <v>7604.1</v>
      </c>
      <c r="R1448" s="1018"/>
      <c r="S1448" s="1018"/>
      <c r="T1448" s="1018">
        <v>0</v>
      </c>
      <c r="U1448" s="1018"/>
      <c r="V1448" s="1018"/>
      <c r="W1448" s="1018"/>
    </row>
    <row r="1449" spans="1:23" ht="9.1999999999999993" customHeight="1">
      <c r="A1449" s="989" t="s">
        <v>1352</v>
      </c>
      <c r="C1449" s="1019" t="s">
        <v>3047</v>
      </c>
      <c r="D1449" s="1019"/>
      <c r="E1449" s="1019"/>
      <c r="F1449" s="1019" t="s">
        <v>2552</v>
      </c>
      <c r="G1449" s="1019"/>
      <c r="H1449" s="1019"/>
      <c r="I1449" s="1018">
        <v>0</v>
      </c>
      <c r="J1449" s="1018"/>
      <c r="K1449" s="1018">
        <v>0</v>
      </c>
      <c r="L1449" s="1018"/>
      <c r="M1449" s="1018">
        <v>15822.53</v>
      </c>
      <c r="N1449" s="1018"/>
      <c r="O1449" s="1018">
        <v>0</v>
      </c>
      <c r="P1449" s="1018"/>
      <c r="Q1449" s="1018">
        <v>15822.53</v>
      </c>
      <c r="R1449" s="1018"/>
      <c r="S1449" s="1018"/>
      <c r="T1449" s="1018">
        <v>0</v>
      </c>
      <c r="U1449" s="1018"/>
      <c r="V1449" s="1018"/>
      <c r="W1449" s="1018"/>
    </row>
    <row r="1450" spans="1:23" ht="9.1999999999999993" customHeight="1">
      <c r="A1450" s="989" t="s">
        <v>1352</v>
      </c>
      <c r="C1450" s="1019" t="s">
        <v>2945</v>
      </c>
      <c r="D1450" s="1019"/>
      <c r="E1450" s="1019"/>
      <c r="F1450" s="1019" t="s">
        <v>2554</v>
      </c>
      <c r="G1450" s="1019"/>
      <c r="H1450" s="1019"/>
      <c r="I1450" s="1018">
        <v>0</v>
      </c>
      <c r="J1450" s="1018"/>
      <c r="K1450" s="1018">
        <v>0</v>
      </c>
      <c r="L1450" s="1018"/>
      <c r="M1450" s="1018">
        <v>328799.13</v>
      </c>
      <c r="N1450" s="1018"/>
      <c r="O1450" s="1018">
        <v>0</v>
      </c>
      <c r="P1450" s="1018"/>
      <c r="Q1450" s="1018">
        <v>328799.13</v>
      </c>
      <c r="R1450" s="1018"/>
      <c r="S1450" s="1018"/>
      <c r="T1450" s="1018">
        <v>0</v>
      </c>
      <c r="U1450" s="1018"/>
      <c r="V1450" s="1018"/>
      <c r="W1450" s="1018"/>
    </row>
    <row r="1451" spans="1:23" ht="9.1999999999999993" customHeight="1">
      <c r="A1451" s="989" t="s">
        <v>1352</v>
      </c>
      <c r="C1451" s="1019" t="s">
        <v>2946</v>
      </c>
      <c r="D1451" s="1019"/>
      <c r="E1451" s="1019"/>
      <c r="F1451" s="1019" t="s">
        <v>2558</v>
      </c>
      <c r="G1451" s="1019"/>
      <c r="H1451" s="1019"/>
      <c r="I1451" s="1018">
        <v>0</v>
      </c>
      <c r="J1451" s="1018"/>
      <c r="K1451" s="1018">
        <v>0</v>
      </c>
      <c r="L1451" s="1018"/>
      <c r="M1451" s="1018">
        <v>2709.12</v>
      </c>
      <c r="N1451" s="1018"/>
      <c r="O1451" s="1018">
        <v>0</v>
      </c>
      <c r="P1451" s="1018"/>
      <c r="Q1451" s="1018">
        <v>2709.12</v>
      </c>
      <c r="R1451" s="1018"/>
      <c r="S1451" s="1018"/>
      <c r="T1451" s="1018">
        <v>0</v>
      </c>
      <c r="U1451" s="1018"/>
      <c r="V1451" s="1018"/>
      <c r="W1451" s="1018"/>
    </row>
    <row r="1452" spans="1:23" ht="9.1999999999999993" customHeight="1">
      <c r="A1452" s="989" t="s">
        <v>1352</v>
      </c>
      <c r="C1452" s="1019" t="s">
        <v>2947</v>
      </c>
      <c r="D1452" s="1019"/>
      <c r="E1452" s="1019"/>
      <c r="F1452" s="1019" t="s">
        <v>2560</v>
      </c>
      <c r="G1452" s="1019"/>
      <c r="H1452" s="1019"/>
      <c r="I1452" s="1018">
        <v>0</v>
      </c>
      <c r="J1452" s="1018"/>
      <c r="K1452" s="1018">
        <v>0</v>
      </c>
      <c r="L1452" s="1018"/>
      <c r="M1452" s="1018">
        <v>172577.11</v>
      </c>
      <c r="N1452" s="1018"/>
      <c r="O1452" s="1018">
        <v>0</v>
      </c>
      <c r="P1452" s="1018"/>
      <c r="Q1452" s="1018">
        <v>172577.11</v>
      </c>
      <c r="R1452" s="1018"/>
      <c r="S1452" s="1018"/>
      <c r="T1452" s="1018">
        <v>0</v>
      </c>
      <c r="U1452" s="1018"/>
      <c r="V1452" s="1018"/>
      <c r="W1452" s="1018"/>
    </row>
    <row r="1453" spans="1:23" ht="8.85" customHeight="1">
      <c r="F1453" s="1019"/>
      <c r="G1453" s="1019"/>
      <c r="H1453" s="1019"/>
    </row>
    <row r="1454" spans="1:23" ht="8.25" customHeight="1">
      <c r="A1454" s="989" t="s">
        <v>1352</v>
      </c>
      <c r="C1454" s="1019" t="s">
        <v>2948</v>
      </c>
      <c r="D1454" s="1019"/>
      <c r="E1454" s="1019"/>
      <c r="F1454" s="1019" t="s">
        <v>2554</v>
      </c>
      <c r="G1454" s="1019"/>
      <c r="H1454" s="1019"/>
      <c r="I1454" s="1018">
        <v>0</v>
      </c>
      <c r="J1454" s="1018"/>
      <c r="K1454" s="1018">
        <v>0</v>
      </c>
      <c r="L1454" s="1018"/>
      <c r="M1454" s="1018">
        <v>31867.73</v>
      </c>
      <c r="N1454" s="1018"/>
      <c r="O1454" s="1018">
        <v>0</v>
      </c>
      <c r="P1454" s="1018"/>
      <c r="Q1454" s="1018">
        <v>31867.73</v>
      </c>
      <c r="R1454" s="1018"/>
      <c r="S1454" s="1018"/>
      <c r="T1454" s="1018">
        <v>0</v>
      </c>
      <c r="U1454" s="1018"/>
      <c r="V1454" s="1018"/>
      <c r="W1454" s="1018"/>
    </row>
    <row r="1455" spans="1:23" ht="9.1999999999999993" customHeight="1">
      <c r="A1455" s="989" t="s">
        <v>1352</v>
      </c>
      <c r="C1455" s="1019" t="s">
        <v>2949</v>
      </c>
      <c r="D1455" s="1019"/>
      <c r="E1455" s="1019"/>
      <c r="F1455" s="1019" t="s">
        <v>2560</v>
      </c>
      <c r="G1455" s="1019"/>
      <c r="H1455" s="1019"/>
      <c r="I1455" s="1018">
        <v>0</v>
      </c>
      <c r="J1455" s="1018"/>
      <c r="K1455" s="1018">
        <v>0</v>
      </c>
      <c r="L1455" s="1018"/>
      <c r="M1455" s="1018">
        <v>53782.54</v>
      </c>
      <c r="N1455" s="1018"/>
      <c r="O1455" s="1018">
        <v>0</v>
      </c>
      <c r="P1455" s="1018"/>
      <c r="Q1455" s="1018">
        <v>53782.54</v>
      </c>
      <c r="R1455" s="1018"/>
      <c r="S1455" s="1018"/>
      <c r="T1455" s="1018">
        <v>0</v>
      </c>
      <c r="U1455" s="1018"/>
      <c r="V1455" s="1018"/>
      <c r="W1455" s="1018"/>
    </row>
    <row r="1456" spans="1:23" ht="8.85" customHeight="1">
      <c r="F1456" s="1019"/>
      <c r="G1456" s="1019"/>
      <c r="H1456" s="1019"/>
    </row>
    <row r="1457" spans="1:23" ht="8.25" customHeight="1">
      <c r="A1457" s="989" t="s">
        <v>1352</v>
      </c>
      <c r="C1457" s="1019" t="s">
        <v>2950</v>
      </c>
      <c r="D1457" s="1019"/>
      <c r="E1457" s="1019"/>
      <c r="F1457" s="1019" t="s">
        <v>2554</v>
      </c>
      <c r="G1457" s="1019"/>
      <c r="H1457" s="1019"/>
      <c r="I1457" s="1018">
        <v>0</v>
      </c>
      <c r="J1457" s="1018"/>
      <c r="K1457" s="1018">
        <v>0</v>
      </c>
      <c r="L1457" s="1018"/>
      <c r="M1457" s="1018">
        <v>41193.86</v>
      </c>
      <c r="N1457" s="1018"/>
      <c r="O1457" s="1018">
        <v>0</v>
      </c>
      <c r="P1457" s="1018"/>
      <c r="Q1457" s="1018">
        <v>41193.86</v>
      </c>
      <c r="R1457" s="1018"/>
      <c r="S1457" s="1018"/>
      <c r="T1457" s="1018">
        <v>0</v>
      </c>
      <c r="U1457" s="1018"/>
      <c r="V1457" s="1018"/>
      <c r="W1457" s="1018"/>
    </row>
    <row r="1458" spans="1:23" ht="9.1999999999999993" customHeight="1">
      <c r="A1458" s="989" t="s">
        <v>1352</v>
      </c>
      <c r="C1458" s="1019" t="s">
        <v>2951</v>
      </c>
      <c r="D1458" s="1019"/>
      <c r="E1458" s="1019"/>
      <c r="F1458" s="1019" t="s">
        <v>2560</v>
      </c>
      <c r="G1458" s="1019"/>
      <c r="H1458" s="1019"/>
      <c r="I1458" s="1018">
        <v>0</v>
      </c>
      <c r="J1458" s="1018"/>
      <c r="K1458" s="1018">
        <v>0</v>
      </c>
      <c r="L1458" s="1018"/>
      <c r="M1458" s="1018">
        <v>29899</v>
      </c>
      <c r="N1458" s="1018"/>
      <c r="O1458" s="1018">
        <v>0</v>
      </c>
      <c r="P1458" s="1018"/>
      <c r="Q1458" s="1018">
        <v>29899</v>
      </c>
      <c r="R1458" s="1018"/>
      <c r="S1458" s="1018"/>
      <c r="T1458" s="1018">
        <v>0</v>
      </c>
      <c r="U1458" s="1018"/>
      <c r="V1458" s="1018"/>
      <c r="W1458" s="1018"/>
    </row>
    <row r="1459" spans="1:23" ht="8.85" customHeight="1">
      <c r="F1459" s="1019"/>
      <c r="G1459" s="1019"/>
      <c r="H1459" s="1019"/>
    </row>
    <row r="1460" spans="1:23" ht="8.25" customHeight="1">
      <c r="A1460" s="989" t="s">
        <v>1352</v>
      </c>
      <c r="C1460" s="1019" t="s">
        <v>2952</v>
      </c>
      <c r="D1460" s="1019"/>
      <c r="E1460" s="1019"/>
      <c r="F1460" s="1019" t="s">
        <v>2554</v>
      </c>
      <c r="G1460" s="1019"/>
      <c r="H1460" s="1019"/>
      <c r="I1460" s="1018">
        <v>0</v>
      </c>
      <c r="J1460" s="1018"/>
      <c r="K1460" s="1018">
        <v>0</v>
      </c>
      <c r="L1460" s="1018"/>
      <c r="M1460" s="1018">
        <v>7465.42</v>
      </c>
      <c r="N1460" s="1018"/>
      <c r="O1460" s="1018">
        <v>0</v>
      </c>
      <c r="P1460" s="1018"/>
      <c r="Q1460" s="1018">
        <v>7465.42</v>
      </c>
      <c r="R1460" s="1018"/>
      <c r="S1460" s="1018"/>
      <c r="T1460" s="1018">
        <v>0</v>
      </c>
      <c r="U1460" s="1018"/>
      <c r="V1460" s="1018"/>
      <c r="W1460" s="1018"/>
    </row>
    <row r="1461" spans="1:23" ht="9.1999999999999993" customHeight="1">
      <c r="A1461" s="989" t="s">
        <v>1352</v>
      </c>
      <c r="C1461" s="1019" t="s">
        <v>2953</v>
      </c>
      <c r="D1461" s="1019"/>
      <c r="E1461" s="1019"/>
      <c r="F1461" s="1019" t="s">
        <v>2560</v>
      </c>
      <c r="G1461" s="1019"/>
      <c r="H1461" s="1019"/>
      <c r="I1461" s="1018">
        <v>0</v>
      </c>
      <c r="J1461" s="1018"/>
      <c r="K1461" s="1018">
        <v>0</v>
      </c>
      <c r="L1461" s="1018"/>
      <c r="M1461" s="1018">
        <v>21905.61</v>
      </c>
      <c r="N1461" s="1018"/>
      <c r="O1461" s="1018">
        <v>0</v>
      </c>
      <c r="P1461" s="1018"/>
      <c r="Q1461" s="1018">
        <v>21905.61</v>
      </c>
      <c r="R1461" s="1018"/>
      <c r="S1461" s="1018"/>
      <c r="T1461" s="1018">
        <v>0</v>
      </c>
      <c r="U1461" s="1018"/>
      <c r="V1461" s="1018"/>
      <c r="W1461" s="1018"/>
    </row>
    <row r="1462" spans="1:23" ht="8.85" customHeight="1">
      <c r="F1462" s="1019"/>
      <c r="G1462" s="1019"/>
      <c r="H1462" s="1019"/>
    </row>
    <row r="1463" spans="1:23" ht="8.25" customHeight="1">
      <c r="A1463" s="989" t="s">
        <v>1352</v>
      </c>
      <c r="C1463" s="1019" t="s">
        <v>2954</v>
      </c>
      <c r="D1463" s="1019"/>
      <c r="E1463" s="1019"/>
      <c r="F1463" s="1019" t="s">
        <v>2554</v>
      </c>
      <c r="G1463" s="1019"/>
      <c r="H1463" s="1019"/>
      <c r="I1463" s="1018">
        <v>0</v>
      </c>
      <c r="J1463" s="1018"/>
      <c r="K1463" s="1018">
        <v>0</v>
      </c>
      <c r="L1463" s="1018"/>
      <c r="M1463" s="1018">
        <v>27621.42</v>
      </c>
      <c r="N1463" s="1018"/>
      <c r="O1463" s="1018">
        <v>0</v>
      </c>
      <c r="P1463" s="1018"/>
      <c r="Q1463" s="1018">
        <v>27621.42</v>
      </c>
      <c r="R1463" s="1018"/>
      <c r="S1463" s="1018"/>
      <c r="T1463" s="1018">
        <v>0</v>
      </c>
      <c r="U1463" s="1018"/>
      <c r="V1463" s="1018"/>
      <c r="W1463" s="1018"/>
    </row>
    <row r="1464" spans="1:23" ht="9.1999999999999993" customHeight="1">
      <c r="A1464" s="989" t="s">
        <v>1352</v>
      </c>
      <c r="C1464" s="1019" t="s">
        <v>2955</v>
      </c>
      <c r="D1464" s="1019"/>
      <c r="E1464" s="1019"/>
      <c r="F1464" s="1019" t="s">
        <v>2560</v>
      </c>
      <c r="G1464" s="1019"/>
      <c r="H1464" s="1019"/>
      <c r="I1464" s="1018">
        <v>0</v>
      </c>
      <c r="J1464" s="1018"/>
      <c r="K1464" s="1018">
        <v>0</v>
      </c>
      <c r="L1464" s="1018"/>
      <c r="M1464" s="1018">
        <v>16408.79</v>
      </c>
      <c r="N1464" s="1018"/>
      <c r="O1464" s="1018">
        <v>0</v>
      </c>
      <c r="P1464" s="1018"/>
      <c r="Q1464" s="1018">
        <v>16408.79</v>
      </c>
      <c r="R1464" s="1018"/>
      <c r="S1464" s="1018"/>
      <c r="T1464" s="1018">
        <v>0</v>
      </c>
      <c r="U1464" s="1018"/>
      <c r="V1464" s="1018"/>
      <c r="W1464" s="1018"/>
    </row>
    <row r="1465" spans="1:23" ht="8.85" customHeight="1">
      <c r="F1465" s="1019"/>
      <c r="G1465" s="1019"/>
      <c r="H1465" s="1019"/>
    </row>
    <row r="1466" spans="1:23" ht="8.25" customHeight="1">
      <c r="A1466" s="989" t="s">
        <v>1352</v>
      </c>
      <c r="C1466" s="1019" t="s">
        <v>2956</v>
      </c>
      <c r="D1466" s="1019"/>
      <c r="E1466" s="1019"/>
      <c r="F1466" s="1019" t="s">
        <v>2523</v>
      </c>
      <c r="G1466" s="1019"/>
      <c r="H1466" s="1019"/>
      <c r="I1466" s="1018">
        <v>0</v>
      </c>
      <c r="J1466" s="1018"/>
      <c r="K1466" s="1018">
        <v>0</v>
      </c>
      <c r="L1466" s="1018"/>
      <c r="M1466" s="1018">
        <v>42559.8</v>
      </c>
      <c r="N1466" s="1018"/>
      <c r="O1466" s="1018">
        <v>0</v>
      </c>
      <c r="P1466" s="1018"/>
      <c r="Q1466" s="1018">
        <v>42559.8</v>
      </c>
      <c r="R1466" s="1018"/>
      <c r="S1466" s="1018"/>
      <c r="T1466" s="1018">
        <v>0</v>
      </c>
      <c r="U1466" s="1018"/>
      <c r="V1466" s="1018"/>
      <c r="W1466" s="1018"/>
    </row>
    <row r="1467" spans="1:23" ht="9.1999999999999993" customHeight="1">
      <c r="A1467" s="989" t="s">
        <v>1352</v>
      </c>
      <c r="C1467" s="1019" t="s">
        <v>3586</v>
      </c>
      <c r="D1467" s="1019"/>
      <c r="E1467" s="1019"/>
      <c r="F1467" s="1019" t="s">
        <v>2592</v>
      </c>
      <c r="G1467" s="1019"/>
      <c r="H1467" s="1019"/>
      <c r="I1467" s="1018">
        <v>0</v>
      </c>
      <c r="J1467" s="1018"/>
      <c r="K1467" s="1018">
        <v>0</v>
      </c>
      <c r="L1467" s="1018"/>
      <c r="M1467" s="1018">
        <v>1668.63</v>
      </c>
      <c r="N1467" s="1018"/>
      <c r="O1467" s="1018">
        <v>0</v>
      </c>
      <c r="P1467" s="1018"/>
      <c r="Q1467" s="1018">
        <v>1668.63</v>
      </c>
      <c r="R1467" s="1018"/>
      <c r="S1467" s="1018"/>
      <c r="T1467" s="1018">
        <v>0</v>
      </c>
      <c r="U1467" s="1018"/>
      <c r="V1467" s="1018"/>
      <c r="W1467" s="1018"/>
    </row>
    <row r="1468" spans="1:23" ht="9.1999999999999993" customHeight="1">
      <c r="A1468" s="989" t="s">
        <v>1352</v>
      </c>
      <c r="C1468" s="1019" t="s">
        <v>2957</v>
      </c>
      <c r="D1468" s="1019"/>
      <c r="E1468" s="1019"/>
      <c r="F1468" s="1019" t="s">
        <v>2532</v>
      </c>
      <c r="G1468" s="1019"/>
      <c r="H1468" s="1019"/>
      <c r="I1468" s="1018">
        <v>0</v>
      </c>
      <c r="J1468" s="1018"/>
      <c r="K1468" s="1018">
        <v>0</v>
      </c>
      <c r="L1468" s="1018"/>
      <c r="M1468" s="1018">
        <v>3617.59</v>
      </c>
      <c r="N1468" s="1018"/>
      <c r="O1468" s="1018">
        <v>0</v>
      </c>
      <c r="P1468" s="1018"/>
      <c r="Q1468" s="1018">
        <v>3617.59</v>
      </c>
      <c r="R1468" s="1018"/>
      <c r="S1468" s="1018"/>
      <c r="T1468" s="1018">
        <v>0</v>
      </c>
      <c r="U1468" s="1018"/>
      <c r="V1468" s="1018"/>
      <c r="W1468" s="1018"/>
    </row>
    <row r="1469" spans="1:23" ht="9.1999999999999993" customHeight="1">
      <c r="A1469" s="989" t="s">
        <v>1352</v>
      </c>
      <c r="C1469" s="1019" t="s">
        <v>2958</v>
      </c>
      <c r="D1469" s="1019"/>
      <c r="E1469" s="1019"/>
      <c r="F1469" s="1019" t="s">
        <v>2534</v>
      </c>
      <c r="G1469" s="1019"/>
      <c r="H1469" s="1019"/>
      <c r="I1469" s="1018">
        <v>0</v>
      </c>
      <c r="J1469" s="1018"/>
      <c r="K1469" s="1018">
        <v>0</v>
      </c>
      <c r="L1469" s="1018"/>
      <c r="M1469" s="1018">
        <v>313.76</v>
      </c>
      <c r="N1469" s="1018"/>
      <c r="O1469" s="1018">
        <v>0</v>
      </c>
      <c r="P1469" s="1018"/>
      <c r="Q1469" s="1018">
        <v>313.76</v>
      </c>
      <c r="R1469" s="1018"/>
      <c r="S1469" s="1018"/>
      <c r="T1469" s="1018">
        <v>0</v>
      </c>
      <c r="U1469" s="1018"/>
      <c r="V1469" s="1018"/>
      <c r="W1469" s="1018"/>
    </row>
    <row r="1470" spans="1:23" ht="9.1999999999999993" customHeight="1">
      <c r="A1470" s="989" t="s">
        <v>1352</v>
      </c>
      <c r="C1470" s="1019" t="s">
        <v>2959</v>
      </c>
      <c r="D1470" s="1019"/>
      <c r="E1470" s="1019"/>
      <c r="F1470" s="1019" t="s">
        <v>2536</v>
      </c>
      <c r="G1470" s="1019"/>
      <c r="H1470" s="1019"/>
      <c r="I1470" s="1018">
        <v>0</v>
      </c>
      <c r="J1470" s="1018"/>
      <c r="K1470" s="1018">
        <v>0</v>
      </c>
      <c r="L1470" s="1018"/>
      <c r="M1470" s="1018">
        <v>5154.4399999999996</v>
      </c>
      <c r="N1470" s="1018"/>
      <c r="O1470" s="1018">
        <v>0</v>
      </c>
      <c r="P1470" s="1018"/>
      <c r="Q1470" s="1018">
        <v>5154.4399999999996</v>
      </c>
      <c r="R1470" s="1018"/>
      <c r="S1470" s="1018"/>
      <c r="T1470" s="1018">
        <v>0</v>
      </c>
      <c r="U1470" s="1018"/>
      <c r="V1470" s="1018"/>
      <c r="W1470" s="1018"/>
    </row>
    <row r="1471" spans="1:23" ht="9.1999999999999993" customHeight="1">
      <c r="A1471" s="989" t="s">
        <v>1352</v>
      </c>
      <c r="C1471" s="1019" t="s">
        <v>2960</v>
      </c>
      <c r="D1471" s="1019"/>
      <c r="E1471" s="1019"/>
      <c r="F1471" s="1019" t="s">
        <v>2538</v>
      </c>
      <c r="G1471" s="1019"/>
      <c r="H1471" s="1019"/>
      <c r="I1471" s="1018">
        <v>0</v>
      </c>
      <c r="J1471" s="1018"/>
      <c r="K1471" s="1018">
        <v>0</v>
      </c>
      <c r="L1471" s="1018"/>
      <c r="M1471" s="1018">
        <v>4680.08</v>
      </c>
      <c r="N1471" s="1018"/>
      <c r="O1471" s="1018">
        <v>0</v>
      </c>
      <c r="P1471" s="1018"/>
      <c r="Q1471" s="1018">
        <v>4680.08</v>
      </c>
      <c r="R1471" s="1018"/>
      <c r="S1471" s="1018"/>
      <c r="T1471" s="1018">
        <v>0</v>
      </c>
      <c r="U1471" s="1018"/>
      <c r="V1471" s="1018"/>
      <c r="W1471" s="1018"/>
    </row>
    <row r="1472" spans="1:23" ht="9.1999999999999993" customHeight="1">
      <c r="A1472" s="989" t="s">
        <v>1352</v>
      </c>
      <c r="C1472" s="1019" t="s">
        <v>2961</v>
      </c>
      <c r="D1472" s="1019"/>
      <c r="E1472" s="1019"/>
      <c r="F1472" s="1019" t="s">
        <v>2580</v>
      </c>
      <c r="G1472" s="1019"/>
      <c r="H1472" s="1019"/>
      <c r="I1472" s="1018">
        <v>0</v>
      </c>
      <c r="J1472" s="1018"/>
      <c r="K1472" s="1018">
        <v>0</v>
      </c>
      <c r="L1472" s="1018"/>
      <c r="M1472" s="1018">
        <v>25179.17</v>
      </c>
      <c r="N1472" s="1018"/>
      <c r="O1472" s="1018">
        <v>0</v>
      </c>
      <c r="P1472" s="1018"/>
      <c r="Q1472" s="1018">
        <v>25179.17</v>
      </c>
      <c r="R1472" s="1018"/>
      <c r="S1472" s="1018"/>
      <c r="T1472" s="1018">
        <v>0</v>
      </c>
      <c r="U1472" s="1018"/>
      <c r="V1472" s="1018"/>
      <c r="W1472" s="1018"/>
    </row>
    <row r="1473" spans="1:23" ht="9.1999999999999993" customHeight="1">
      <c r="A1473" s="989" t="s">
        <v>1352</v>
      </c>
      <c r="C1473" s="1019" t="s">
        <v>3048</v>
      </c>
      <c r="D1473" s="1019"/>
      <c r="E1473" s="1019"/>
      <c r="F1473" s="1019" t="s">
        <v>2582</v>
      </c>
      <c r="G1473" s="1019"/>
      <c r="H1473" s="1019"/>
      <c r="I1473" s="1018">
        <v>0</v>
      </c>
      <c r="J1473" s="1018"/>
      <c r="K1473" s="1018">
        <v>0</v>
      </c>
      <c r="L1473" s="1018"/>
      <c r="M1473" s="1018">
        <v>15960</v>
      </c>
      <c r="N1473" s="1018"/>
      <c r="O1473" s="1018">
        <v>0</v>
      </c>
      <c r="P1473" s="1018"/>
      <c r="Q1473" s="1018">
        <v>15960</v>
      </c>
      <c r="R1473" s="1018"/>
      <c r="S1473" s="1018"/>
      <c r="T1473" s="1018">
        <v>0</v>
      </c>
      <c r="U1473" s="1018"/>
      <c r="V1473" s="1018"/>
      <c r="W1473" s="1018"/>
    </row>
    <row r="1474" spans="1:23" ht="9.1999999999999993" customHeight="1">
      <c r="A1474" s="989" t="s">
        <v>1352</v>
      </c>
      <c r="C1474" s="1019" t="s">
        <v>2962</v>
      </c>
      <c r="D1474" s="1019"/>
      <c r="E1474" s="1019"/>
      <c r="F1474" s="1019" t="s">
        <v>2523</v>
      </c>
      <c r="G1474" s="1019"/>
      <c r="H1474" s="1019"/>
      <c r="I1474" s="1018">
        <v>0</v>
      </c>
      <c r="J1474" s="1018"/>
      <c r="K1474" s="1018">
        <v>0</v>
      </c>
      <c r="L1474" s="1018"/>
      <c r="M1474" s="1018">
        <v>432420.32</v>
      </c>
      <c r="N1474" s="1018"/>
      <c r="O1474" s="1018">
        <v>0</v>
      </c>
      <c r="P1474" s="1018"/>
      <c r="Q1474" s="1018">
        <v>432420.32</v>
      </c>
      <c r="R1474" s="1018"/>
      <c r="S1474" s="1018"/>
      <c r="T1474" s="1018">
        <v>0</v>
      </c>
      <c r="U1474" s="1018"/>
      <c r="V1474" s="1018"/>
      <c r="W1474" s="1018"/>
    </row>
    <row r="1475" spans="1:23" ht="9.1999999999999993" customHeight="1">
      <c r="A1475" s="989" t="s">
        <v>1352</v>
      </c>
      <c r="C1475" s="1019" t="s">
        <v>2964</v>
      </c>
      <c r="D1475" s="1019"/>
      <c r="E1475" s="1019"/>
      <c r="F1475" s="1019" t="s">
        <v>2532</v>
      </c>
      <c r="G1475" s="1019"/>
      <c r="H1475" s="1019"/>
      <c r="I1475" s="1018">
        <v>0</v>
      </c>
      <c r="J1475" s="1018"/>
      <c r="K1475" s="1018">
        <v>0</v>
      </c>
      <c r="L1475" s="1018"/>
      <c r="M1475" s="1018">
        <v>36755.769999999997</v>
      </c>
      <c r="N1475" s="1018"/>
      <c r="O1475" s="1018">
        <v>0</v>
      </c>
      <c r="P1475" s="1018"/>
      <c r="Q1475" s="1018">
        <v>36755.769999999997</v>
      </c>
      <c r="R1475" s="1018"/>
      <c r="S1475" s="1018"/>
      <c r="T1475" s="1018">
        <v>0</v>
      </c>
      <c r="U1475" s="1018"/>
      <c r="V1475" s="1018"/>
      <c r="W1475" s="1018"/>
    </row>
    <row r="1476" spans="1:23" ht="9.1999999999999993" customHeight="1">
      <c r="A1476" s="989" t="s">
        <v>1352</v>
      </c>
      <c r="C1476" s="1019" t="s">
        <v>2965</v>
      </c>
      <c r="D1476" s="1019"/>
      <c r="E1476" s="1019"/>
      <c r="F1476" s="1019" t="s">
        <v>2534</v>
      </c>
      <c r="G1476" s="1019"/>
      <c r="H1476" s="1019"/>
      <c r="I1476" s="1018">
        <v>0</v>
      </c>
      <c r="J1476" s="1018"/>
      <c r="K1476" s="1018">
        <v>0</v>
      </c>
      <c r="L1476" s="1018"/>
      <c r="M1476" s="1018">
        <v>2353.17</v>
      </c>
      <c r="N1476" s="1018"/>
      <c r="O1476" s="1018">
        <v>0</v>
      </c>
      <c r="P1476" s="1018"/>
      <c r="Q1476" s="1018">
        <v>2353.17</v>
      </c>
      <c r="R1476" s="1018"/>
      <c r="S1476" s="1018"/>
      <c r="T1476" s="1018">
        <v>0</v>
      </c>
      <c r="U1476" s="1018"/>
      <c r="V1476" s="1018"/>
      <c r="W1476" s="1018"/>
    </row>
    <row r="1477" spans="1:23" ht="9.1999999999999993" customHeight="1">
      <c r="A1477" s="989" t="s">
        <v>1352</v>
      </c>
      <c r="C1477" s="1019" t="s">
        <v>2966</v>
      </c>
      <c r="D1477" s="1019"/>
      <c r="E1477" s="1019"/>
      <c r="F1477" s="1019" t="s">
        <v>2536</v>
      </c>
      <c r="G1477" s="1019"/>
      <c r="H1477" s="1019"/>
      <c r="I1477" s="1018">
        <v>0</v>
      </c>
      <c r="J1477" s="1018"/>
      <c r="K1477" s="1018">
        <v>0</v>
      </c>
      <c r="L1477" s="1018"/>
      <c r="M1477" s="1018">
        <v>35930.800000000003</v>
      </c>
      <c r="N1477" s="1018"/>
      <c r="O1477" s="1018">
        <v>0</v>
      </c>
      <c r="P1477" s="1018"/>
      <c r="Q1477" s="1018">
        <v>35930.800000000003</v>
      </c>
      <c r="R1477" s="1018"/>
      <c r="S1477" s="1018"/>
      <c r="T1477" s="1018">
        <v>0</v>
      </c>
      <c r="U1477" s="1018"/>
      <c r="V1477" s="1018"/>
      <c r="W1477" s="1018"/>
    </row>
    <row r="1478" spans="1:23" ht="9.1999999999999993" customHeight="1">
      <c r="A1478" s="989" t="s">
        <v>1352</v>
      </c>
      <c r="C1478" s="1019" t="s">
        <v>2967</v>
      </c>
      <c r="D1478" s="1019"/>
      <c r="E1478" s="1019"/>
      <c r="F1478" s="1019" t="s">
        <v>2538</v>
      </c>
      <c r="G1478" s="1019"/>
      <c r="H1478" s="1019"/>
      <c r="I1478" s="1018">
        <v>0</v>
      </c>
      <c r="J1478" s="1018"/>
      <c r="K1478" s="1018">
        <v>0</v>
      </c>
      <c r="L1478" s="1018"/>
      <c r="M1478" s="1018">
        <v>27881.7</v>
      </c>
      <c r="N1478" s="1018"/>
      <c r="O1478" s="1018">
        <v>0</v>
      </c>
      <c r="P1478" s="1018"/>
      <c r="Q1478" s="1018">
        <v>27881.7</v>
      </c>
      <c r="R1478" s="1018"/>
      <c r="S1478" s="1018"/>
      <c r="T1478" s="1018">
        <v>0</v>
      </c>
      <c r="U1478" s="1018"/>
      <c r="V1478" s="1018"/>
      <c r="W1478" s="1018"/>
    </row>
    <row r="1479" spans="1:23" ht="9.1999999999999993" customHeight="1">
      <c r="A1479" s="989" t="s">
        <v>1352</v>
      </c>
      <c r="C1479" s="1019" t="s">
        <v>3050</v>
      </c>
      <c r="D1479" s="1019"/>
      <c r="E1479" s="1019"/>
      <c r="F1479" s="1019" t="s">
        <v>2601</v>
      </c>
      <c r="G1479" s="1019"/>
      <c r="H1479" s="1019"/>
      <c r="I1479" s="1018">
        <v>0</v>
      </c>
      <c r="J1479" s="1018"/>
      <c r="K1479" s="1018">
        <v>0</v>
      </c>
      <c r="L1479" s="1018"/>
      <c r="M1479" s="1018">
        <v>3100</v>
      </c>
      <c r="N1479" s="1018"/>
      <c r="O1479" s="1018">
        <v>0</v>
      </c>
      <c r="P1479" s="1018"/>
      <c r="Q1479" s="1018">
        <v>3100</v>
      </c>
      <c r="R1479" s="1018"/>
      <c r="S1479" s="1018"/>
      <c r="T1479" s="1018">
        <v>0</v>
      </c>
      <c r="U1479" s="1018"/>
      <c r="V1479" s="1018"/>
      <c r="W1479" s="1018"/>
    </row>
    <row r="1480" spans="1:23" ht="9.1999999999999993" customHeight="1">
      <c r="A1480" s="989" t="s">
        <v>1352</v>
      </c>
      <c r="C1480" s="1019" t="s">
        <v>2968</v>
      </c>
      <c r="D1480" s="1019"/>
      <c r="E1480" s="1019"/>
      <c r="F1480" s="1019" t="s">
        <v>2552</v>
      </c>
      <c r="G1480" s="1019"/>
      <c r="H1480" s="1019"/>
      <c r="I1480" s="1018">
        <v>0</v>
      </c>
      <c r="J1480" s="1018"/>
      <c r="K1480" s="1018">
        <v>0</v>
      </c>
      <c r="L1480" s="1018"/>
      <c r="M1480" s="1018">
        <v>1805.65</v>
      </c>
      <c r="N1480" s="1018"/>
      <c r="O1480" s="1018">
        <v>0</v>
      </c>
      <c r="P1480" s="1018"/>
      <c r="Q1480" s="1018">
        <v>1805.65</v>
      </c>
      <c r="R1480" s="1018"/>
      <c r="S1480" s="1018"/>
      <c r="T1480" s="1018">
        <v>0</v>
      </c>
      <c r="U1480" s="1018"/>
      <c r="V1480" s="1018"/>
      <c r="W1480" s="1018"/>
    </row>
    <row r="1481" spans="1:23" ht="9.1999999999999993" customHeight="1">
      <c r="A1481" s="989" t="s">
        <v>1352</v>
      </c>
      <c r="C1481" s="1019" t="s">
        <v>2969</v>
      </c>
      <c r="D1481" s="1019"/>
      <c r="E1481" s="1019"/>
      <c r="F1481" s="1019" t="s">
        <v>2554</v>
      </c>
      <c r="G1481" s="1019"/>
      <c r="H1481" s="1019"/>
      <c r="I1481" s="1018">
        <v>0</v>
      </c>
      <c r="J1481" s="1018"/>
      <c r="K1481" s="1018">
        <v>0</v>
      </c>
      <c r="L1481" s="1018"/>
      <c r="M1481" s="1018">
        <v>20158.259999999998</v>
      </c>
      <c r="N1481" s="1018"/>
      <c r="O1481" s="1018">
        <v>0</v>
      </c>
      <c r="P1481" s="1018"/>
      <c r="Q1481" s="1018">
        <v>20158.259999999998</v>
      </c>
      <c r="R1481" s="1018"/>
      <c r="S1481" s="1018"/>
      <c r="T1481" s="1018">
        <v>0</v>
      </c>
      <c r="U1481" s="1018"/>
      <c r="V1481" s="1018"/>
      <c r="W1481" s="1018"/>
    </row>
    <row r="1482" spans="1:23" ht="9.1999999999999993" customHeight="1">
      <c r="A1482" s="989" t="s">
        <v>1352</v>
      </c>
      <c r="C1482" s="1019" t="s">
        <v>2970</v>
      </c>
      <c r="D1482" s="1019"/>
      <c r="E1482" s="1019"/>
      <c r="F1482" s="1019" t="s">
        <v>2611</v>
      </c>
      <c r="G1482" s="1019"/>
      <c r="H1482" s="1019"/>
      <c r="I1482" s="1018">
        <v>0</v>
      </c>
      <c r="J1482" s="1018"/>
      <c r="K1482" s="1018">
        <v>0</v>
      </c>
      <c r="L1482" s="1018"/>
      <c r="M1482" s="1018">
        <v>4014.68</v>
      </c>
      <c r="N1482" s="1018"/>
      <c r="O1482" s="1018">
        <v>0</v>
      </c>
      <c r="P1482" s="1018"/>
      <c r="Q1482" s="1018">
        <v>4014.68</v>
      </c>
      <c r="R1482" s="1018"/>
      <c r="S1482" s="1018"/>
      <c r="T1482" s="1018">
        <v>0</v>
      </c>
      <c r="U1482" s="1018"/>
      <c r="V1482" s="1018"/>
      <c r="W1482" s="1018"/>
    </row>
    <row r="1483" spans="1:23" ht="9.1999999999999993" customHeight="1">
      <c r="A1483" s="989" t="s">
        <v>1352</v>
      </c>
      <c r="C1483" s="1019" t="s">
        <v>2971</v>
      </c>
      <c r="D1483" s="1019"/>
      <c r="E1483" s="1019"/>
      <c r="F1483" s="1019" t="s">
        <v>2617</v>
      </c>
      <c r="G1483" s="1019"/>
      <c r="H1483" s="1019"/>
      <c r="I1483" s="1018">
        <v>0</v>
      </c>
      <c r="J1483" s="1018"/>
      <c r="K1483" s="1018">
        <v>0</v>
      </c>
      <c r="L1483" s="1018"/>
      <c r="M1483" s="1018">
        <v>383</v>
      </c>
      <c r="N1483" s="1018"/>
      <c r="O1483" s="1018">
        <v>0</v>
      </c>
      <c r="P1483" s="1018"/>
      <c r="Q1483" s="1018">
        <v>383</v>
      </c>
      <c r="R1483" s="1018"/>
      <c r="S1483" s="1018"/>
      <c r="T1483" s="1018">
        <v>0</v>
      </c>
      <c r="U1483" s="1018"/>
      <c r="V1483" s="1018"/>
      <c r="W1483" s="1018"/>
    </row>
    <row r="1484" spans="1:23" ht="9.1999999999999993" customHeight="1">
      <c r="A1484" s="989" t="s">
        <v>1352</v>
      </c>
      <c r="C1484" s="1019" t="s">
        <v>2972</v>
      </c>
      <c r="D1484" s="1019"/>
      <c r="E1484" s="1019"/>
      <c r="F1484" s="1019" t="s">
        <v>2619</v>
      </c>
      <c r="G1484" s="1019"/>
      <c r="H1484" s="1019"/>
      <c r="I1484" s="1018">
        <v>0</v>
      </c>
      <c r="J1484" s="1018"/>
      <c r="K1484" s="1018">
        <v>0</v>
      </c>
      <c r="L1484" s="1018"/>
      <c r="M1484" s="1018">
        <v>2700</v>
      </c>
      <c r="N1484" s="1018"/>
      <c r="O1484" s="1018">
        <v>0</v>
      </c>
      <c r="P1484" s="1018"/>
      <c r="Q1484" s="1018">
        <v>2700</v>
      </c>
      <c r="R1484" s="1018"/>
      <c r="S1484" s="1018"/>
      <c r="T1484" s="1018">
        <v>0</v>
      </c>
      <c r="U1484" s="1018"/>
      <c r="V1484" s="1018"/>
      <c r="W1484" s="1018"/>
    </row>
    <row r="1485" spans="1:23" ht="9.1999999999999993" customHeight="1">
      <c r="A1485" s="989" t="s">
        <v>1352</v>
      </c>
      <c r="C1485" s="1019" t="s">
        <v>2973</v>
      </c>
      <c r="D1485" s="1019"/>
      <c r="E1485" s="1019"/>
      <c r="F1485" s="1019" t="s">
        <v>2623</v>
      </c>
      <c r="G1485" s="1019"/>
      <c r="H1485" s="1019"/>
      <c r="I1485" s="1018">
        <v>0</v>
      </c>
      <c r="J1485" s="1018"/>
      <c r="K1485" s="1018">
        <v>0</v>
      </c>
      <c r="L1485" s="1018"/>
      <c r="M1485" s="1018">
        <v>10162.17</v>
      </c>
      <c r="N1485" s="1018"/>
      <c r="O1485" s="1018">
        <v>0</v>
      </c>
      <c r="P1485" s="1018"/>
      <c r="Q1485" s="1018">
        <v>10162.17</v>
      </c>
      <c r="R1485" s="1018"/>
      <c r="S1485" s="1018"/>
      <c r="T1485" s="1018">
        <v>0</v>
      </c>
      <c r="U1485" s="1018"/>
      <c r="V1485" s="1018"/>
      <c r="W1485" s="1018"/>
    </row>
    <row r="1486" spans="1:23" ht="9.1999999999999993" customHeight="1">
      <c r="A1486" s="989" t="s">
        <v>1352</v>
      </c>
      <c r="C1486" s="1019" t="s">
        <v>2974</v>
      </c>
      <c r="D1486" s="1019"/>
      <c r="E1486" s="1019"/>
      <c r="F1486" s="1019" t="s">
        <v>2625</v>
      </c>
      <c r="G1486" s="1019"/>
      <c r="H1486" s="1019"/>
      <c r="I1486" s="1018">
        <v>0</v>
      </c>
      <c r="J1486" s="1018"/>
      <c r="K1486" s="1018">
        <v>0</v>
      </c>
      <c r="L1486" s="1018"/>
      <c r="M1486" s="1018">
        <v>6041.38</v>
      </c>
      <c r="N1486" s="1018"/>
      <c r="O1486" s="1018">
        <v>0</v>
      </c>
      <c r="P1486" s="1018"/>
      <c r="Q1486" s="1018">
        <v>6041.38</v>
      </c>
      <c r="R1486" s="1018"/>
      <c r="S1486" s="1018"/>
      <c r="T1486" s="1018">
        <v>0</v>
      </c>
      <c r="U1486" s="1018"/>
      <c r="V1486" s="1018"/>
      <c r="W1486" s="1018"/>
    </row>
    <row r="1487" spans="1:23" ht="9.1999999999999993" customHeight="1">
      <c r="A1487" s="989" t="s">
        <v>1352</v>
      </c>
      <c r="C1487" s="1019" t="s">
        <v>2975</v>
      </c>
      <c r="D1487" s="1019"/>
      <c r="E1487" s="1019"/>
      <c r="F1487" s="1019" t="s">
        <v>2627</v>
      </c>
      <c r="G1487" s="1019"/>
      <c r="H1487" s="1019"/>
      <c r="I1487" s="1018">
        <v>0</v>
      </c>
      <c r="J1487" s="1018"/>
      <c r="K1487" s="1018">
        <v>0</v>
      </c>
      <c r="L1487" s="1018"/>
      <c r="M1487" s="1018">
        <v>2652.4</v>
      </c>
      <c r="N1487" s="1018"/>
      <c r="O1487" s="1018">
        <v>0</v>
      </c>
      <c r="P1487" s="1018"/>
      <c r="Q1487" s="1018">
        <v>2652.4</v>
      </c>
      <c r="R1487" s="1018"/>
      <c r="S1487" s="1018"/>
      <c r="T1487" s="1018">
        <v>0</v>
      </c>
      <c r="U1487" s="1018"/>
      <c r="V1487" s="1018"/>
      <c r="W1487" s="1018"/>
    </row>
    <row r="1488" spans="1:23" ht="9.1999999999999993" customHeight="1">
      <c r="A1488" s="989" t="s">
        <v>1352</v>
      </c>
      <c r="C1488" s="1019" t="s">
        <v>2976</v>
      </c>
      <c r="D1488" s="1019"/>
      <c r="E1488" s="1019"/>
      <c r="F1488" s="1019" t="s">
        <v>2558</v>
      </c>
      <c r="G1488" s="1019"/>
      <c r="H1488" s="1019"/>
      <c r="I1488" s="1018">
        <v>0</v>
      </c>
      <c r="J1488" s="1018"/>
      <c r="K1488" s="1018">
        <v>0</v>
      </c>
      <c r="L1488" s="1018"/>
      <c r="M1488" s="1018">
        <v>11477.9</v>
      </c>
      <c r="N1488" s="1018"/>
      <c r="O1488" s="1018">
        <v>0</v>
      </c>
      <c r="P1488" s="1018"/>
      <c r="Q1488" s="1018">
        <v>11477.9</v>
      </c>
      <c r="R1488" s="1018"/>
      <c r="S1488" s="1018"/>
      <c r="T1488" s="1018">
        <v>0</v>
      </c>
      <c r="U1488" s="1018"/>
      <c r="V1488" s="1018"/>
      <c r="W1488" s="1018"/>
    </row>
    <row r="1489" spans="1:23" ht="9.1999999999999993" customHeight="1">
      <c r="A1489" s="989" t="s">
        <v>1352</v>
      </c>
      <c r="C1489" s="1019" t="s">
        <v>2977</v>
      </c>
      <c r="D1489" s="1019"/>
      <c r="E1489" s="1019"/>
      <c r="F1489" s="1019" t="s">
        <v>2630</v>
      </c>
      <c r="G1489" s="1019"/>
      <c r="H1489" s="1019"/>
      <c r="I1489" s="1018">
        <v>0</v>
      </c>
      <c r="J1489" s="1018"/>
      <c r="K1489" s="1018">
        <v>0</v>
      </c>
      <c r="L1489" s="1018"/>
      <c r="M1489" s="1018">
        <v>845.43</v>
      </c>
      <c r="N1489" s="1018"/>
      <c r="O1489" s="1018">
        <v>0</v>
      </c>
      <c r="P1489" s="1018"/>
      <c r="Q1489" s="1018">
        <v>845.43</v>
      </c>
      <c r="R1489" s="1018"/>
      <c r="S1489" s="1018"/>
      <c r="T1489" s="1018">
        <v>0</v>
      </c>
      <c r="U1489" s="1018"/>
      <c r="V1489" s="1018"/>
      <c r="W1489" s="1018"/>
    </row>
    <row r="1490" spans="1:23" ht="9.1999999999999993" customHeight="1">
      <c r="A1490" s="989" t="s">
        <v>1352</v>
      </c>
      <c r="C1490" s="1019" t="s">
        <v>2978</v>
      </c>
      <c r="D1490" s="1019"/>
      <c r="E1490" s="1019"/>
      <c r="F1490" s="1019" t="s">
        <v>2635</v>
      </c>
      <c r="G1490" s="1019"/>
      <c r="H1490" s="1019"/>
      <c r="I1490" s="1018">
        <v>0</v>
      </c>
      <c r="J1490" s="1018"/>
      <c r="K1490" s="1018">
        <v>0</v>
      </c>
      <c r="L1490" s="1018"/>
      <c r="M1490" s="1018">
        <v>19630</v>
      </c>
      <c r="N1490" s="1018"/>
      <c r="O1490" s="1018">
        <v>0</v>
      </c>
      <c r="P1490" s="1018"/>
      <c r="Q1490" s="1018">
        <v>19630</v>
      </c>
      <c r="R1490" s="1018"/>
      <c r="S1490" s="1018"/>
      <c r="T1490" s="1018">
        <v>0</v>
      </c>
      <c r="U1490" s="1018"/>
      <c r="V1490" s="1018"/>
      <c r="W1490" s="1018"/>
    </row>
    <row r="1491" spans="1:23" ht="9.1999999999999993" customHeight="1">
      <c r="A1491" s="989" t="s">
        <v>1352</v>
      </c>
      <c r="C1491" s="1019" t="s">
        <v>2979</v>
      </c>
      <c r="D1491" s="1019"/>
      <c r="E1491" s="1019"/>
      <c r="F1491" s="1019" t="s">
        <v>2637</v>
      </c>
      <c r="G1491" s="1019"/>
      <c r="H1491" s="1019"/>
      <c r="I1491" s="1018">
        <v>0</v>
      </c>
      <c r="J1491" s="1018"/>
      <c r="K1491" s="1018">
        <v>0</v>
      </c>
      <c r="L1491" s="1018"/>
      <c r="M1491" s="1018">
        <v>1928.62</v>
      </c>
      <c r="N1491" s="1018"/>
      <c r="O1491" s="1018">
        <v>0</v>
      </c>
      <c r="P1491" s="1018"/>
      <c r="Q1491" s="1018">
        <v>1928.62</v>
      </c>
      <c r="R1491" s="1018"/>
      <c r="S1491" s="1018"/>
      <c r="T1491" s="1018">
        <v>0</v>
      </c>
      <c r="U1491" s="1018"/>
      <c r="V1491" s="1018"/>
      <c r="W1491" s="1018"/>
    </row>
    <row r="1492" spans="1:23" ht="8.85" customHeight="1">
      <c r="F1492" s="1019"/>
      <c r="G1492" s="1019"/>
      <c r="H1492" s="1019"/>
    </row>
    <row r="1493" spans="1:23" ht="14.1" customHeight="1">
      <c r="T1493" s="1016" t="s">
        <v>2990</v>
      </c>
      <c r="U1493" s="1016"/>
      <c r="V1493" s="1016"/>
      <c r="W1493" s="1016"/>
    </row>
    <row r="1494" spans="1:23" ht="16.149999999999999" customHeight="1">
      <c r="A1494" s="1028"/>
      <c r="B1494" s="1028"/>
      <c r="C1494" s="1028"/>
      <c r="D1494" s="1028"/>
      <c r="E1494" s="1028"/>
      <c r="F1494" s="1029" t="s">
        <v>3194</v>
      </c>
      <c r="G1494" s="1029"/>
      <c r="H1494" s="1029"/>
      <c r="I1494" s="1029"/>
      <c r="J1494" s="1029"/>
      <c r="K1494" s="1029"/>
      <c r="L1494" s="1029"/>
      <c r="M1494" s="1029"/>
      <c r="N1494" s="1029"/>
      <c r="O1494" s="1029"/>
      <c r="P1494" s="1029"/>
      <c r="Q1494" s="1029"/>
      <c r="R1494" s="1029"/>
      <c r="S1494" s="1029"/>
      <c r="T1494" s="1029"/>
      <c r="U1494" s="1029"/>
    </row>
    <row r="1495" spans="1:23" ht="12.95" customHeight="1">
      <c r="A1495" s="1028"/>
      <c r="B1495" s="1028"/>
      <c r="C1495" s="1028"/>
      <c r="D1495" s="1028"/>
      <c r="E1495" s="1028"/>
      <c r="F1495" s="1030" t="s">
        <v>79</v>
      </c>
      <c r="G1495" s="1030"/>
      <c r="H1495" s="1030"/>
      <c r="I1495" s="1030"/>
      <c r="J1495" s="1030"/>
      <c r="K1495" s="1030"/>
      <c r="L1495" s="1030"/>
      <c r="M1495" s="1030"/>
      <c r="N1495" s="1030"/>
      <c r="O1495" s="1030"/>
      <c r="P1495" s="1030"/>
      <c r="Q1495" s="1030"/>
      <c r="R1495" s="1030"/>
      <c r="S1495" s="1030"/>
    </row>
    <row r="1496" spans="1:23" ht="12.95" customHeight="1">
      <c r="B1496" s="1024" t="s">
        <v>1996</v>
      </c>
      <c r="C1496" s="1024"/>
      <c r="D1496" s="1024"/>
      <c r="E1496" s="1024"/>
      <c r="F1496" s="1024"/>
      <c r="G1496" s="1025" t="s">
        <v>3553</v>
      </c>
      <c r="H1496" s="1025"/>
      <c r="I1496" s="1025"/>
      <c r="J1496" s="1025"/>
      <c r="K1496" s="1025"/>
      <c r="L1496" s="1025"/>
      <c r="M1496" s="1025"/>
      <c r="N1496" s="1025"/>
      <c r="O1496" s="1025"/>
      <c r="P1496" s="1021" t="s">
        <v>1994</v>
      </c>
      <c r="Q1496" s="1021"/>
      <c r="R1496" s="1021"/>
      <c r="S1496" s="1021"/>
      <c r="T1496" s="1026" t="s">
        <v>3554</v>
      </c>
      <c r="U1496" s="1026"/>
      <c r="V1496" s="1026"/>
      <c r="W1496" s="1026"/>
    </row>
    <row r="1497" spans="1:23" ht="12.95" customHeight="1">
      <c r="B1497" s="1024" t="s">
        <v>2076</v>
      </c>
      <c r="C1497" s="1024"/>
      <c r="D1497" s="1024"/>
      <c r="E1497" s="1024"/>
      <c r="F1497" s="1024"/>
      <c r="G1497" s="1027" t="s">
        <v>2077</v>
      </c>
      <c r="H1497" s="1027"/>
      <c r="I1497" s="1027"/>
      <c r="J1497" s="1027"/>
      <c r="K1497" s="1027"/>
      <c r="L1497" s="1027"/>
      <c r="M1497" s="1027"/>
      <c r="N1497" s="1027"/>
      <c r="O1497" s="1027"/>
      <c r="P1497" s="1027"/>
      <c r="Q1497" s="1027"/>
      <c r="R1497" s="1027"/>
    </row>
    <row r="1498" spans="1:23" ht="17.45" customHeight="1">
      <c r="D1498" s="1020" t="s">
        <v>1997</v>
      </c>
      <c r="E1498" s="1020"/>
      <c r="F1498" s="1020"/>
      <c r="G1498" s="1020"/>
      <c r="H1498" s="1020"/>
      <c r="I1498" s="1020"/>
      <c r="J1498" s="1020"/>
      <c r="K1498" s="1020"/>
      <c r="L1498" s="1020"/>
      <c r="M1498" s="1020"/>
      <c r="N1498" s="1020"/>
      <c r="O1498" s="1020"/>
      <c r="P1498" s="1020"/>
      <c r="Q1498" s="1020"/>
      <c r="R1498" s="1020"/>
      <c r="S1498" s="986" t="s">
        <v>1997</v>
      </c>
      <c r="T1498" s="1021" t="s">
        <v>3555</v>
      </c>
      <c r="U1498" s="1021"/>
      <c r="V1498" s="1021"/>
    </row>
    <row r="1499" spans="1:23" ht="8.25" customHeight="1">
      <c r="A1499" s="987" t="s">
        <v>1347</v>
      </c>
      <c r="C1499" s="1022" t="s">
        <v>1348</v>
      </c>
      <c r="D1499" s="1022"/>
      <c r="F1499" s="1022" t="s">
        <v>1349</v>
      </c>
      <c r="G1499" s="1022"/>
      <c r="H1499" s="1022"/>
      <c r="I1499" s="1022"/>
      <c r="J1499" s="988" t="s">
        <v>1350</v>
      </c>
      <c r="K1499" s="988" t="s">
        <v>1351</v>
      </c>
      <c r="N1499" s="988" t="s">
        <v>1350</v>
      </c>
      <c r="O1499" s="1023" t="s">
        <v>1351</v>
      </c>
      <c r="P1499" s="1023"/>
      <c r="R1499" s="1023" t="s">
        <v>1350</v>
      </c>
      <c r="S1499" s="1023"/>
      <c r="T1499" s="1023" t="s">
        <v>1351</v>
      </c>
      <c r="U1499" s="1023"/>
      <c r="V1499" s="1023"/>
    </row>
    <row r="1500" spans="1:23" ht="9.6" customHeight="1">
      <c r="A1500" s="989" t="s">
        <v>1352</v>
      </c>
      <c r="C1500" s="1019" t="s">
        <v>2980</v>
      </c>
      <c r="D1500" s="1019"/>
      <c r="E1500" s="1019"/>
      <c r="F1500" s="1019" t="s">
        <v>2639</v>
      </c>
      <c r="G1500" s="1019"/>
      <c r="H1500" s="1019"/>
      <c r="I1500" s="1018">
        <v>0</v>
      </c>
      <c r="J1500" s="1018"/>
      <c r="K1500" s="1018">
        <v>0</v>
      </c>
      <c r="L1500" s="1018"/>
      <c r="M1500" s="1018">
        <v>2945274.97</v>
      </c>
      <c r="N1500" s="1018"/>
      <c r="O1500" s="1018">
        <v>0</v>
      </c>
      <c r="P1500" s="1018"/>
      <c r="Q1500" s="1018">
        <v>2945274.97</v>
      </c>
      <c r="R1500" s="1018"/>
      <c r="S1500" s="1018"/>
      <c r="T1500" s="1018">
        <v>0</v>
      </c>
      <c r="U1500" s="1018"/>
      <c r="V1500" s="1018"/>
      <c r="W1500" s="1018"/>
    </row>
    <row r="1501" spans="1:23" ht="9.1999999999999993" customHeight="1">
      <c r="A1501" s="989" t="s">
        <v>1352</v>
      </c>
      <c r="C1501" s="1019" t="s">
        <v>2981</v>
      </c>
      <c r="D1501" s="1019"/>
      <c r="E1501" s="1019"/>
      <c r="F1501" s="1019" t="s">
        <v>2646</v>
      </c>
      <c r="G1501" s="1019"/>
      <c r="H1501" s="1019"/>
      <c r="I1501" s="1018">
        <v>0</v>
      </c>
      <c r="J1501" s="1018"/>
      <c r="K1501" s="1018">
        <v>0</v>
      </c>
      <c r="L1501" s="1018"/>
      <c r="M1501" s="1018">
        <v>35622.47</v>
      </c>
      <c r="N1501" s="1018"/>
      <c r="O1501" s="1018">
        <v>0</v>
      </c>
      <c r="P1501" s="1018"/>
      <c r="Q1501" s="1018">
        <v>35622.47</v>
      </c>
      <c r="R1501" s="1018"/>
      <c r="S1501" s="1018"/>
      <c r="T1501" s="1018">
        <v>0</v>
      </c>
      <c r="U1501" s="1018"/>
      <c r="V1501" s="1018"/>
      <c r="W1501" s="1018"/>
    </row>
    <row r="1502" spans="1:23" ht="9.1999999999999993" customHeight="1">
      <c r="A1502" s="989" t="s">
        <v>1352</v>
      </c>
      <c r="C1502" s="1019" t="s">
        <v>2982</v>
      </c>
      <c r="D1502" s="1019"/>
      <c r="E1502" s="1019"/>
      <c r="F1502" s="1019" t="s">
        <v>2648</v>
      </c>
      <c r="G1502" s="1019"/>
      <c r="H1502" s="1019"/>
      <c r="I1502" s="1018">
        <v>0</v>
      </c>
      <c r="J1502" s="1018"/>
      <c r="K1502" s="1018">
        <v>0</v>
      </c>
      <c r="L1502" s="1018"/>
      <c r="M1502" s="1018">
        <v>19956.84</v>
      </c>
      <c r="N1502" s="1018"/>
      <c r="O1502" s="1018">
        <v>0</v>
      </c>
      <c r="P1502" s="1018"/>
      <c r="Q1502" s="1018">
        <v>19956.84</v>
      </c>
      <c r="R1502" s="1018"/>
      <c r="S1502" s="1018"/>
      <c r="T1502" s="1018">
        <v>0</v>
      </c>
      <c r="U1502" s="1018"/>
      <c r="V1502" s="1018"/>
      <c r="W1502" s="1018"/>
    </row>
    <row r="1503" spans="1:23" ht="9.1999999999999993" customHeight="1">
      <c r="A1503" s="989" t="s">
        <v>1352</v>
      </c>
      <c r="C1503" s="1019" t="s">
        <v>3168</v>
      </c>
      <c r="D1503" s="1019"/>
      <c r="E1503" s="1019"/>
      <c r="F1503" s="1019" t="s">
        <v>2650</v>
      </c>
      <c r="G1503" s="1019"/>
      <c r="H1503" s="1019"/>
      <c r="I1503" s="1018">
        <v>0</v>
      </c>
      <c r="J1503" s="1018"/>
      <c r="K1503" s="1018">
        <v>0</v>
      </c>
      <c r="L1503" s="1018"/>
      <c r="M1503" s="1018">
        <v>7491.12</v>
      </c>
      <c r="N1503" s="1018"/>
      <c r="O1503" s="1018">
        <v>0</v>
      </c>
      <c r="P1503" s="1018"/>
      <c r="Q1503" s="1018">
        <v>7491.12</v>
      </c>
      <c r="R1503" s="1018"/>
      <c r="S1503" s="1018"/>
      <c r="T1503" s="1018">
        <v>0</v>
      </c>
      <c r="U1503" s="1018"/>
      <c r="V1503" s="1018"/>
      <c r="W1503" s="1018"/>
    </row>
    <row r="1504" spans="1:23" ht="9.1999999999999993" customHeight="1">
      <c r="A1504" s="989" t="s">
        <v>1352</v>
      </c>
      <c r="C1504" s="1019" t="s">
        <v>2983</v>
      </c>
      <c r="D1504" s="1019"/>
      <c r="E1504" s="1019"/>
      <c r="F1504" s="1019" t="s">
        <v>2523</v>
      </c>
      <c r="G1504" s="1019"/>
      <c r="H1504" s="1019"/>
      <c r="I1504" s="1018">
        <v>0</v>
      </c>
      <c r="J1504" s="1018"/>
      <c r="K1504" s="1018">
        <v>0</v>
      </c>
      <c r="L1504" s="1018"/>
      <c r="M1504" s="1018">
        <v>207421.8</v>
      </c>
      <c r="N1504" s="1018"/>
      <c r="O1504" s="1018">
        <v>0</v>
      </c>
      <c r="P1504" s="1018"/>
      <c r="Q1504" s="1018">
        <v>207421.8</v>
      </c>
      <c r="R1504" s="1018"/>
      <c r="S1504" s="1018"/>
      <c r="T1504" s="1018">
        <v>0</v>
      </c>
      <c r="U1504" s="1018"/>
      <c r="V1504" s="1018"/>
      <c r="W1504" s="1018"/>
    </row>
    <row r="1505" spans="1:23" ht="9.1999999999999993" customHeight="1">
      <c r="A1505" s="989" t="s">
        <v>1352</v>
      </c>
      <c r="C1505" s="1019" t="s">
        <v>2984</v>
      </c>
      <c r="D1505" s="1019"/>
      <c r="E1505" s="1019"/>
      <c r="F1505" s="1019" t="s">
        <v>2532</v>
      </c>
      <c r="G1505" s="1019"/>
      <c r="H1505" s="1019"/>
      <c r="I1505" s="1018">
        <v>0</v>
      </c>
      <c r="J1505" s="1018"/>
      <c r="K1505" s="1018">
        <v>0</v>
      </c>
      <c r="L1505" s="1018"/>
      <c r="M1505" s="1018">
        <v>17630.88</v>
      </c>
      <c r="N1505" s="1018"/>
      <c r="O1505" s="1018">
        <v>0</v>
      </c>
      <c r="P1505" s="1018"/>
      <c r="Q1505" s="1018">
        <v>17630.88</v>
      </c>
      <c r="R1505" s="1018"/>
      <c r="S1505" s="1018"/>
      <c r="T1505" s="1018">
        <v>0</v>
      </c>
      <c r="U1505" s="1018"/>
      <c r="V1505" s="1018"/>
      <c r="W1505" s="1018"/>
    </row>
    <row r="1506" spans="1:23" ht="9.1999999999999993" customHeight="1">
      <c r="A1506" s="989" t="s">
        <v>1352</v>
      </c>
      <c r="C1506" s="1019" t="s">
        <v>2985</v>
      </c>
      <c r="D1506" s="1019"/>
      <c r="E1506" s="1019"/>
      <c r="F1506" s="1019" t="s">
        <v>2534</v>
      </c>
      <c r="G1506" s="1019"/>
      <c r="H1506" s="1019"/>
      <c r="I1506" s="1018">
        <v>0</v>
      </c>
      <c r="J1506" s="1018"/>
      <c r="K1506" s="1018">
        <v>0</v>
      </c>
      <c r="L1506" s="1018"/>
      <c r="M1506" s="1018">
        <v>431.41</v>
      </c>
      <c r="N1506" s="1018"/>
      <c r="O1506" s="1018">
        <v>0</v>
      </c>
      <c r="P1506" s="1018"/>
      <c r="Q1506" s="1018">
        <v>431.41</v>
      </c>
      <c r="R1506" s="1018"/>
      <c r="S1506" s="1018"/>
      <c r="T1506" s="1018">
        <v>0</v>
      </c>
      <c r="U1506" s="1018"/>
      <c r="V1506" s="1018"/>
      <c r="W1506" s="1018"/>
    </row>
    <row r="1507" spans="1:23" ht="9.1999999999999993" customHeight="1">
      <c r="A1507" s="989" t="s">
        <v>1352</v>
      </c>
      <c r="C1507" s="1019" t="s">
        <v>2986</v>
      </c>
      <c r="D1507" s="1019"/>
      <c r="E1507" s="1019"/>
      <c r="F1507" s="1019" t="s">
        <v>2536</v>
      </c>
      <c r="G1507" s="1019"/>
      <c r="H1507" s="1019"/>
      <c r="I1507" s="1018">
        <v>0</v>
      </c>
      <c r="J1507" s="1018"/>
      <c r="K1507" s="1018">
        <v>0</v>
      </c>
      <c r="L1507" s="1018"/>
      <c r="M1507" s="1018">
        <v>13180.48</v>
      </c>
      <c r="N1507" s="1018"/>
      <c r="O1507" s="1018">
        <v>0</v>
      </c>
      <c r="P1507" s="1018"/>
      <c r="Q1507" s="1018">
        <v>13180.48</v>
      </c>
      <c r="R1507" s="1018"/>
      <c r="S1507" s="1018"/>
      <c r="T1507" s="1018">
        <v>0</v>
      </c>
      <c r="U1507" s="1018"/>
      <c r="V1507" s="1018"/>
      <c r="W1507" s="1018"/>
    </row>
    <row r="1508" spans="1:23" ht="9.1999999999999993" customHeight="1">
      <c r="A1508" s="989" t="s">
        <v>1352</v>
      </c>
      <c r="C1508" s="1019" t="s">
        <v>2987</v>
      </c>
      <c r="D1508" s="1019"/>
      <c r="E1508" s="1019"/>
      <c r="F1508" s="1019" t="s">
        <v>2538</v>
      </c>
      <c r="G1508" s="1019"/>
      <c r="H1508" s="1019"/>
      <c r="I1508" s="1018">
        <v>0</v>
      </c>
      <c r="J1508" s="1018"/>
      <c r="K1508" s="1018">
        <v>0</v>
      </c>
      <c r="L1508" s="1018"/>
      <c r="M1508" s="1018">
        <v>10138.799999999999</v>
      </c>
      <c r="N1508" s="1018"/>
      <c r="O1508" s="1018">
        <v>0</v>
      </c>
      <c r="P1508" s="1018"/>
      <c r="Q1508" s="1018">
        <v>10138.799999999999</v>
      </c>
      <c r="R1508" s="1018"/>
      <c r="S1508" s="1018"/>
      <c r="T1508" s="1018">
        <v>0</v>
      </c>
      <c r="U1508" s="1018"/>
      <c r="V1508" s="1018"/>
      <c r="W1508" s="1018"/>
    </row>
    <row r="1509" spans="1:23" ht="9.1999999999999993" customHeight="1">
      <c r="A1509" s="989" t="s">
        <v>1352</v>
      </c>
      <c r="C1509" s="1019" t="s">
        <v>2988</v>
      </c>
      <c r="D1509" s="1019"/>
      <c r="E1509" s="1019"/>
      <c r="F1509" s="1019" t="s">
        <v>2556</v>
      </c>
      <c r="G1509" s="1019"/>
      <c r="H1509" s="1019"/>
      <c r="I1509" s="1018">
        <v>0</v>
      </c>
      <c r="J1509" s="1018"/>
      <c r="K1509" s="1018">
        <v>0</v>
      </c>
      <c r="L1509" s="1018"/>
      <c r="M1509" s="1018">
        <v>12000</v>
      </c>
      <c r="N1509" s="1018"/>
      <c r="O1509" s="1018">
        <v>0</v>
      </c>
      <c r="P1509" s="1018"/>
      <c r="Q1509" s="1018">
        <v>12000</v>
      </c>
      <c r="R1509" s="1018"/>
      <c r="S1509" s="1018"/>
      <c r="T1509" s="1018">
        <v>0</v>
      </c>
      <c r="U1509" s="1018"/>
      <c r="V1509" s="1018"/>
      <c r="W1509" s="1018"/>
    </row>
    <row r="1510" spans="1:23" ht="8.85" customHeight="1">
      <c r="F1510" s="1019"/>
      <c r="G1510" s="1019"/>
      <c r="H1510" s="1019"/>
    </row>
    <row r="1511" spans="1:23" ht="8.25" customHeight="1">
      <c r="A1511" s="989" t="s">
        <v>1352</v>
      </c>
      <c r="C1511" s="1019" t="s">
        <v>2989</v>
      </c>
      <c r="D1511" s="1019"/>
      <c r="E1511" s="1019"/>
      <c r="F1511" s="1019" t="s">
        <v>2661</v>
      </c>
      <c r="G1511" s="1019"/>
      <c r="H1511" s="1019"/>
      <c r="I1511" s="1018">
        <v>0</v>
      </c>
      <c r="J1511" s="1018"/>
      <c r="K1511" s="1018">
        <v>0</v>
      </c>
      <c r="L1511" s="1018"/>
      <c r="M1511" s="1018">
        <v>27015.87</v>
      </c>
      <c r="N1511" s="1018"/>
      <c r="O1511" s="1018">
        <v>0</v>
      </c>
      <c r="P1511" s="1018"/>
      <c r="Q1511" s="1018">
        <v>27015.87</v>
      </c>
      <c r="R1511" s="1018"/>
      <c r="S1511" s="1018"/>
      <c r="T1511" s="1018">
        <v>0</v>
      </c>
      <c r="U1511" s="1018"/>
      <c r="V1511" s="1018"/>
      <c r="W1511" s="1018"/>
    </row>
    <row r="1512" spans="1:23" ht="9.1999999999999993" customHeight="1">
      <c r="A1512" s="989" t="s">
        <v>1352</v>
      </c>
      <c r="C1512" s="1019" t="s">
        <v>3169</v>
      </c>
      <c r="D1512" s="1019"/>
      <c r="E1512" s="1019"/>
      <c r="F1512" s="1019" t="s">
        <v>2663</v>
      </c>
      <c r="G1512" s="1019"/>
      <c r="H1512" s="1019"/>
      <c r="I1512" s="1018">
        <v>0</v>
      </c>
      <c r="J1512" s="1018"/>
      <c r="K1512" s="1018">
        <v>0</v>
      </c>
      <c r="L1512" s="1018"/>
      <c r="M1512" s="1018">
        <v>10282.89</v>
      </c>
      <c r="N1512" s="1018"/>
      <c r="O1512" s="1018">
        <v>0</v>
      </c>
      <c r="P1512" s="1018"/>
      <c r="Q1512" s="1018">
        <v>10282.89</v>
      </c>
      <c r="R1512" s="1018"/>
      <c r="S1512" s="1018"/>
      <c r="T1512" s="1018">
        <v>0</v>
      </c>
      <c r="U1512" s="1018"/>
      <c r="V1512" s="1018"/>
      <c r="W1512" s="1018"/>
    </row>
    <row r="1513" spans="1:23" ht="9.1999999999999993" customHeight="1">
      <c r="A1513" s="989" t="s">
        <v>1352</v>
      </c>
      <c r="C1513" s="1019" t="s">
        <v>3328</v>
      </c>
      <c r="D1513" s="1019"/>
      <c r="E1513" s="1019"/>
      <c r="F1513" s="1019" t="s">
        <v>2665</v>
      </c>
      <c r="G1513" s="1019"/>
      <c r="H1513" s="1019"/>
      <c r="I1513" s="1018">
        <v>0</v>
      </c>
      <c r="J1513" s="1018"/>
      <c r="K1513" s="1018">
        <v>0</v>
      </c>
      <c r="L1513" s="1018"/>
      <c r="M1513" s="1018">
        <v>372728.05</v>
      </c>
      <c r="N1513" s="1018"/>
      <c r="O1513" s="1018">
        <v>0</v>
      </c>
      <c r="P1513" s="1018"/>
      <c r="Q1513" s="1018">
        <v>372728.05</v>
      </c>
      <c r="R1513" s="1018"/>
      <c r="S1513" s="1018"/>
      <c r="T1513" s="1018">
        <v>0</v>
      </c>
      <c r="U1513" s="1018"/>
      <c r="V1513" s="1018"/>
      <c r="W1513" s="1018"/>
    </row>
    <row r="1514" spans="1:23" ht="9.1999999999999993" customHeight="1">
      <c r="A1514" s="989" t="s">
        <v>1352</v>
      </c>
      <c r="C1514" s="1019" t="s">
        <v>3342</v>
      </c>
      <c r="D1514" s="1019"/>
      <c r="E1514" s="1019"/>
      <c r="F1514" s="1019" t="s">
        <v>2667</v>
      </c>
      <c r="G1514" s="1019"/>
      <c r="H1514" s="1019"/>
      <c r="I1514" s="1018">
        <v>0</v>
      </c>
      <c r="J1514" s="1018"/>
      <c r="K1514" s="1018">
        <v>0</v>
      </c>
      <c r="L1514" s="1018"/>
      <c r="M1514" s="1018">
        <v>3692.23</v>
      </c>
      <c r="N1514" s="1018"/>
      <c r="O1514" s="1018">
        <v>0</v>
      </c>
      <c r="P1514" s="1018"/>
      <c r="Q1514" s="1018">
        <v>3692.23</v>
      </c>
      <c r="R1514" s="1018"/>
      <c r="S1514" s="1018"/>
      <c r="T1514" s="1018">
        <v>0</v>
      </c>
      <c r="U1514" s="1018"/>
      <c r="V1514" s="1018"/>
      <c r="W1514" s="1018"/>
    </row>
    <row r="1515" spans="1:23" ht="11.45" customHeight="1" thickBot="1"/>
    <row r="1516" spans="1:23" ht="8.25" customHeight="1" thickTop="1">
      <c r="H1516" s="987" t="s">
        <v>1763</v>
      </c>
      <c r="I1516" s="1017">
        <v>1106764050.98</v>
      </c>
      <c r="J1516" s="1017"/>
      <c r="K1516" s="1017">
        <v>1106764050.98</v>
      </c>
      <c r="L1516" s="1017"/>
      <c r="M1516" s="1017">
        <v>937128373.36000001</v>
      </c>
      <c r="N1516" s="1017"/>
      <c r="O1516" s="1017">
        <v>937128373.36000001</v>
      </c>
      <c r="P1516" s="1017"/>
      <c r="Q1516" s="1017">
        <v>1340331777.8599999</v>
      </c>
      <c r="R1516" s="1017"/>
      <c r="S1516" s="1017"/>
      <c r="T1516" s="1017">
        <v>1340331777.8599999</v>
      </c>
      <c r="U1516" s="1017"/>
      <c r="V1516" s="1017"/>
      <c r="W1516" s="1017"/>
    </row>
    <row r="1517" spans="1:23" ht="287.10000000000002" customHeight="1"/>
    <row r="1518" spans="1:23" ht="13.7" customHeight="1">
      <c r="T1518" s="1016" t="s">
        <v>3049</v>
      </c>
      <c r="U1518" s="1016"/>
      <c r="V1518" s="1016"/>
      <c r="W1518" s="1016"/>
    </row>
  </sheetData>
  <mergeCells count="10156"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Q350:S350"/>
    <mergeCell ref="T350:W350"/>
    <mergeCell ref="C352:E352"/>
    <mergeCell ref="F352:H352"/>
    <mergeCell ref="I352:J352"/>
    <mergeCell ref="K352:L352"/>
    <mergeCell ref="M352:N352"/>
    <mergeCell ref="O352:P352"/>
    <mergeCell ref="Q352:S352"/>
    <mergeCell ref="T352:W352"/>
    <mergeCell ref="C350:E350"/>
    <mergeCell ref="F350:H351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6:S356"/>
    <mergeCell ref="T356:W356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6:E356"/>
    <mergeCell ref="F356:H356"/>
    <mergeCell ref="I356:J356"/>
    <mergeCell ref="K356:L356"/>
    <mergeCell ref="M356:N356"/>
    <mergeCell ref="O356:P356"/>
    <mergeCell ref="Q353:S353"/>
    <mergeCell ref="T353:W353"/>
    <mergeCell ref="C354:E354"/>
    <mergeCell ref="F354:H355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6:E426"/>
    <mergeCell ref="F426:H426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Q430:S430"/>
    <mergeCell ref="T430:W430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30:E430"/>
    <mergeCell ref="F430:H430"/>
    <mergeCell ref="I430:J430"/>
    <mergeCell ref="K430:L430"/>
    <mergeCell ref="M430:N430"/>
    <mergeCell ref="O430:P430"/>
    <mergeCell ref="Q428:S428"/>
    <mergeCell ref="T428:W428"/>
    <mergeCell ref="C429:E429"/>
    <mergeCell ref="F429:H429"/>
    <mergeCell ref="I429:J429"/>
    <mergeCell ref="K429:L429"/>
    <mergeCell ref="M429:N429"/>
    <mergeCell ref="O429:P429"/>
    <mergeCell ref="Q429:S429"/>
    <mergeCell ref="T429:W429"/>
    <mergeCell ref="C428:E428"/>
    <mergeCell ref="F428:H428"/>
    <mergeCell ref="I428:J428"/>
    <mergeCell ref="K428:L428"/>
    <mergeCell ref="M428:N428"/>
    <mergeCell ref="O428:P428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49:S449"/>
    <mergeCell ref="T449:W449"/>
    <mergeCell ref="C450:E450"/>
    <mergeCell ref="F450:H451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52:S452"/>
    <mergeCell ref="T452:W452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2:E452"/>
    <mergeCell ref="F452:H453"/>
    <mergeCell ref="I452:J452"/>
    <mergeCell ref="K452:L452"/>
    <mergeCell ref="M452:N452"/>
    <mergeCell ref="O452:P452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70:S470"/>
    <mergeCell ref="T470:W470"/>
    <mergeCell ref="C471:E471"/>
    <mergeCell ref="F471:H472"/>
    <mergeCell ref="I471:J471"/>
    <mergeCell ref="K471:L471"/>
    <mergeCell ref="M471:N471"/>
    <mergeCell ref="O471:P471"/>
    <mergeCell ref="Q471:S471"/>
    <mergeCell ref="T471:W471"/>
    <mergeCell ref="C470:E470"/>
    <mergeCell ref="F470:H470"/>
    <mergeCell ref="I470:J470"/>
    <mergeCell ref="K470:L470"/>
    <mergeCell ref="M470:N470"/>
    <mergeCell ref="O470:P470"/>
    <mergeCell ref="Q467:S467"/>
    <mergeCell ref="T467:W467"/>
    <mergeCell ref="C469:E469"/>
    <mergeCell ref="F469:H469"/>
    <mergeCell ref="I469:J469"/>
    <mergeCell ref="K469:L469"/>
    <mergeCell ref="M469:N469"/>
    <mergeCell ref="O469:P469"/>
    <mergeCell ref="Q469:S469"/>
    <mergeCell ref="T469:W469"/>
    <mergeCell ref="C467:E467"/>
    <mergeCell ref="F467:H468"/>
    <mergeCell ref="I467:J467"/>
    <mergeCell ref="K467:L467"/>
    <mergeCell ref="M467:N467"/>
    <mergeCell ref="O467:P467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78:S478"/>
    <mergeCell ref="T478:W478"/>
    <mergeCell ref="C479:E479"/>
    <mergeCell ref="F479:H479"/>
    <mergeCell ref="I479:J479"/>
    <mergeCell ref="K479:L479"/>
    <mergeCell ref="M479:N479"/>
    <mergeCell ref="O479:P479"/>
    <mergeCell ref="Q479:S479"/>
    <mergeCell ref="T479:W479"/>
    <mergeCell ref="C478:E478"/>
    <mergeCell ref="F478:H478"/>
    <mergeCell ref="I478:J478"/>
    <mergeCell ref="K478:L478"/>
    <mergeCell ref="M478:N478"/>
    <mergeCell ref="O478:P478"/>
    <mergeCell ref="Q475:S475"/>
    <mergeCell ref="T475:W475"/>
    <mergeCell ref="C476:E476"/>
    <mergeCell ref="F476:H477"/>
    <mergeCell ref="I476:J476"/>
    <mergeCell ref="K476:L476"/>
    <mergeCell ref="M476:N476"/>
    <mergeCell ref="O476:P476"/>
    <mergeCell ref="Q476:S476"/>
    <mergeCell ref="T476:W476"/>
    <mergeCell ref="C475:E475"/>
    <mergeCell ref="F475:H475"/>
    <mergeCell ref="I475:J475"/>
    <mergeCell ref="K475:L475"/>
    <mergeCell ref="M475:N475"/>
    <mergeCell ref="O475:P475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3:E473"/>
    <mergeCell ref="F473:H473"/>
    <mergeCell ref="I473:J473"/>
    <mergeCell ref="K473:L473"/>
    <mergeCell ref="M473:N473"/>
    <mergeCell ref="O473:P473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0:E480"/>
    <mergeCell ref="F480:H480"/>
    <mergeCell ref="I480:J480"/>
    <mergeCell ref="K480:L480"/>
    <mergeCell ref="M480:N480"/>
    <mergeCell ref="O480:P480"/>
    <mergeCell ref="Q490:S490"/>
    <mergeCell ref="T490:W490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0:E490"/>
    <mergeCell ref="F490:H491"/>
    <mergeCell ref="I490:J490"/>
    <mergeCell ref="K490:L490"/>
    <mergeCell ref="M490:N490"/>
    <mergeCell ref="O490:P490"/>
    <mergeCell ref="Q488:S488"/>
    <mergeCell ref="T488:W488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D502:R502"/>
    <mergeCell ref="T502:V502"/>
    <mergeCell ref="C503:D503"/>
    <mergeCell ref="F503:I503"/>
    <mergeCell ref="O503:P503"/>
    <mergeCell ref="R503:S503"/>
    <mergeCell ref="T503:V503"/>
    <mergeCell ref="B500:F500"/>
    <mergeCell ref="G500:O500"/>
    <mergeCell ref="P500:S500"/>
    <mergeCell ref="T500:W500"/>
    <mergeCell ref="B501:F501"/>
    <mergeCell ref="G501:R501"/>
    <mergeCell ref="Q496:S496"/>
    <mergeCell ref="T496:W496"/>
    <mergeCell ref="T497:W497"/>
    <mergeCell ref="A498:E499"/>
    <mergeCell ref="F498:U498"/>
    <mergeCell ref="F499:S499"/>
    <mergeCell ref="C496:E496"/>
    <mergeCell ref="F496:H496"/>
    <mergeCell ref="I496:J496"/>
    <mergeCell ref="K496:L496"/>
    <mergeCell ref="M496:N496"/>
    <mergeCell ref="O496:P496"/>
    <mergeCell ref="Q493:S493"/>
    <mergeCell ref="T493:W493"/>
    <mergeCell ref="C494:E494"/>
    <mergeCell ref="F494:H495"/>
    <mergeCell ref="I494:J494"/>
    <mergeCell ref="K494:L494"/>
    <mergeCell ref="M494:N494"/>
    <mergeCell ref="O494:P494"/>
    <mergeCell ref="Q494:S494"/>
    <mergeCell ref="T494:W494"/>
    <mergeCell ref="C493:E493"/>
    <mergeCell ref="F493:H493"/>
    <mergeCell ref="I493:J493"/>
    <mergeCell ref="K493:L493"/>
    <mergeCell ref="M493:N493"/>
    <mergeCell ref="O493:P493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08:E508"/>
    <mergeCell ref="F508:H508"/>
    <mergeCell ref="I508:J508"/>
    <mergeCell ref="K508:L508"/>
    <mergeCell ref="M508:N508"/>
    <mergeCell ref="O508:P508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20:S520"/>
    <mergeCell ref="T520:W520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20:E520"/>
    <mergeCell ref="F520:H520"/>
    <mergeCell ref="I520:J520"/>
    <mergeCell ref="K520:L520"/>
    <mergeCell ref="M520:N520"/>
    <mergeCell ref="O520:P520"/>
    <mergeCell ref="Q518:S518"/>
    <mergeCell ref="T518:W518"/>
    <mergeCell ref="C519:E519"/>
    <mergeCell ref="F519:H519"/>
    <mergeCell ref="I519:J519"/>
    <mergeCell ref="K519:L519"/>
    <mergeCell ref="M519:N519"/>
    <mergeCell ref="O519:P519"/>
    <mergeCell ref="Q519:S519"/>
    <mergeCell ref="T519:W519"/>
    <mergeCell ref="C518:E518"/>
    <mergeCell ref="F518:H518"/>
    <mergeCell ref="I518:J518"/>
    <mergeCell ref="K518:L518"/>
    <mergeCell ref="M518:N518"/>
    <mergeCell ref="O518:P518"/>
    <mergeCell ref="Q516:S516"/>
    <mergeCell ref="T516:W516"/>
    <mergeCell ref="C517:E517"/>
    <mergeCell ref="F517:H517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22:S522"/>
    <mergeCell ref="T522:W522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2:E532"/>
    <mergeCell ref="F532:H532"/>
    <mergeCell ref="I532:J532"/>
    <mergeCell ref="K532:L532"/>
    <mergeCell ref="M532:N532"/>
    <mergeCell ref="O532:P532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8:S528"/>
    <mergeCell ref="T528:W528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8:E528"/>
    <mergeCell ref="F528:H528"/>
    <mergeCell ref="I528:J528"/>
    <mergeCell ref="K528:L528"/>
    <mergeCell ref="M528:N528"/>
    <mergeCell ref="O528:P528"/>
    <mergeCell ref="Q539:S539"/>
    <mergeCell ref="T539:W539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39:E539"/>
    <mergeCell ref="F539:H539"/>
    <mergeCell ref="I539:J539"/>
    <mergeCell ref="K539:L539"/>
    <mergeCell ref="M539:N539"/>
    <mergeCell ref="O539:P539"/>
    <mergeCell ref="Q536:S536"/>
    <mergeCell ref="T536:W536"/>
    <mergeCell ref="C537:E537"/>
    <mergeCell ref="F537:H538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4:S534"/>
    <mergeCell ref="T534:W534"/>
    <mergeCell ref="C535:E535"/>
    <mergeCell ref="F535:H535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43:S543"/>
    <mergeCell ref="T543:W543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3:E543"/>
    <mergeCell ref="F543:H543"/>
    <mergeCell ref="I543:J543"/>
    <mergeCell ref="K543:L543"/>
    <mergeCell ref="M543:N543"/>
    <mergeCell ref="O543:P543"/>
    <mergeCell ref="Q541:S541"/>
    <mergeCell ref="T541:W541"/>
    <mergeCell ref="C542:E542"/>
    <mergeCell ref="F542:H542"/>
    <mergeCell ref="I542:J542"/>
    <mergeCell ref="K542:L542"/>
    <mergeCell ref="M542:N542"/>
    <mergeCell ref="O542:P542"/>
    <mergeCell ref="Q542:S542"/>
    <mergeCell ref="T542:W542"/>
    <mergeCell ref="C541:E541"/>
    <mergeCell ref="F541:H541"/>
    <mergeCell ref="I541:J541"/>
    <mergeCell ref="K541:L541"/>
    <mergeCell ref="M541:N541"/>
    <mergeCell ref="O541:P541"/>
    <mergeCell ref="B556:C556"/>
    <mergeCell ref="D556:R556"/>
    <mergeCell ref="T556:V556"/>
    <mergeCell ref="C558:D558"/>
    <mergeCell ref="F558:I558"/>
    <mergeCell ref="O558:P558"/>
    <mergeCell ref="R558:S558"/>
    <mergeCell ref="T558:V558"/>
    <mergeCell ref="T552:W552"/>
    <mergeCell ref="A553:E554"/>
    <mergeCell ref="F553:U553"/>
    <mergeCell ref="F554:S554"/>
    <mergeCell ref="D555:O555"/>
    <mergeCell ref="P555:S555"/>
    <mergeCell ref="T555:W555"/>
    <mergeCell ref="Q549:S549"/>
    <mergeCell ref="T549:W549"/>
    <mergeCell ref="C550:E550"/>
    <mergeCell ref="F550:H551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63:S563"/>
    <mergeCell ref="T563:W563"/>
    <mergeCell ref="C564:E564"/>
    <mergeCell ref="F564:H564"/>
    <mergeCell ref="I564:J564"/>
    <mergeCell ref="K564:L564"/>
    <mergeCell ref="M564:N564"/>
    <mergeCell ref="O564:P564"/>
    <mergeCell ref="Q564:S564"/>
    <mergeCell ref="T564:W564"/>
    <mergeCell ref="C563:E563"/>
    <mergeCell ref="F563:H563"/>
    <mergeCell ref="I563:J563"/>
    <mergeCell ref="K563:L563"/>
    <mergeCell ref="M563:N563"/>
    <mergeCell ref="O563:P563"/>
    <mergeCell ref="Q561:S561"/>
    <mergeCell ref="T561:W561"/>
    <mergeCell ref="C562:E562"/>
    <mergeCell ref="F562:H562"/>
    <mergeCell ref="I562:J562"/>
    <mergeCell ref="K562:L562"/>
    <mergeCell ref="M562:N562"/>
    <mergeCell ref="O562:P562"/>
    <mergeCell ref="Q562:S562"/>
    <mergeCell ref="T562:W562"/>
    <mergeCell ref="C561:E561"/>
    <mergeCell ref="F561:H561"/>
    <mergeCell ref="I561:J561"/>
    <mergeCell ref="K561:L561"/>
    <mergeCell ref="M561:N561"/>
    <mergeCell ref="O561:P561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T560:W560"/>
    <mergeCell ref="C559:E559"/>
    <mergeCell ref="F559:H559"/>
    <mergeCell ref="I559:J559"/>
    <mergeCell ref="K559:L559"/>
    <mergeCell ref="M559:N559"/>
    <mergeCell ref="O559:P559"/>
    <mergeCell ref="Q569:S569"/>
    <mergeCell ref="T569:W569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69:E569"/>
    <mergeCell ref="F569:H570"/>
    <mergeCell ref="I569:J569"/>
    <mergeCell ref="K569:L569"/>
    <mergeCell ref="M569:N569"/>
    <mergeCell ref="O569:P569"/>
    <mergeCell ref="Q567:S567"/>
    <mergeCell ref="T567:W567"/>
    <mergeCell ref="C568:E568"/>
    <mergeCell ref="F568:H568"/>
    <mergeCell ref="I568:J568"/>
    <mergeCell ref="K568:L568"/>
    <mergeCell ref="M568:N568"/>
    <mergeCell ref="O568:P568"/>
    <mergeCell ref="Q568:S568"/>
    <mergeCell ref="T568:W568"/>
    <mergeCell ref="C567:E567"/>
    <mergeCell ref="F567:H567"/>
    <mergeCell ref="I567:J567"/>
    <mergeCell ref="K567:L567"/>
    <mergeCell ref="M567:N567"/>
    <mergeCell ref="O567:P567"/>
    <mergeCell ref="Q565:S565"/>
    <mergeCell ref="T565:W565"/>
    <mergeCell ref="C566:E566"/>
    <mergeCell ref="F566:H566"/>
    <mergeCell ref="I566:J566"/>
    <mergeCell ref="K566:L566"/>
    <mergeCell ref="M566:N566"/>
    <mergeCell ref="O566:P566"/>
    <mergeCell ref="Q566:S566"/>
    <mergeCell ref="T566:W566"/>
    <mergeCell ref="C565:E565"/>
    <mergeCell ref="F565:H565"/>
    <mergeCell ref="I565:J565"/>
    <mergeCell ref="K565:L565"/>
    <mergeCell ref="M565:N565"/>
    <mergeCell ref="O565:P565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74:S574"/>
    <mergeCell ref="T574:W574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4:E574"/>
    <mergeCell ref="F574:H574"/>
    <mergeCell ref="I574:J574"/>
    <mergeCell ref="K574:L574"/>
    <mergeCell ref="M574:N574"/>
    <mergeCell ref="O574:P574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2:S592"/>
    <mergeCell ref="T592:W592"/>
    <mergeCell ref="C593:E593"/>
    <mergeCell ref="F593:H594"/>
    <mergeCell ref="I593:J593"/>
    <mergeCell ref="K593:L593"/>
    <mergeCell ref="M593:N593"/>
    <mergeCell ref="O593:P593"/>
    <mergeCell ref="Q593:S593"/>
    <mergeCell ref="T593:W593"/>
    <mergeCell ref="C592:E592"/>
    <mergeCell ref="F592:H592"/>
    <mergeCell ref="I592:J592"/>
    <mergeCell ref="K592:L592"/>
    <mergeCell ref="M592:N592"/>
    <mergeCell ref="O592:P592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600:S600"/>
    <mergeCell ref="T600:W600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600:E600"/>
    <mergeCell ref="F600:H600"/>
    <mergeCell ref="I600:J600"/>
    <mergeCell ref="K600:L600"/>
    <mergeCell ref="M600:N600"/>
    <mergeCell ref="O600:P600"/>
    <mergeCell ref="Q597:S597"/>
    <mergeCell ref="T597:W597"/>
    <mergeCell ref="C598:E598"/>
    <mergeCell ref="F598:H599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B610:F610"/>
    <mergeCell ref="G610:O610"/>
    <mergeCell ref="P610:S610"/>
    <mergeCell ref="T610:W610"/>
    <mergeCell ref="B611:F611"/>
    <mergeCell ref="G611:R611"/>
    <mergeCell ref="Q606:S606"/>
    <mergeCell ref="T606:W606"/>
    <mergeCell ref="T607:W607"/>
    <mergeCell ref="A608:E609"/>
    <mergeCell ref="F608:U608"/>
    <mergeCell ref="F609:S609"/>
    <mergeCell ref="C606:E606"/>
    <mergeCell ref="F606:H606"/>
    <mergeCell ref="I606:J606"/>
    <mergeCell ref="K606:L606"/>
    <mergeCell ref="M606:N606"/>
    <mergeCell ref="O606:P606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C616:E616"/>
    <mergeCell ref="F616:H616"/>
    <mergeCell ref="I616:J616"/>
    <mergeCell ref="K616:L616"/>
    <mergeCell ref="M616:N616"/>
    <mergeCell ref="O616:P616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D612:R612"/>
    <mergeCell ref="T612:V612"/>
    <mergeCell ref="C613:D613"/>
    <mergeCell ref="F613:I613"/>
    <mergeCell ref="O613:P613"/>
    <mergeCell ref="R613:S613"/>
    <mergeCell ref="T613:V613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4:E674"/>
    <mergeCell ref="F674:H674"/>
    <mergeCell ref="I674:J674"/>
    <mergeCell ref="K674:L674"/>
    <mergeCell ref="M674:N674"/>
    <mergeCell ref="O674:P674"/>
    <mergeCell ref="Q671:S671"/>
    <mergeCell ref="T671:W671"/>
    <mergeCell ref="C672:E672"/>
    <mergeCell ref="F672:H673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84:S684"/>
    <mergeCell ref="T684:W684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4:E684"/>
    <mergeCell ref="F684:H685"/>
    <mergeCell ref="I684:J684"/>
    <mergeCell ref="K684:L684"/>
    <mergeCell ref="M684:N684"/>
    <mergeCell ref="O684:P684"/>
    <mergeCell ref="Q680:S680"/>
    <mergeCell ref="T680:W680"/>
    <mergeCell ref="C682:E682"/>
    <mergeCell ref="F682:H683"/>
    <mergeCell ref="I682:J682"/>
    <mergeCell ref="K682:L682"/>
    <mergeCell ref="M682:N682"/>
    <mergeCell ref="O682:P682"/>
    <mergeCell ref="Q682:S682"/>
    <mergeCell ref="T682:W682"/>
    <mergeCell ref="C680:E680"/>
    <mergeCell ref="F680:H681"/>
    <mergeCell ref="I680:J680"/>
    <mergeCell ref="K680:L680"/>
    <mergeCell ref="M680:N680"/>
    <mergeCell ref="O680:P680"/>
    <mergeCell ref="Q678:S678"/>
    <mergeCell ref="T678:W678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8:E678"/>
    <mergeCell ref="F678:H678"/>
    <mergeCell ref="I678:J678"/>
    <mergeCell ref="K678:L678"/>
    <mergeCell ref="M678:N678"/>
    <mergeCell ref="O678:P678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97:S697"/>
    <mergeCell ref="T697:W697"/>
    <mergeCell ref="C698:E698"/>
    <mergeCell ref="F698:H699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704:S704"/>
    <mergeCell ref="T704:W704"/>
    <mergeCell ref="C706:E706"/>
    <mergeCell ref="F706:H706"/>
    <mergeCell ref="I706:J706"/>
    <mergeCell ref="K706:L706"/>
    <mergeCell ref="M706:N706"/>
    <mergeCell ref="O706:P706"/>
    <mergeCell ref="Q706:S706"/>
    <mergeCell ref="T706:W706"/>
    <mergeCell ref="C704:E704"/>
    <mergeCell ref="F704:H705"/>
    <mergeCell ref="I704:J704"/>
    <mergeCell ref="K704:L704"/>
    <mergeCell ref="M704:N704"/>
    <mergeCell ref="O704:P704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702:E702"/>
    <mergeCell ref="F702:H702"/>
    <mergeCell ref="I702:J702"/>
    <mergeCell ref="K702:L702"/>
    <mergeCell ref="M702:N702"/>
    <mergeCell ref="O702:P702"/>
    <mergeCell ref="Q700:S700"/>
    <mergeCell ref="T700:W700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700:E700"/>
    <mergeCell ref="F700:H700"/>
    <mergeCell ref="I700:J700"/>
    <mergeCell ref="K700:L700"/>
    <mergeCell ref="M700:N700"/>
    <mergeCell ref="O700:P700"/>
    <mergeCell ref="Q711:S711"/>
    <mergeCell ref="T711:W711"/>
    <mergeCell ref="C712:E712"/>
    <mergeCell ref="F712:H712"/>
    <mergeCell ref="I712:J712"/>
    <mergeCell ref="K712:L712"/>
    <mergeCell ref="M712:N712"/>
    <mergeCell ref="O712:P712"/>
    <mergeCell ref="Q712:S712"/>
    <mergeCell ref="T712:W712"/>
    <mergeCell ref="C711:E711"/>
    <mergeCell ref="F711:H711"/>
    <mergeCell ref="I711:J711"/>
    <mergeCell ref="K711:L711"/>
    <mergeCell ref="M711:N711"/>
    <mergeCell ref="O711:P711"/>
    <mergeCell ref="Q709:S709"/>
    <mergeCell ref="T709:W709"/>
    <mergeCell ref="C710:E710"/>
    <mergeCell ref="F710:H710"/>
    <mergeCell ref="I710:J710"/>
    <mergeCell ref="K710:L710"/>
    <mergeCell ref="M710:N710"/>
    <mergeCell ref="O710:P710"/>
    <mergeCell ref="Q710:S710"/>
    <mergeCell ref="T710:W710"/>
    <mergeCell ref="C709:E709"/>
    <mergeCell ref="F709:H709"/>
    <mergeCell ref="I709:J709"/>
    <mergeCell ref="K709:L709"/>
    <mergeCell ref="M709:N709"/>
    <mergeCell ref="O709:P709"/>
    <mergeCell ref="Q707:S707"/>
    <mergeCell ref="T707:W707"/>
    <mergeCell ref="C708:E708"/>
    <mergeCell ref="F708:H708"/>
    <mergeCell ref="I708:J708"/>
    <mergeCell ref="K708:L708"/>
    <mergeCell ref="M708:N708"/>
    <mergeCell ref="O708:P708"/>
    <mergeCell ref="Q708:S708"/>
    <mergeCell ref="T708:W708"/>
    <mergeCell ref="C707:E707"/>
    <mergeCell ref="F707:H707"/>
    <mergeCell ref="I707:J707"/>
    <mergeCell ref="K707:L707"/>
    <mergeCell ref="M707:N707"/>
    <mergeCell ref="O707:P707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3:S713"/>
    <mergeCell ref="T713:W713"/>
    <mergeCell ref="C714:E714"/>
    <mergeCell ref="F714:H715"/>
    <mergeCell ref="I714:J714"/>
    <mergeCell ref="K714:L714"/>
    <mergeCell ref="M714:N714"/>
    <mergeCell ref="O714:P714"/>
    <mergeCell ref="Q714:S714"/>
    <mergeCell ref="T714:W714"/>
    <mergeCell ref="C713:E713"/>
    <mergeCell ref="F713:H713"/>
    <mergeCell ref="I713:J713"/>
    <mergeCell ref="K713:L713"/>
    <mergeCell ref="M713:N713"/>
    <mergeCell ref="O713:P713"/>
    <mergeCell ref="Q726:S726"/>
    <mergeCell ref="T726:W726"/>
    <mergeCell ref="C727:E727"/>
    <mergeCell ref="F727:H727"/>
    <mergeCell ref="I727:J727"/>
    <mergeCell ref="K727:L727"/>
    <mergeCell ref="M727:N727"/>
    <mergeCell ref="O727:P727"/>
    <mergeCell ref="Q727:S727"/>
    <mergeCell ref="T727:W727"/>
    <mergeCell ref="C726:E726"/>
    <mergeCell ref="F726:H726"/>
    <mergeCell ref="I726:J726"/>
    <mergeCell ref="K726:L726"/>
    <mergeCell ref="M726:N726"/>
    <mergeCell ref="O726:P726"/>
    <mergeCell ref="Q724:S724"/>
    <mergeCell ref="T724:W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D722:R722"/>
    <mergeCell ref="T722:V722"/>
    <mergeCell ref="C723:D723"/>
    <mergeCell ref="F723:I723"/>
    <mergeCell ref="O723:P723"/>
    <mergeCell ref="R723:S723"/>
    <mergeCell ref="T723:V723"/>
    <mergeCell ref="Q732:S732"/>
    <mergeCell ref="T732:W732"/>
    <mergeCell ref="C733:E733"/>
    <mergeCell ref="F733:H734"/>
    <mergeCell ref="I733:J733"/>
    <mergeCell ref="K733:L733"/>
    <mergeCell ref="M733:N733"/>
    <mergeCell ref="O733:P733"/>
    <mergeCell ref="Q733:S733"/>
    <mergeCell ref="T733:W733"/>
    <mergeCell ref="C732:E732"/>
    <mergeCell ref="F732:H732"/>
    <mergeCell ref="I732:J732"/>
    <mergeCell ref="K732:L732"/>
    <mergeCell ref="M732:N732"/>
    <mergeCell ref="O732:P732"/>
    <mergeCell ref="Q730:S730"/>
    <mergeCell ref="T730:W730"/>
    <mergeCell ref="C731:E731"/>
    <mergeCell ref="F731:H731"/>
    <mergeCell ref="I731:J731"/>
    <mergeCell ref="K731:L731"/>
    <mergeCell ref="M731:N731"/>
    <mergeCell ref="O731:P731"/>
    <mergeCell ref="Q731:S731"/>
    <mergeCell ref="T731:W731"/>
    <mergeCell ref="C730:E730"/>
    <mergeCell ref="F730:H730"/>
    <mergeCell ref="I730:J730"/>
    <mergeCell ref="K730:L730"/>
    <mergeCell ref="M730:N730"/>
    <mergeCell ref="O730:P730"/>
    <mergeCell ref="Q728:S728"/>
    <mergeCell ref="T728:W728"/>
    <mergeCell ref="C729:E729"/>
    <mergeCell ref="F729:H729"/>
    <mergeCell ref="I729:J729"/>
    <mergeCell ref="K729:L729"/>
    <mergeCell ref="M729:N729"/>
    <mergeCell ref="O729:P729"/>
    <mergeCell ref="Q729:S729"/>
    <mergeCell ref="T729:W729"/>
    <mergeCell ref="C728:E728"/>
    <mergeCell ref="F728:H728"/>
    <mergeCell ref="I728:J728"/>
    <mergeCell ref="K728:L728"/>
    <mergeCell ref="M728:N728"/>
    <mergeCell ref="O728:P728"/>
    <mergeCell ref="Q739:S739"/>
    <mergeCell ref="T739:W739"/>
    <mergeCell ref="C740:E740"/>
    <mergeCell ref="F740:H740"/>
    <mergeCell ref="I740:J740"/>
    <mergeCell ref="K740:L740"/>
    <mergeCell ref="M740:N740"/>
    <mergeCell ref="O740:P740"/>
    <mergeCell ref="Q740:S740"/>
    <mergeCell ref="T740:W740"/>
    <mergeCell ref="C739:E739"/>
    <mergeCell ref="F739:H739"/>
    <mergeCell ref="I739:J739"/>
    <mergeCell ref="K739:L739"/>
    <mergeCell ref="M739:N739"/>
    <mergeCell ref="O739:P739"/>
    <mergeCell ref="Q737:S737"/>
    <mergeCell ref="T737:W737"/>
    <mergeCell ref="C738:E738"/>
    <mergeCell ref="F738:H738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45:S745"/>
    <mergeCell ref="T745:W745"/>
    <mergeCell ref="C746:E746"/>
    <mergeCell ref="F746:H747"/>
    <mergeCell ref="I746:J746"/>
    <mergeCell ref="K746:L746"/>
    <mergeCell ref="M746:N746"/>
    <mergeCell ref="O746:P746"/>
    <mergeCell ref="Q746:S746"/>
    <mergeCell ref="T746:W746"/>
    <mergeCell ref="C745:E745"/>
    <mergeCell ref="F745:H745"/>
    <mergeCell ref="I745:J745"/>
    <mergeCell ref="K745:L745"/>
    <mergeCell ref="M745:N745"/>
    <mergeCell ref="O745:P745"/>
    <mergeCell ref="Q743:S743"/>
    <mergeCell ref="T743:W743"/>
    <mergeCell ref="C744:E744"/>
    <mergeCell ref="F744:H744"/>
    <mergeCell ref="I744:J744"/>
    <mergeCell ref="K744:L744"/>
    <mergeCell ref="M744:N744"/>
    <mergeCell ref="O744:P744"/>
    <mergeCell ref="Q744:S744"/>
    <mergeCell ref="T744:W744"/>
    <mergeCell ref="C743:E743"/>
    <mergeCell ref="F743:H743"/>
    <mergeCell ref="I743:J743"/>
    <mergeCell ref="K743:L743"/>
    <mergeCell ref="M743:N743"/>
    <mergeCell ref="O743:P743"/>
    <mergeCell ref="Q741:S741"/>
    <mergeCell ref="T741:W741"/>
    <mergeCell ref="C742:E742"/>
    <mergeCell ref="F742:H742"/>
    <mergeCell ref="I742:J742"/>
    <mergeCell ref="K742:L742"/>
    <mergeCell ref="M742:N742"/>
    <mergeCell ref="O742:P742"/>
    <mergeCell ref="Q742:S742"/>
    <mergeCell ref="T742:W742"/>
    <mergeCell ref="C741:E741"/>
    <mergeCell ref="F741:H741"/>
    <mergeCell ref="I741:J741"/>
    <mergeCell ref="K741:L741"/>
    <mergeCell ref="M741:N741"/>
    <mergeCell ref="O741:P741"/>
    <mergeCell ref="Q752:S752"/>
    <mergeCell ref="T752:W752"/>
    <mergeCell ref="C753:E753"/>
    <mergeCell ref="F753:H753"/>
    <mergeCell ref="I753:J753"/>
    <mergeCell ref="K753:L753"/>
    <mergeCell ref="M753:N753"/>
    <mergeCell ref="O753:P753"/>
    <mergeCell ref="Q753:S753"/>
    <mergeCell ref="T753:W753"/>
    <mergeCell ref="C752:E752"/>
    <mergeCell ref="F752:H752"/>
    <mergeCell ref="I752:J752"/>
    <mergeCell ref="K752:L752"/>
    <mergeCell ref="M752:N752"/>
    <mergeCell ref="O752:P752"/>
    <mergeCell ref="Q750:S750"/>
    <mergeCell ref="T750:W750"/>
    <mergeCell ref="C751:E751"/>
    <mergeCell ref="F751:H751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4:S754"/>
    <mergeCell ref="T754:W754"/>
    <mergeCell ref="C755:E755"/>
    <mergeCell ref="F755:H756"/>
    <mergeCell ref="I755:J755"/>
    <mergeCell ref="K755:L755"/>
    <mergeCell ref="M755:N755"/>
    <mergeCell ref="O755:P755"/>
    <mergeCell ref="Q755:S755"/>
    <mergeCell ref="T755:W755"/>
    <mergeCell ref="C754:E754"/>
    <mergeCell ref="F754:H754"/>
    <mergeCell ref="I754:J754"/>
    <mergeCell ref="K754:L754"/>
    <mergeCell ref="M754:N754"/>
    <mergeCell ref="O754:P754"/>
    <mergeCell ref="Q765:S765"/>
    <mergeCell ref="T765:W765"/>
    <mergeCell ref="C766:E766"/>
    <mergeCell ref="F766:H766"/>
    <mergeCell ref="I766:J766"/>
    <mergeCell ref="K766:L766"/>
    <mergeCell ref="M766:N766"/>
    <mergeCell ref="O766:P766"/>
    <mergeCell ref="Q766:S766"/>
    <mergeCell ref="T766:W766"/>
    <mergeCell ref="C765:E765"/>
    <mergeCell ref="F765:H765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C778:D778"/>
    <mergeCell ref="F778:I778"/>
    <mergeCell ref="O778:P778"/>
    <mergeCell ref="R778:S778"/>
    <mergeCell ref="T778:V778"/>
    <mergeCell ref="C779:E779"/>
    <mergeCell ref="F779:H780"/>
    <mergeCell ref="I779:J779"/>
    <mergeCell ref="K779:L779"/>
    <mergeCell ref="M779:N779"/>
    <mergeCell ref="D775:O775"/>
    <mergeCell ref="P775:S775"/>
    <mergeCell ref="T775:W775"/>
    <mergeCell ref="B776:C776"/>
    <mergeCell ref="D776:R776"/>
    <mergeCell ref="T776:V776"/>
    <mergeCell ref="Q769:S769"/>
    <mergeCell ref="T769:W769"/>
    <mergeCell ref="T772:W772"/>
    <mergeCell ref="A773:E774"/>
    <mergeCell ref="F773:U773"/>
    <mergeCell ref="F774:S774"/>
    <mergeCell ref="C769:E769"/>
    <mergeCell ref="F769:H770"/>
    <mergeCell ref="I769:J769"/>
    <mergeCell ref="K769:L769"/>
    <mergeCell ref="M769:N769"/>
    <mergeCell ref="O769:P769"/>
    <mergeCell ref="Q767:S767"/>
    <mergeCell ref="T767:W767"/>
    <mergeCell ref="C768:E768"/>
    <mergeCell ref="F768:H768"/>
    <mergeCell ref="I768:J768"/>
    <mergeCell ref="K768:L768"/>
    <mergeCell ref="M768:N768"/>
    <mergeCell ref="O768:P768"/>
    <mergeCell ref="Q768:S768"/>
    <mergeCell ref="T768:W768"/>
    <mergeCell ref="C767:E767"/>
    <mergeCell ref="F767:H767"/>
    <mergeCell ref="I767:J767"/>
    <mergeCell ref="K767:L767"/>
    <mergeCell ref="M767:N767"/>
    <mergeCell ref="O767:P767"/>
    <mergeCell ref="Q783:S783"/>
    <mergeCell ref="T783:W783"/>
    <mergeCell ref="C784:E784"/>
    <mergeCell ref="F784:H784"/>
    <mergeCell ref="I784:J784"/>
    <mergeCell ref="K784:L784"/>
    <mergeCell ref="M784:N784"/>
    <mergeCell ref="O784:P784"/>
    <mergeCell ref="Q784:S784"/>
    <mergeCell ref="T784:W784"/>
    <mergeCell ref="C783:E783"/>
    <mergeCell ref="F783:H783"/>
    <mergeCell ref="I783:J783"/>
    <mergeCell ref="K783:L783"/>
    <mergeCell ref="M783:N783"/>
    <mergeCell ref="O783:P783"/>
    <mergeCell ref="T781:W781"/>
    <mergeCell ref="C782:E782"/>
    <mergeCell ref="F782:H782"/>
    <mergeCell ref="I782:J782"/>
    <mergeCell ref="K782:L782"/>
    <mergeCell ref="M782:N782"/>
    <mergeCell ref="O782:P782"/>
    <mergeCell ref="Q782:S782"/>
    <mergeCell ref="T782:W782"/>
    <mergeCell ref="O779:P779"/>
    <mergeCell ref="Q779:S779"/>
    <mergeCell ref="T779:W779"/>
    <mergeCell ref="C781:E781"/>
    <mergeCell ref="F781:H781"/>
    <mergeCell ref="I781:J781"/>
    <mergeCell ref="K781:L781"/>
    <mergeCell ref="M781:N781"/>
    <mergeCell ref="O781:P781"/>
    <mergeCell ref="Q781:S781"/>
    <mergeCell ref="Q789:S789"/>
    <mergeCell ref="T789:W789"/>
    <mergeCell ref="C791:E791"/>
    <mergeCell ref="F791:H791"/>
    <mergeCell ref="I791:J791"/>
    <mergeCell ref="K791:L791"/>
    <mergeCell ref="M791:N791"/>
    <mergeCell ref="O791:P791"/>
    <mergeCell ref="Q791:S791"/>
    <mergeCell ref="T791:W791"/>
    <mergeCell ref="C789:E789"/>
    <mergeCell ref="F789:H790"/>
    <mergeCell ref="I789:J789"/>
    <mergeCell ref="K789:L789"/>
    <mergeCell ref="M789:N789"/>
    <mergeCell ref="O789:P789"/>
    <mergeCell ref="Q787:S787"/>
    <mergeCell ref="T787:W787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7:E787"/>
    <mergeCell ref="F787:H787"/>
    <mergeCell ref="I787:J787"/>
    <mergeCell ref="K787:L787"/>
    <mergeCell ref="M787:N787"/>
    <mergeCell ref="O787:P787"/>
    <mergeCell ref="Q785:S785"/>
    <mergeCell ref="T785:W785"/>
    <mergeCell ref="C786:E786"/>
    <mergeCell ref="F786:H786"/>
    <mergeCell ref="I786:J786"/>
    <mergeCell ref="K786:L786"/>
    <mergeCell ref="M786:N786"/>
    <mergeCell ref="O786:P786"/>
    <mergeCell ref="Q786:S786"/>
    <mergeCell ref="T786:W786"/>
    <mergeCell ref="C785:E785"/>
    <mergeCell ref="F785:H785"/>
    <mergeCell ref="I785:J785"/>
    <mergeCell ref="K785:L785"/>
    <mergeCell ref="M785:N785"/>
    <mergeCell ref="O785:P785"/>
    <mergeCell ref="Q796:S796"/>
    <mergeCell ref="T796:W796"/>
    <mergeCell ref="C797:E797"/>
    <mergeCell ref="F797:H797"/>
    <mergeCell ref="I797:J797"/>
    <mergeCell ref="K797:L797"/>
    <mergeCell ref="M797:N797"/>
    <mergeCell ref="O797:P797"/>
    <mergeCell ref="Q797:S797"/>
    <mergeCell ref="T797:W797"/>
    <mergeCell ref="C796:E796"/>
    <mergeCell ref="F796:H796"/>
    <mergeCell ref="I796:J796"/>
    <mergeCell ref="K796:L796"/>
    <mergeCell ref="M796:N796"/>
    <mergeCell ref="O796:P796"/>
    <mergeCell ref="Q794:S794"/>
    <mergeCell ref="T794:W794"/>
    <mergeCell ref="C795:E795"/>
    <mergeCell ref="F795:H795"/>
    <mergeCell ref="I795:J795"/>
    <mergeCell ref="K795:L795"/>
    <mergeCell ref="M795:N795"/>
    <mergeCell ref="O795:P795"/>
    <mergeCell ref="Q795:S795"/>
    <mergeCell ref="T795:W795"/>
    <mergeCell ref="C794:E794"/>
    <mergeCell ref="F794:H794"/>
    <mergeCell ref="I794:J794"/>
    <mergeCell ref="K794:L794"/>
    <mergeCell ref="M794:N794"/>
    <mergeCell ref="O794:P794"/>
    <mergeCell ref="Q792:S792"/>
    <mergeCell ref="T792:W792"/>
    <mergeCell ref="C793:E793"/>
    <mergeCell ref="F793:H793"/>
    <mergeCell ref="I793:J793"/>
    <mergeCell ref="K793:L793"/>
    <mergeCell ref="M793:N793"/>
    <mergeCell ref="O793:P793"/>
    <mergeCell ref="Q793:S793"/>
    <mergeCell ref="T793:W793"/>
    <mergeCell ref="C792:E792"/>
    <mergeCell ref="F792:H792"/>
    <mergeCell ref="I792:J792"/>
    <mergeCell ref="K792:L792"/>
    <mergeCell ref="M792:N792"/>
    <mergeCell ref="O792:P792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800:E800"/>
    <mergeCell ref="F800:H800"/>
    <mergeCell ref="I800:J800"/>
    <mergeCell ref="K800:L800"/>
    <mergeCell ref="M800:N800"/>
    <mergeCell ref="O800:P800"/>
    <mergeCell ref="Q798:S798"/>
    <mergeCell ref="T798:W798"/>
    <mergeCell ref="C799:E799"/>
    <mergeCell ref="F799:H799"/>
    <mergeCell ref="I799:J799"/>
    <mergeCell ref="K799:L799"/>
    <mergeCell ref="M799:N799"/>
    <mergeCell ref="O799:P799"/>
    <mergeCell ref="Q799:S799"/>
    <mergeCell ref="T799:W799"/>
    <mergeCell ref="C798:E798"/>
    <mergeCell ref="F798:H798"/>
    <mergeCell ref="I798:J798"/>
    <mergeCell ref="K798:L798"/>
    <mergeCell ref="M798:N798"/>
    <mergeCell ref="O798:P798"/>
    <mergeCell ref="Q809:S809"/>
    <mergeCell ref="T809:W809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09:E809"/>
    <mergeCell ref="F809:H810"/>
    <mergeCell ref="I809:J809"/>
    <mergeCell ref="K809:L809"/>
    <mergeCell ref="M809:N809"/>
    <mergeCell ref="O809:P809"/>
    <mergeCell ref="Q806:S806"/>
    <mergeCell ref="T806:W806"/>
    <mergeCell ref="C807:E807"/>
    <mergeCell ref="F807:H808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04:S804"/>
    <mergeCell ref="T804:W804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4:E804"/>
    <mergeCell ref="F804:H804"/>
    <mergeCell ref="I804:J804"/>
    <mergeCell ref="K804:L804"/>
    <mergeCell ref="M804:N804"/>
    <mergeCell ref="O804:P804"/>
    <mergeCell ref="Q816:S816"/>
    <mergeCell ref="T816:W816"/>
    <mergeCell ref="C817:E817"/>
    <mergeCell ref="F817:H817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4:E814"/>
    <mergeCell ref="F814:H814"/>
    <mergeCell ref="I814:J814"/>
    <mergeCell ref="K814:L814"/>
    <mergeCell ref="M814:N814"/>
    <mergeCell ref="O814:P814"/>
    <mergeCell ref="Q812:S812"/>
    <mergeCell ref="T812:W812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12:E812"/>
    <mergeCell ref="F812:H812"/>
    <mergeCell ref="I812:J812"/>
    <mergeCell ref="K812:L812"/>
    <mergeCell ref="M812:N812"/>
    <mergeCell ref="O812:P812"/>
    <mergeCell ref="Q822:S822"/>
    <mergeCell ref="T822:W822"/>
    <mergeCell ref="C823:E823"/>
    <mergeCell ref="F823:H824"/>
    <mergeCell ref="I823:J823"/>
    <mergeCell ref="K823:L823"/>
    <mergeCell ref="M823:N823"/>
    <mergeCell ref="O823:P823"/>
    <mergeCell ref="Q823:S823"/>
    <mergeCell ref="T823:W823"/>
    <mergeCell ref="C822:E822"/>
    <mergeCell ref="F822:H822"/>
    <mergeCell ref="I822:J822"/>
    <mergeCell ref="K822:L822"/>
    <mergeCell ref="M822:N822"/>
    <mergeCell ref="O822:P822"/>
    <mergeCell ref="Q820:S820"/>
    <mergeCell ref="T820:W820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0:E820"/>
    <mergeCell ref="F820:H820"/>
    <mergeCell ref="I820:J820"/>
    <mergeCell ref="K820:L820"/>
    <mergeCell ref="M820:N820"/>
    <mergeCell ref="O820:P820"/>
    <mergeCell ref="Q818:S818"/>
    <mergeCell ref="T818:W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18:E818"/>
    <mergeCell ref="F818:H818"/>
    <mergeCell ref="I818:J818"/>
    <mergeCell ref="K818:L818"/>
    <mergeCell ref="M818:N818"/>
    <mergeCell ref="O818:P818"/>
    <mergeCell ref="B831:F831"/>
    <mergeCell ref="G831:R831"/>
    <mergeCell ref="D832:R832"/>
    <mergeCell ref="T832:V832"/>
    <mergeCell ref="C833:D833"/>
    <mergeCell ref="F833:I833"/>
    <mergeCell ref="O833:P833"/>
    <mergeCell ref="R833:S833"/>
    <mergeCell ref="T833:V833"/>
    <mergeCell ref="T827:W827"/>
    <mergeCell ref="A828:E829"/>
    <mergeCell ref="F828:U828"/>
    <mergeCell ref="F829:S829"/>
    <mergeCell ref="B830:F830"/>
    <mergeCell ref="G830:O830"/>
    <mergeCell ref="P830:S830"/>
    <mergeCell ref="T830:W830"/>
    <mergeCell ref="Q825:S825"/>
    <mergeCell ref="T825:W825"/>
    <mergeCell ref="C826:E826"/>
    <mergeCell ref="F826:H826"/>
    <mergeCell ref="I826:J826"/>
    <mergeCell ref="K826:L826"/>
    <mergeCell ref="M826:N826"/>
    <mergeCell ref="O826:P826"/>
    <mergeCell ref="Q826:S826"/>
    <mergeCell ref="T826:W826"/>
    <mergeCell ref="C825:E825"/>
    <mergeCell ref="F825:H825"/>
    <mergeCell ref="I825:J825"/>
    <mergeCell ref="K825:L825"/>
    <mergeCell ref="M825:N825"/>
    <mergeCell ref="O825:P825"/>
    <mergeCell ref="Q840:S840"/>
    <mergeCell ref="T840:W840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0:E840"/>
    <mergeCell ref="F840:H841"/>
    <mergeCell ref="I840:J840"/>
    <mergeCell ref="K840:L840"/>
    <mergeCell ref="M840:N840"/>
    <mergeCell ref="O840:P840"/>
    <mergeCell ref="Q837:S837"/>
    <mergeCell ref="T837:W837"/>
    <mergeCell ref="C838:E838"/>
    <mergeCell ref="F838:H839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34:S834"/>
    <mergeCell ref="T834:W834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4:E834"/>
    <mergeCell ref="F834:H835"/>
    <mergeCell ref="I834:J834"/>
    <mergeCell ref="K834:L834"/>
    <mergeCell ref="M834:N834"/>
    <mergeCell ref="O834:P834"/>
    <mergeCell ref="Q847:S847"/>
    <mergeCell ref="T847:W847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7:E847"/>
    <mergeCell ref="F847:H847"/>
    <mergeCell ref="I847:J847"/>
    <mergeCell ref="K847:L847"/>
    <mergeCell ref="M847:N847"/>
    <mergeCell ref="O847:P847"/>
    <mergeCell ref="Q845:S845"/>
    <mergeCell ref="T845:W845"/>
    <mergeCell ref="C846:E846"/>
    <mergeCell ref="F846:H846"/>
    <mergeCell ref="I846:J846"/>
    <mergeCell ref="K846:L846"/>
    <mergeCell ref="M846:N846"/>
    <mergeCell ref="O846:P846"/>
    <mergeCell ref="Q846:S846"/>
    <mergeCell ref="T846:W846"/>
    <mergeCell ref="C845:E845"/>
    <mergeCell ref="F845:H845"/>
    <mergeCell ref="I845:J845"/>
    <mergeCell ref="K845:L845"/>
    <mergeCell ref="M845:N845"/>
    <mergeCell ref="O845:P845"/>
    <mergeCell ref="Q843:S843"/>
    <mergeCell ref="T843:W843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53:S853"/>
    <mergeCell ref="T853:W853"/>
    <mergeCell ref="C854:E854"/>
    <mergeCell ref="F854:H854"/>
    <mergeCell ref="I854:J854"/>
    <mergeCell ref="K854:L854"/>
    <mergeCell ref="M854:N854"/>
    <mergeCell ref="O854:P854"/>
    <mergeCell ref="Q854:S854"/>
    <mergeCell ref="T854:W854"/>
    <mergeCell ref="C853:E853"/>
    <mergeCell ref="F853:H853"/>
    <mergeCell ref="I853:J853"/>
    <mergeCell ref="K853:L853"/>
    <mergeCell ref="M853:N853"/>
    <mergeCell ref="O853:P853"/>
    <mergeCell ref="Q851:S851"/>
    <mergeCell ref="T851:W851"/>
    <mergeCell ref="C852:E852"/>
    <mergeCell ref="F852:H852"/>
    <mergeCell ref="I852:J852"/>
    <mergeCell ref="K852:L852"/>
    <mergeCell ref="M852:N852"/>
    <mergeCell ref="O852:P852"/>
    <mergeCell ref="Q852:S852"/>
    <mergeCell ref="T852:W852"/>
    <mergeCell ref="C851:E851"/>
    <mergeCell ref="F851:H851"/>
    <mergeCell ref="I851:J851"/>
    <mergeCell ref="K851:L851"/>
    <mergeCell ref="M851:N851"/>
    <mergeCell ref="O851:P851"/>
    <mergeCell ref="Q849:S849"/>
    <mergeCell ref="T849:W849"/>
    <mergeCell ref="C850:E850"/>
    <mergeCell ref="F850:H850"/>
    <mergeCell ref="I850:J850"/>
    <mergeCell ref="K850:L850"/>
    <mergeCell ref="M850:N850"/>
    <mergeCell ref="O850:P850"/>
    <mergeCell ref="Q850:S850"/>
    <mergeCell ref="T850:W850"/>
    <mergeCell ref="C849:E849"/>
    <mergeCell ref="F849:H849"/>
    <mergeCell ref="I849:J849"/>
    <mergeCell ref="K849:L849"/>
    <mergeCell ref="M849:N849"/>
    <mergeCell ref="O849:P849"/>
    <mergeCell ref="Q861:S861"/>
    <mergeCell ref="T861:W861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1:E861"/>
    <mergeCell ref="F861:H861"/>
    <mergeCell ref="I861:J861"/>
    <mergeCell ref="K861:L861"/>
    <mergeCell ref="M861:N861"/>
    <mergeCell ref="O861:P861"/>
    <mergeCell ref="Q858:S858"/>
    <mergeCell ref="T858:W858"/>
    <mergeCell ref="C859:E859"/>
    <mergeCell ref="F859:H860"/>
    <mergeCell ref="I859:J859"/>
    <mergeCell ref="K859:L859"/>
    <mergeCell ref="M859:N859"/>
    <mergeCell ref="O859:P859"/>
    <mergeCell ref="Q859:S859"/>
    <mergeCell ref="T859:W859"/>
    <mergeCell ref="C858:E858"/>
    <mergeCell ref="F858:H858"/>
    <mergeCell ref="I858:J858"/>
    <mergeCell ref="K858:L858"/>
    <mergeCell ref="M858:N858"/>
    <mergeCell ref="O858:P858"/>
    <mergeCell ref="Q855:S855"/>
    <mergeCell ref="T855:W855"/>
    <mergeCell ref="C857:E857"/>
    <mergeCell ref="F857:H857"/>
    <mergeCell ref="I857:J857"/>
    <mergeCell ref="K857:L857"/>
    <mergeCell ref="M857:N857"/>
    <mergeCell ref="O857:P857"/>
    <mergeCell ref="Q857:S857"/>
    <mergeCell ref="T857:W857"/>
    <mergeCell ref="C855:E855"/>
    <mergeCell ref="F855:H856"/>
    <mergeCell ref="I855:J855"/>
    <mergeCell ref="K855:L855"/>
    <mergeCell ref="M855:N855"/>
    <mergeCell ref="O855:P855"/>
    <mergeCell ref="Q868:S868"/>
    <mergeCell ref="T868:W868"/>
    <mergeCell ref="C870:E870"/>
    <mergeCell ref="F870:H870"/>
    <mergeCell ref="I870:J870"/>
    <mergeCell ref="K870:L870"/>
    <mergeCell ref="M870:N870"/>
    <mergeCell ref="O870:P870"/>
    <mergeCell ref="Q870:S870"/>
    <mergeCell ref="T870:W870"/>
    <mergeCell ref="C868:E868"/>
    <mergeCell ref="F868:H869"/>
    <mergeCell ref="I868:J868"/>
    <mergeCell ref="K868:L868"/>
    <mergeCell ref="M868:N868"/>
    <mergeCell ref="O868:P868"/>
    <mergeCell ref="Q865:S865"/>
    <mergeCell ref="T865:W865"/>
    <mergeCell ref="C866:E866"/>
    <mergeCell ref="F866:H867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75:S875"/>
    <mergeCell ref="T875:W875"/>
    <mergeCell ref="C876:E876"/>
    <mergeCell ref="F876:H876"/>
    <mergeCell ref="I876:J876"/>
    <mergeCell ref="K876:L876"/>
    <mergeCell ref="M876:N876"/>
    <mergeCell ref="O876:P876"/>
    <mergeCell ref="Q876:S876"/>
    <mergeCell ref="T876:W876"/>
    <mergeCell ref="C875:E875"/>
    <mergeCell ref="F875:H875"/>
    <mergeCell ref="I875:J875"/>
    <mergeCell ref="K875:L875"/>
    <mergeCell ref="M875:N875"/>
    <mergeCell ref="O875:P875"/>
    <mergeCell ref="Q873:S873"/>
    <mergeCell ref="T873:W873"/>
    <mergeCell ref="C874:E874"/>
    <mergeCell ref="F874:H874"/>
    <mergeCell ref="I874:J874"/>
    <mergeCell ref="K874:L874"/>
    <mergeCell ref="M874:N874"/>
    <mergeCell ref="O874:P874"/>
    <mergeCell ref="Q874:S874"/>
    <mergeCell ref="T874:W874"/>
    <mergeCell ref="C873:E873"/>
    <mergeCell ref="F873:H873"/>
    <mergeCell ref="I873:J873"/>
    <mergeCell ref="K873:L873"/>
    <mergeCell ref="M873:N873"/>
    <mergeCell ref="O873:P873"/>
    <mergeCell ref="Q871:S871"/>
    <mergeCell ref="T871:W871"/>
    <mergeCell ref="C872:E872"/>
    <mergeCell ref="F872:H872"/>
    <mergeCell ref="I872:J872"/>
    <mergeCell ref="K872:L872"/>
    <mergeCell ref="M872:N872"/>
    <mergeCell ref="O872:P872"/>
    <mergeCell ref="Q872:S872"/>
    <mergeCell ref="T872:W872"/>
    <mergeCell ref="C871:E871"/>
    <mergeCell ref="F871:H871"/>
    <mergeCell ref="I871:J871"/>
    <mergeCell ref="K871:L871"/>
    <mergeCell ref="M871:N871"/>
    <mergeCell ref="O871:P871"/>
    <mergeCell ref="T881:W881"/>
    <mergeCell ref="A882:E883"/>
    <mergeCell ref="F882:U882"/>
    <mergeCell ref="F883:S883"/>
    <mergeCell ref="B884:F884"/>
    <mergeCell ref="G884:O884"/>
    <mergeCell ref="P884:S884"/>
    <mergeCell ref="T884:W884"/>
    <mergeCell ref="Q879:S879"/>
    <mergeCell ref="T879:W879"/>
    <mergeCell ref="C880:E880"/>
    <mergeCell ref="F880:H880"/>
    <mergeCell ref="I880:J880"/>
    <mergeCell ref="K880:L880"/>
    <mergeCell ref="M880:N880"/>
    <mergeCell ref="O880:P880"/>
    <mergeCell ref="Q880:S880"/>
    <mergeCell ref="T880:W880"/>
    <mergeCell ref="C879:E879"/>
    <mergeCell ref="F879:H879"/>
    <mergeCell ref="I879:J879"/>
    <mergeCell ref="K879:L879"/>
    <mergeCell ref="M879:N879"/>
    <mergeCell ref="O879:P879"/>
    <mergeCell ref="Q877:S877"/>
    <mergeCell ref="T877:W877"/>
    <mergeCell ref="C878:E878"/>
    <mergeCell ref="F878:H878"/>
    <mergeCell ref="I878:J878"/>
    <mergeCell ref="K878:L878"/>
    <mergeCell ref="M878:N878"/>
    <mergeCell ref="O878:P878"/>
    <mergeCell ref="Q878:S878"/>
    <mergeCell ref="T878:W878"/>
    <mergeCell ref="C877:E877"/>
    <mergeCell ref="F877:H877"/>
    <mergeCell ref="I877:J877"/>
    <mergeCell ref="K877:L877"/>
    <mergeCell ref="M877:N877"/>
    <mergeCell ref="O877:P877"/>
    <mergeCell ref="Q891:S891"/>
    <mergeCell ref="T891:W891"/>
    <mergeCell ref="C892:E892"/>
    <mergeCell ref="F892:H892"/>
    <mergeCell ref="I892:J892"/>
    <mergeCell ref="K892:L892"/>
    <mergeCell ref="M892:N892"/>
    <mergeCell ref="O892:P892"/>
    <mergeCell ref="Q892:S892"/>
    <mergeCell ref="T892:W892"/>
    <mergeCell ref="C891:E891"/>
    <mergeCell ref="F891:H891"/>
    <mergeCell ref="I891:J891"/>
    <mergeCell ref="K891:L891"/>
    <mergeCell ref="M891:N891"/>
    <mergeCell ref="O891:P891"/>
    <mergeCell ref="Q888:S888"/>
    <mergeCell ref="T888:W888"/>
    <mergeCell ref="C889:E889"/>
    <mergeCell ref="F889:H890"/>
    <mergeCell ref="I889:J889"/>
    <mergeCell ref="K889:L889"/>
    <mergeCell ref="M889:N889"/>
    <mergeCell ref="O889:P889"/>
    <mergeCell ref="Q889:S889"/>
    <mergeCell ref="T889:W889"/>
    <mergeCell ref="C888:E888"/>
    <mergeCell ref="F888:H888"/>
    <mergeCell ref="I888:J888"/>
    <mergeCell ref="K888:L888"/>
    <mergeCell ref="M888:N888"/>
    <mergeCell ref="O888:P888"/>
    <mergeCell ref="B885:F885"/>
    <mergeCell ref="G885:R885"/>
    <mergeCell ref="D886:R886"/>
    <mergeCell ref="T886:V886"/>
    <mergeCell ref="C887:D887"/>
    <mergeCell ref="F887:I887"/>
    <mergeCell ref="O887:P887"/>
    <mergeCell ref="R887:S887"/>
    <mergeCell ref="T887:V887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3:S893"/>
    <mergeCell ref="T893:W893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3:E893"/>
    <mergeCell ref="F893:H894"/>
    <mergeCell ref="I893:J893"/>
    <mergeCell ref="K893:L893"/>
    <mergeCell ref="M893:N893"/>
    <mergeCell ref="O893:P893"/>
    <mergeCell ref="Q906:S906"/>
    <mergeCell ref="T906:W906"/>
    <mergeCell ref="C907:E907"/>
    <mergeCell ref="F907:H907"/>
    <mergeCell ref="I907:J907"/>
    <mergeCell ref="K907:L907"/>
    <mergeCell ref="M907:N907"/>
    <mergeCell ref="O907:P907"/>
    <mergeCell ref="Q907:S907"/>
    <mergeCell ref="T907:W907"/>
    <mergeCell ref="C906:E906"/>
    <mergeCell ref="F906:H906"/>
    <mergeCell ref="I906:J906"/>
    <mergeCell ref="K906:L906"/>
    <mergeCell ref="M906:N906"/>
    <mergeCell ref="O906:P906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0:S900"/>
    <mergeCell ref="T900:W900"/>
    <mergeCell ref="C902:E902"/>
    <mergeCell ref="F902:H903"/>
    <mergeCell ref="I902:J902"/>
    <mergeCell ref="K902:L902"/>
    <mergeCell ref="M902:N902"/>
    <mergeCell ref="O902:P902"/>
    <mergeCell ref="Q902:S902"/>
    <mergeCell ref="T902:W902"/>
    <mergeCell ref="C900:E900"/>
    <mergeCell ref="F900:H901"/>
    <mergeCell ref="I900:J900"/>
    <mergeCell ref="K900:L900"/>
    <mergeCell ref="M900:N900"/>
    <mergeCell ref="O900:P900"/>
    <mergeCell ref="Q912:S912"/>
    <mergeCell ref="T912:W912"/>
    <mergeCell ref="C913:E913"/>
    <mergeCell ref="F913:H913"/>
    <mergeCell ref="I913:J913"/>
    <mergeCell ref="K913:L913"/>
    <mergeCell ref="M913:N913"/>
    <mergeCell ref="O913:P913"/>
    <mergeCell ref="Q913:S913"/>
    <mergeCell ref="T913:W913"/>
    <mergeCell ref="C912:E912"/>
    <mergeCell ref="F912:H912"/>
    <mergeCell ref="I912:J912"/>
    <mergeCell ref="K912:L912"/>
    <mergeCell ref="M912:N912"/>
    <mergeCell ref="O912:P912"/>
    <mergeCell ref="Q910:S910"/>
    <mergeCell ref="T910:W910"/>
    <mergeCell ref="C911:E911"/>
    <mergeCell ref="F911:H911"/>
    <mergeCell ref="I911:J911"/>
    <mergeCell ref="K911:L911"/>
    <mergeCell ref="M911:N911"/>
    <mergeCell ref="O911:P911"/>
    <mergeCell ref="Q911:S911"/>
    <mergeCell ref="T911:W911"/>
    <mergeCell ref="C910:E910"/>
    <mergeCell ref="F910:H910"/>
    <mergeCell ref="I910:J910"/>
    <mergeCell ref="K910:L910"/>
    <mergeCell ref="M910:N910"/>
    <mergeCell ref="O910:P910"/>
    <mergeCell ref="Q908:S908"/>
    <mergeCell ref="T908:W908"/>
    <mergeCell ref="C909:E909"/>
    <mergeCell ref="F909:H909"/>
    <mergeCell ref="I909:J909"/>
    <mergeCell ref="K909:L909"/>
    <mergeCell ref="M909:N909"/>
    <mergeCell ref="O909:P909"/>
    <mergeCell ref="Q909:S909"/>
    <mergeCell ref="T909:W909"/>
    <mergeCell ref="C908:E908"/>
    <mergeCell ref="F908:H908"/>
    <mergeCell ref="I908:J908"/>
    <mergeCell ref="K908:L908"/>
    <mergeCell ref="M908:N908"/>
    <mergeCell ref="O908:P908"/>
    <mergeCell ref="Q919:S919"/>
    <mergeCell ref="T919:W919"/>
    <mergeCell ref="C920:E920"/>
    <mergeCell ref="F920:H921"/>
    <mergeCell ref="I920:J920"/>
    <mergeCell ref="K920:L920"/>
    <mergeCell ref="M920:N920"/>
    <mergeCell ref="O920:P920"/>
    <mergeCell ref="Q920:S920"/>
    <mergeCell ref="T920:W920"/>
    <mergeCell ref="C919:E919"/>
    <mergeCell ref="F919:H919"/>
    <mergeCell ref="I919:J919"/>
    <mergeCell ref="K919:L919"/>
    <mergeCell ref="M919:N919"/>
    <mergeCell ref="O919:P919"/>
    <mergeCell ref="Q916:S916"/>
    <mergeCell ref="T916:W916"/>
    <mergeCell ref="C918:E918"/>
    <mergeCell ref="F918:H918"/>
    <mergeCell ref="I918:J918"/>
    <mergeCell ref="K918:L918"/>
    <mergeCell ref="M918:N918"/>
    <mergeCell ref="O918:P918"/>
    <mergeCell ref="Q918:S918"/>
    <mergeCell ref="T918:W918"/>
    <mergeCell ref="C916:E916"/>
    <mergeCell ref="F916:H917"/>
    <mergeCell ref="I916:J916"/>
    <mergeCell ref="K916:L916"/>
    <mergeCell ref="M916:N916"/>
    <mergeCell ref="O916:P916"/>
    <mergeCell ref="Q914:S914"/>
    <mergeCell ref="T914:W914"/>
    <mergeCell ref="C915:E915"/>
    <mergeCell ref="F915:H915"/>
    <mergeCell ref="I915:J915"/>
    <mergeCell ref="K915:L915"/>
    <mergeCell ref="M915:N915"/>
    <mergeCell ref="O915:P915"/>
    <mergeCell ref="Q915:S915"/>
    <mergeCell ref="T915:W915"/>
    <mergeCell ref="C914:E914"/>
    <mergeCell ref="F914:H914"/>
    <mergeCell ref="I914:J914"/>
    <mergeCell ref="K914:L914"/>
    <mergeCell ref="M914:N914"/>
    <mergeCell ref="O914:P914"/>
    <mergeCell ref="Q926:S926"/>
    <mergeCell ref="T926:W926"/>
    <mergeCell ref="C927:E927"/>
    <mergeCell ref="F927:H927"/>
    <mergeCell ref="I927:J927"/>
    <mergeCell ref="K927:L927"/>
    <mergeCell ref="M927:N927"/>
    <mergeCell ref="O927:P927"/>
    <mergeCell ref="Q927:S927"/>
    <mergeCell ref="T927:W927"/>
    <mergeCell ref="C926:E926"/>
    <mergeCell ref="F926:H926"/>
    <mergeCell ref="I926:J926"/>
    <mergeCell ref="K926:L926"/>
    <mergeCell ref="M926:N926"/>
    <mergeCell ref="O926:P926"/>
    <mergeCell ref="Q924:S924"/>
    <mergeCell ref="T924:W924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4:E924"/>
    <mergeCell ref="F924:H924"/>
    <mergeCell ref="I924:J924"/>
    <mergeCell ref="K924:L924"/>
    <mergeCell ref="M924:N924"/>
    <mergeCell ref="O924:P924"/>
    <mergeCell ref="Q922:S922"/>
    <mergeCell ref="T922:W922"/>
    <mergeCell ref="C923:E923"/>
    <mergeCell ref="F923:H923"/>
    <mergeCell ref="I923:J923"/>
    <mergeCell ref="K923:L923"/>
    <mergeCell ref="M923:N923"/>
    <mergeCell ref="O923:P923"/>
    <mergeCell ref="Q923:S923"/>
    <mergeCell ref="T923:W923"/>
    <mergeCell ref="C922:E922"/>
    <mergeCell ref="F922:H922"/>
    <mergeCell ref="I922:J922"/>
    <mergeCell ref="K922:L922"/>
    <mergeCell ref="M922:N922"/>
    <mergeCell ref="O922:P922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30:S930"/>
    <mergeCell ref="T930:W930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0:E930"/>
    <mergeCell ref="F930:H930"/>
    <mergeCell ref="I930:J930"/>
    <mergeCell ref="K930:L930"/>
    <mergeCell ref="M930:N930"/>
    <mergeCell ref="O930:P930"/>
    <mergeCell ref="Q928:S928"/>
    <mergeCell ref="T928:W928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28:E928"/>
    <mergeCell ref="F928:H928"/>
    <mergeCell ref="I928:J928"/>
    <mergeCell ref="K928:L928"/>
    <mergeCell ref="M928:N928"/>
    <mergeCell ref="O928:P928"/>
    <mergeCell ref="Q943:S943"/>
    <mergeCell ref="T943:W943"/>
    <mergeCell ref="C944:E944"/>
    <mergeCell ref="F944:H944"/>
    <mergeCell ref="I944:J944"/>
    <mergeCell ref="K944:L944"/>
    <mergeCell ref="M944:N944"/>
    <mergeCell ref="O944:P944"/>
    <mergeCell ref="Q944:S944"/>
    <mergeCell ref="T944:W944"/>
    <mergeCell ref="C943:E943"/>
    <mergeCell ref="F943:H943"/>
    <mergeCell ref="I943:J943"/>
    <mergeCell ref="K943:L943"/>
    <mergeCell ref="M943:N943"/>
    <mergeCell ref="O943:P943"/>
    <mergeCell ref="B940:C940"/>
    <mergeCell ref="D940:R940"/>
    <mergeCell ref="T940:V940"/>
    <mergeCell ref="C942:D942"/>
    <mergeCell ref="F942:I942"/>
    <mergeCell ref="O942:P942"/>
    <mergeCell ref="R942:S942"/>
    <mergeCell ref="T942:V942"/>
    <mergeCell ref="T936:W936"/>
    <mergeCell ref="A937:E938"/>
    <mergeCell ref="F937:U937"/>
    <mergeCell ref="F938:S938"/>
    <mergeCell ref="D939:O939"/>
    <mergeCell ref="P939:S939"/>
    <mergeCell ref="T939:W939"/>
    <mergeCell ref="Q934:S934"/>
    <mergeCell ref="T934:W934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4:E934"/>
    <mergeCell ref="F934:H934"/>
    <mergeCell ref="I934:J934"/>
    <mergeCell ref="K934:L934"/>
    <mergeCell ref="M934:N934"/>
    <mergeCell ref="O934:P934"/>
    <mergeCell ref="Q949:S949"/>
    <mergeCell ref="T949:W949"/>
    <mergeCell ref="C950:E950"/>
    <mergeCell ref="F950:H950"/>
    <mergeCell ref="I950:J950"/>
    <mergeCell ref="K950:L950"/>
    <mergeCell ref="M950:N950"/>
    <mergeCell ref="O950:P950"/>
    <mergeCell ref="Q950:S950"/>
    <mergeCell ref="T950:W950"/>
    <mergeCell ref="C949:E949"/>
    <mergeCell ref="F949:H949"/>
    <mergeCell ref="I949:J949"/>
    <mergeCell ref="K949:L949"/>
    <mergeCell ref="M949:N949"/>
    <mergeCell ref="O949:P949"/>
    <mergeCell ref="Q947:S947"/>
    <mergeCell ref="T947:W947"/>
    <mergeCell ref="C948:E948"/>
    <mergeCell ref="F948:H948"/>
    <mergeCell ref="I948:J948"/>
    <mergeCell ref="K948:L948"/>
    <mergeCell ref="M948:N948"/>
    <mergeCell ref="O948:P948"/>
    <mergeCell ref="Q948:S948"/>
    <mergeCell ref="T948:W948"/>
    <mergeCell ref="C947:E947"/>
    <mergeCell ref="F947:H947"/>
    <mergeCell ref="I947:J947"/>
    <mergeCell ref="K947:L947"/>
    <mergeCell ref="M947:N947"/>
    <mergeCell ref="O947:P947"/>
    <mergeCell ref="Q945:S945"/>
    <mergeCell ref="T945:W945"/>
    <mergeCell ref="C946:E946"/>
    <mergeCell ref="F946:H946"/>
    <mergeCell ref="I946:J946"/>
    <mergeCell ref="K946:L946"/>
    <mergeCell ref="M946:N946"/>
    <mergeCell ref="O946:P946"/>
    <mergeCell ref="Q946:S946"/>
    <mergeCell ref="T946:W946"/>
    <mergeCell ref="C945:E945"/>
    <mergeCell ref="F945:H945"/>
    <mergeCell ref="I945:J945"/>
    <mergeCell ref="K945:L945"/>
    <mergeCell ref="M945:N945"/>
    <mergeCell ref="O945:P945"/>
    <mergeCell ref="Q955:S955"/>
    <mergeCell ref="T955:W955"/>
    <mergeCell ref="C956:E956"/>
    <mergeCell ref="F956:H957"/>
    <mergeCell ref="I956:J956"/>
    <mergeCell ref="K956:L956"/>
    <mergeCell ref="M956:N956"/>
    <mergeCell ref="O956:P956"/>
    <mergeCell ref="Q956:S956"/>
    <mergeCell ref="T956:W956"/>
    <mergeCell ref="C955:E955"/>
    <mergeCell ref="F955:H955"/>
    <mergeCell ref="I955:J955"/>
    <mergeCell ref="K955:L955"/>
    <mergeCell ref="M955:N955"/>
    <mergeCell ref="O955:P955"/>
    <mergeCell ref="Q953:S953"/>
    <mergeCell ref="T953:W953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3:E953"/>
    <mergeCell ref="F953:H953"/>
    <mergeCell ref="I953:J953"/>
    <mergeCell ref="K953:L953"/>
    <mergeCell ref="M953:N953"/>
    <mergeCell ref="O953:P953"/>
    <mergeCell ref="Q951:S951"/>
    <mergeCell ref="T951:W951"/>
    <mergeCell ref="C952:E952"/>
    <mergeCell ref="F952:H952"/>
    <mergeCell ref="I952:J952"/>
    <mergeCell ref="K952:L952"/>
    <mergeCell ref="M952:N952"/>
    <mergeCell ref="O952:P952"/>
    <mergeCell ref="Q952:S952"/>
    <mergeCell ref="T952:W952"/>
    <mergeCell ref="C951:E951"/>
    <mergeCell ref="F951:H951"/>
    <mergeCell ref="I951:J951"/>
    <mergeCell ref="K951:L951"/>
    <mergeCell ref="M951:N951"/>
    <mergeCell ref="O951:P951"/>
    <mergeCell ref="Q963:S963"/>
    <mergeCell ref="T963:W963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3:E963"/>
    <mergeCell ref="F963:H964"/>
    <mergeCell ref="I963:J963"/>
    <mergeCell ref="K963:L963"/>
    <mergeCell ref="M963:N963"/>
    <mergeCell ref="O963:P963"/>
    <mergeCell ref="Q961:S961"/>
    <mergeCell ref="T961:W961"/>
    <mergeCell ref="C962:E962"/>
    <mergeCell ref="F962:H962"/>
    <mergeCell ref="I962:J962"/>
    <mergeCell ref="K962:L962"/>
    <mergeCell ref="M962:N962"/>
    <mergeCell ref="O962:P962"/>
    <mergeCell ref="Q962:S962"/>
    <mergeCell ref="T962:W962"/>
    <mergeCell ref="C961:E961"/>
    <mergeCell ref="F961:H961"/>
    <mergeCell ref="I961:J961"/>
    <mergeCell ref="K961:L961"/>
    <mergeCell ref="M961:N961"/>
    <mergeCell ref="O961:P961"/>
    <mergeCell ref="Q958:S958"/>
    <mergeCell ref="T958:W958"/>
    <mergeCell ref="C959:E959"/>
    <mergeCell ref="F959:H960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72:S972"/>
    <mergeCell ref="T972:W972"/>
    <mergeCell ref="C973:E973"/>
    <mergeCell ref="F973:H974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69:S969"/>
    <mergeCell ref="T969:W969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69:E969"/>
    <mergeCell ref="F969:H970"/>
    <mergeCell ref="I969:J969"/>
    <mergeCell ref="K969:L969"/>
    <mergeCell ref="M969:N969"/>
    <mergeCell ref="O969:P969"/>
    <mergeCell ref="Q966:S966"/>
    <mergeCell ref="T966:W966"/>
    <mergeCell ref="C967:E967"/>
    <mergeCell ref="F967:H968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7:S977"/>
    <mergeCell ref="T977:W977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7:E977"/>
    <mergeCell ref="F977:H978"/>
    <mergeCell ref="I977:J977"/>
    <mergeCell ref="K977:L977"/>
    <mergeCell ref="M977:N977"/>
    <mergeCell ref="O977:P977"/>
    <mergeCell ref="Q975:S975"/>
    <mergeCell ref="T975:W975"/>
    <mergeCell ref="C976:E976"/>
    <mergeCell ref="F976:H976"/>
    <mergeCell ref="I976:J976"/>
    <mergeCell ref="K976:L976"/>
    <mergeCell ref="M976:N976"/>
    <mergeCell ref="O976:P976"/>
    <mergeCell ref="Q976:S976"/>
    <mergeCell ref="T976:W976"/>
    <mergeCell ref="C975:E975"/>
    <mergeCell ref="F975:H975"/>
    <mergeCell ref="I975:J975"/>
    <mergeCell ref="K975:L975"/>
    <mergeCell ref="M975:N975"/>
    <mergeCell ref="O975:P975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B996:C996"/>
    <mergeCell ref="D996:R996"/>
    <mergeCell ref="T996:V996"/>
    <mergeCell ref="C998:D998"/>
    <mergeCell ref="F998:I998"/>
    <mergeCell ref="O998:P998"/>
    <mergeCell ref="R998:S998"/>
    <mergeCell ref="T998:V998"/>
    <mergeCell ref="T992:W992"/>
    <mergeCell ref="A993:E994"/>
    <mergeCell ref="F993:U993"/>
    <mergeCell ref="F994:S994"/>
    <mergeCell ref="D995:O995"/>
    <mergeCell ref="P995:S995"/>
    <mergeCell ref="T995:W995"/>
    <mergeCell ref="Q990:S990"/>
    <mergeCell ref="T990:W990"/>
    <mergeCell ref="C991:E991"/>
    <mergeCell ref="F991:H991"/>
    <mergeCell ref="I991:J991"/>
    <mergeCell ref="K991:L991"/>
    <mergeCell ref="M991:N991"/>
    <mergeCell ref="O991:P991"/>
    <mergeCell ref="Q991:S991"/>
    <mergeCell ref="T991:W991"/>
    <mergeCell ref="C990:E990"/>
    <mergeCell ref="F990:H990"/>
    <mergeCell ref="I990:J990"/>
    <mergeCell ref="K990:L990"/>
    <mergeCell ref="M990:N990"/>
    <mergeCell ref="O990:P990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88:E988"/>
    <mergeCell ref="F988:H988"/>
    <mergeCell ref="I988:J988"/>
    <mergeCell ref="K988:L988"/>
    <mergeCell ref="M988:N988"/>
    <mergeCell ref="O988:P988"/>
    <mergeCell ref="Q1003:S1003"/>
    <mergeCell ref="T1003:W1003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3:E1003"/>
    <mergeCell ref="F1003:H1003"/>
    <mergeCell ref="I1003:J1003"/>
    <mergeCell ref="K1003:L1003"/>
    <mergeCell ref="M1003:N1003"/>
    <mergeCell ref="O1003:P1003"/>
    <mergeCell ref="Q1001:S1001"/>
    <mergeCell ref="T1001:W1001"/>
    <mergeCell ref="C1002:E1002"/>
    <mergeCell ref="F1002:H1002"/>
    <mergeCell ref="I1002:J1002"/>
    <mergeCell ref="K1002:L1002"/>
    <mergeCell ref="M1002:N1002"/>
    <mergeCell ref="O1002:P1002"/>
    <mergeCell ref="Q1002:S1002"/>
    <mergeCell ref="T1002:W1002"/>
    <mergeCell ref="C1001:E1001"/>
    <mergeCell ref="F1001:H1001"/>
    <mergeCell ref="I1001:J1001"/>
    <mergeCell ref="K1001:L1001"/>
    <mergeCell ref="M1001:N1001"/>
    <mergeCell ref="O1001:P1001"/>
    <mergeCell ref="Q999:S999"/>
    <mergeCell ref="T999:W999"/>
    <mergeCell ref="C1000:E1000"/>
    <mergeCell ref="F1000:H1000"/>
    <mergeCell ref="I1000:J1000"/>
    <mergeCell ref="K1000:L1000"/>
    <mergeCell ref="M1000:N1000"/>
    <mergeCell ref="O1000:P1000"/>
    <mergeCell ref="Q1000:S1000"/>
    <mergeCell ref="T1000:W1000"/>
    <mergeCell ref="C999:E999"/>
    <mergeCell ref="F999:H999"/>
    <mergeCell ref="I999:J999"/>
    <mergeCell ref="K999:L999"/>
    <mergeCell ref="M999:N999"/>
    <mergeCell ref="O999:P999"/>
    <mergeCell ref="Q1009:S1009"/>
    <mergeCell ref="T1009:W1009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09:E1009"/>
    <mergeCell ref="F1009:H1009"/>
    <mergeCell ref="I1009:J1009"/>
    <mergeCell ref="K1009:L1009"/>
    <mergeCell ref="M1009:N1009"/>
    <mergeCell ref="O1009:P1009"/>
    <mergeCell ref="Q1007:S1007"/>
    <mergeCell ref="T1007:W1007"/>
    <mergeCell ref="C1008:E1008"/>
    <mergeCell ref="F1008:H1008"/>
    <mergeCell ref="I1008:J1008"/>
    <mergeCell ref="K1008:L1008"/>
    <mergeCell ref="M1008:N1008"/>
    <mergeCell ref="O1008:P1008"/>
    <mergeCell ref="Q1008:S1008"/>
    <mergeCell ref="T1008:W1008"/>
    <mergeCell ref="C1007:E1007"/>
    <mergeCell ref="F1007:H1007"/>
    <mergeCell ref="I1007:J1007"/>
    <mergeCell ref="K1007:L1007"/>
    <mergeCell ref="M1007:N1007"/>
    <mergeCell ref="O1007:P1007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15:S1015"/>
    <mergeCell ref="T1015:W1015"/>
    <mergeCell ref="C1016:E1016"/>
    <mergeCell ref="F1016:H1016"/>
    <mergeCell ref="I1016:J1016"/>
    <mergeCell ref="K1016:L1016"/>
    <mergeCell ref="M1016:N1016"/>
    <mergeCell ref="O1016:P1016"/>
    <mergeCell ref="Q1016:S1016"/>
    <mergeCell ref="T1016:W1016"/>
    <mergeCell ref="C1015:E1015"/>
    <mergeCell ref="F1015:H1015"/>
    <mergeCell ref="I1015:J1015"/>
    <mergeCell ref="K1015:L1015"/>
    <mergeCell ref="M1015:N1015"/>
    <mergeCell ref="O1015:P1015"/>
    <mergeCell ref="Q1013:S1013"/>
    <mergeCell ref="T1013:W1013"/>
    <mergeCell ref="C1014:E1014"/>
    <mergeCell ref="F1014:H1014"/>
    <mergeCell ref="I1014:J1014"/>
    <mergeCell ref="K1014:L1014"/>
    <mergeCell ref="M1014:N1014"/>
    <mergeCell ref="O1014:P1014"/>
    <mergeCell ref="Q1014:S1014"/>
    <mergeCell ref="T1014:W1014"/>
    <mergeCell ref="C1013:E1013"/>
    <mergeCell ref="F1013:H1013"/>
    <mergeCell ref="I1013:J1013"/>
    <mergeCell ref="K1013:L1013"/>
    <mergeCell ref="M1013:N1013"/>
    <mergeCell ref="O1013:P1013"/>
    <mergeCell ref="Q1011:S1011"/>
    <mergeCell ref="T1011:W1011"/>
    <mergeCell ref="C1012:E1012"/>
    <mergeCell ref="F1012:H1012"/>
    <mergeCell ref="I1012:J1012"/>
    <mergeCell ref="K1012:L1012"/>
    <mergeCell ref="M1012:N1012"/>
    <mergeCell ref="O1012:P1012"/>
    <mergeCell ref="Q1012:S1012"/>
    <mergeCell ref="T1012:W1012"/>
    <mergeCell ref="C1011:E1011"/>
    <mergeCell ref="F1011:H1011"/>
    <mergeCell ref="I1011:J1011"/>
    <mergeCell ref="K1011:L1011"/>
    <mergeCell ref="M1011:N1011"/>
    <mergeCell ref="O1011:P1011"/>
    <mergeCell ref="Q1021:S1021"/>
    <mergeCell ref="T1021:W1021"/>
    <mergeCell ref="C1022:E1022"/>
    <mergeCell ref="F1022:H1022"/>
    <mergeCell ref="I1022:J1022"/>
    <mergeCell ref="K1022:L1022"/>
    <mergeCell ref="M1022:N1022"/>
    <mergeCell ref="O1022:P1022"/>
    <mergeCell ref="Q1022:S1022"/>
    <mergeCell ref="T1022:W1022"/>
    <mergeCell ref="C1021:E1021"/>
    <mergeCell ref="F1021:H1021"/>
    <mergeCell ref="I1021:J1021"/>
    <mergeCell ref="K1021:L1021"/>
    <mergeCell ref="M1021:N1021"/>
    <mergeCell ref="O1021:P1021"/>
    <mergeCell ref="Q1019:S1019"/>
    <mergeCell ref="T1019:W1019"/>
    <mergeCell ref="C1020:E1020"/>
    <mergeCell ref="F1020:H1020"/>
    <mergeCell ref="I1020:J1020"/>
    <mergeCell ref="K1020:L1020"/>
    <mergeCell ref="M1020:N1020"/>
    <mergeCell ref="O1020:P1020"/>
    <mergeCell ref="Q1020:S1020"/>
    <mergeCell ref="T1020:W1020"/>
    <mergeCell ref="C1019:E1019"/>
    <mergeCell ref="F1019:H1019"/>
    <mergeCell ref="I1019:J1019"/>
    <mergeCell ref="K1019:L1019"/>
    <mergeCell ref="M1019:N1019"/>
    <mergeCell ref="O1019:P1019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7:E1017"/>
    <mergeCell ref="F1017:H1017"/>
    <mergeCell ref="I1017:J1017"/>
    <mergeCell ref="K1017:L1017"/>
    <mergeCell ref="M1017:N1017"/>
    <mergeCell ref="O1017:P1017"/>
    <mergeCell ref="Q1027:S1027"/>
    <mergeCell ref="T1027:W1027"/>
    <mergeCell ref="C1028:E1028"/>
    <mergeCell ref="F1028:H1028"/>
    <mergeCell ref="I1028:J1028"/>
    <mergeCell ref="K1028:L1028"/>
    <mergeCell ref="M1028:N1028"/>
    <mergeCell ref="O1028:P1028"/>
    <mergeCell ref="Q1028:S1028"/>
    <mergeCell ref="T1028:W1028"/>
    <mergeCell ref="C1027:E1027"/>
    <mergeCell ref="F1027:H1027"/>
    <mergeCell ref="I1027:J1027"/>
    <mergeCell ref="K1027:L1027"/>
    <mergeCell ref="M1027:N1027"/>
    <mergeCell ref="O1027:P1027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3:S1023"/>
    <mergeCell ref="T1023:W1023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3:E1023"/>
    <mergeCell ref="F1023:H1023"/>
    <mergeCell ref="I1023:J1023"/>
    <mergeCell ref="K1023:L1023"/>
    <mergeCell ref="M1023:N1023"/>
    <mergeCell ref="O1023:P1023"/>
    <mergeCell ref="Q1035:S1035"/>
    <mergeCell ref="T1035:W1035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5:E1035"/>
    <mergeCell ref="F1035:H1035"/>
    <mergeCell ref="I1035:J1035"/>
    <mergeCell ref="K1035:L1035"/>
    <mergeCell ref="M1035:N1035"/>
    <mergeCell ref="O1035:P1035"/>
    <mergeCell ref="Q1032:S1032"/>
    <mergeCell ref="T1032:W1032"/>
    <mergeCell ref="C1033:E1033"/>
    <mergeCell ref="F1033:H1034"/>
    <mergeCell ref="I1033:J1033"/>
    <mergeCell ref="K1033:L1033"/>
    <mergeCell ref="M1033:N1033"/>
    <mergeCell ref="O1033:P1033"/>
    <mergeCell ref="Q1033:S1033"/>
    <mergeCell ref="T1033:W1033"/>
    <mergeCell ref="C1032:E1032"/>
    <mergeCell ref="F1032:H1032"/>
    <mergeCell ref="I1032:J1032"/>
    <mergeCell ref="K1032:L1032"/>
    <mergeCell ref="M1032:N1032"/>
    <mergeCell ref="O1032:P1032"/>
    <mergeCell ref="Q1029:S1029"/>
    <mergeCell ref="T1029:W1029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29:E1029"/>
    <mergeCell ref="F1029:H1030"/>
    <mergeCell ref="I1029:J1029"/>
    <mergeCell ref="K1029:L1029"/>
    <mergeCell ref="M1029:N1029"/>
    <mergeCell ref="O1029:P1029"/>
    <mergeCell ref="Q1041:S1041"/>
    <mergeCell ref="T1041:W1041"/>
    <mergeCell ref="C1042:E1042"/>
    <mergeCell ref="F1042:H1042"/>
    <mergeCell ref="I1042:J1042"/>
    <mergeCell ref="K1042:L1042"/>
    <mergeCell ref="M1042:N1042"/>
    <mergeCell ref="O1042:P1042"/>
    <mergeCell ref="Q1042:S1042"/>
    <mergeCell ref="T1042:W1042"/>
    <mergeCell ref="C1041:E1041"/>
    <mergeCell ref="F1041:H1041"/>
    <mergeCell ref="I1041:J1041"/>
    <mergeCell ref="K1041:L1041"/>
    <mergeCell ref="M1041:N1041"/>
    <mergeCell ref="O1041:P1041"/>
    <mergeCell ref="Q1039:S1039"/>
    <mergeCell ref="T1039:W1039"/>
    <mergeCell ref="C1040:E1040"/>
    <mergeCell ref="F1040:H1040"/>
    <mergeCell ref="I1040:J1040"/>
    <mergeCell ref="K1040:L1040"/>
    <mergeCell ref="M1040:N1040"/>
    <mergeCell ref="O1040:P1040"/>
    <mergeCell ref="Q1040:S1040"/>
    <mergeCell ref="T1040:W1040"/>
    <mergeCell ref="C1039:E1039"/>
    <mergeCell ref="F1039:H1039"/>
    <mergeCell ref="I1039:J1039"/>
    <mergeCell ref="K1039:L1039"/>
    <mergeCell ref="M1039:N1039"/>
    <mergeCell ref="O1039:P1039"/>
    <mergeCell ref="Q1037:S1037"/>
    <mergeCell ref="T1037:W1037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T1047:W1047"/>
    <mergeCell ref="A1048:E1049"/>
    <mergeCell ref="F1048:U1048"/>
    <mergeCell ref="F1049:S1049"/>
    <mergeCell ref="B1050:F1050"/>
    <mergeCell ref="G1050:O1050"/>
    <mergeCell ref="P1050:S1050"/>
    <mergeCell ref="T1050:W1050"/>
    <mergeCell ref="Q1045:S1045"/>
    <mergeCell ref="T1045:W1045"/>
    <mergeCell ref="C1046:E1046"/>
    <mergeCell ref="F1046:H1046"/>
    <mergeCell ref="I1046:J1046"/>
    <mergeCell ref="K1046:L1046"/>
    <mergeCell ref="M1046:N1046"/>
    <mergeCell ref="O1046:P1046"/>
    <mergeCell ref="Q1046:S1046"/>
    <mergeCell ref="T1046:W1046"/>
    <mergeCell ref="C1045:E1045"/>
    <mergeCell ref="F1045:H1045"/>
    <mergeCell ref="I1045:J1045"/>
    <mergeCell ref="K1045:L1045"/>
    <mergeCell ref="M1045:N1045"/>
    <mergeCell ref="O1045:P1045"/>
    <mergeCell ref="Q1043:S1043"/>
    <mergeCell ref="T1043:W1043"/>
    <mergeCell ref="C1044:E1044"/>
    <mergeCell ref="F1044:H1044"/>
    <mergeCell ref="I1044:J1044"/>
    <mergeCell ref="K1044:L1044"/>
    <mergeCell ref="M1044:N1044"/>
    <mergeCell ref="O1044:P1044"/>
    <mergeCell ref="Q1044:S1044"/>
    <mergeCell ref="T1044:W1044"/>
    <mergeCell ref="C1043:E1043"/>
    <mergeCell ref="F1043:H1043"/>
    <mergeCell ref="I1043:J1043"/>
    <mergeCell ref="K1043:L1043"/>
    <mergeCell ref="M1043:N1043"/>
    <mergeCell ref="O1043:P1043"/>
    <mergeCell ref="Q1056:S1056"/>
    <mergeCell ref="T1056:W1056"/>
    <mergeCell ref="C1058:E1058"/>
    <mergeCell ref="F1058:H1058"/>
    <mergeCell ref="I1058:J1058"/>
    <mergeCell ref="K1058:L1058"/>
    <mergeCell ref="M1058:N1058"/>
    <mergeCell ref="O1058:P1058"/>
    <mergeCell ref="Q1058:S1058"/>
    <mergeCell ref="T1058:W1058"/>
    <mergeCell ref="C1056:E1056"/>
    <mergeCell ref="F1056:H1057"/>
    <mergeCell ref="I1056:J1056"/>
    <mergeCell ref="K1056:L1056"/>
    <mergeCell ref="M1056:N1056"/>
    <mergeCell ref="O1056:P1056"/>
    <mergeCell ref="Q1054:S1054"/>
    <mergeCell ref="T1054:W1054"/>
    <mergeCell ref="C1055:E1055"/>
    <mergeCell ref="F1055:H1055"/>
    <mergeCell ref="I1055:J1055"/>
    <mergeCell ref="K1055:L1055"/>
    <mergeCell ref="M1055:N1055"/>
    <mergeCell ref="O1055:P1055"/>
    <mergeCell ref="Q1055:S1055"/>
    <mergeCell ref="T1055:W1055"/>
    <mergeCell ref="C1054:E1054"/>
    <mergeCell ref="F1054:H1054"/>
    <mergeCell ref="I1054:J1054"/>
    <mergeCell ref="K1054:L1054"/>
    <mergeCell ref="M1054:N1054"/>
    <mergeCell ref="O1054:P1054"/>
    <mergeCell ref="B1051:F1051"/>
    <mergeCell ref="G1051:R1051"/>
    <mergeCell ref="D1052:R1052"/>
    <mergeCell ref="T1052:V1052"/>
    <mergeCell ref="C1053:D1053"/>
    <mergeCell ref="F1053:I1053"/>
    <mergeCell ref="O1053:P1053"/>
    <mergeCell ref="R1053:S1053"/>
    <mergeCell ref="T1053:V1053"/>
    <mergeCell ref="Q1063:S1063"/>
    <mergeCell ref="T1063:W1063"/>
    <mergeCell ref="C1064:E1064"/>
    <mergeCell ref="F1064:H1064"/>
    <mergeCell ref="I1064:J1064"/>
    <mergeCell ref="K1064:L1064"/>
    <mergeCell ref="M1064:N1064"/>
    <mergeCell ref="O1064:P1064"/>
    <mergeCell ref="Q1064:S1064"/>
    <mergeCell ref="T1064:W1064"/>
    <mergeCell ref="C1063:E1063"/>
    <mergeCell ref="F1063:H1063"/>
    <mergeCell ref="I1063:J1063"/>
    <mergeCell ref="K1063:L1063"/>
    <mergeCell ref="M1063:N1063"/>
    <mergeCell ref="O1063:P1063"/>
    <mergeCell ref="Q1061:S1061"/>
    <mergeCell ref="T1061:W1061"/>
    <mergeCell ref="C1062:E1062"/>
    <mergeCell ref="F1062:H1062"/>
    <mergeCell ref="I1062:J1062"/>
    <mergeCell ref="K1062:L1062"/>
    <mergeCell ref="M1062:N1062"/>
    <mergeCell ref="O1062:P1062"/>
    <mergeCell ref="Q1062:S1062"/>
    <mergeCell ref="T1062:W1062"/>
    <mergeCell ref="C1061:E1061"/>
    <mergeCell ref="F1061:H1061"/>
    <mergeCell ref="I1061:J1061"/>
    <mergeCell ref="K1061:L1061"/>
    <mergeCell ref="M1061:N1061"/>
    <mergeCell ref="O1061:P1061"/>
    <mergeCell ref="Q1059:S1059"/>
    <mergeCell ref="T1059:W1059"/>
    <mergeCell ref="C1060:E1060"/>
    <mergeCell ref="F1060:H1060"/>
    <mergeCell ref="I1060:J1060"/>
    <mergeCell ref="K1060:L1060"/>
    <mergeCell ref="M1060:N1060"/>
    <mergeCell ref="O1060:P1060"/>
    <mergeCell ref="Q1060:S1060"/>
    <mergeCell ref="T1060:W1060"/>
    <mergeCell ref="C1059:E1059"/>
    <mergeCell ref="F1059:H1059"/>
    <mergeCell ref="I1059:J1059"/>
    <mergeCell ref="K1059:L1059"/>
    <mergeCell ref="M1059:N1059"/>
    <mergeCell ref="O1059:P1059"/>
    <mergeCell ref="Q1069:S1069"/>
    <mergeCell ref="T1069:W1069"/>
    <mergeCell ref="C1070:E1070"/>
    <mergeCell ref="F1070:H1070"/>
    <mergeCell ref="I1070:J1070"/>
    <mergeCell ref="K1070:L1070"/>
    <mergeCell ref="M1070:N1070"/>
    <mergeCell ref="O1070:P1070"/>
    <mergeCell ref="Q1070:S1070"/>
    <mergeCell ref="T1070:W1070"/>
    <mergeCell ref="C1069:E1069"/>
    <mergeCell ref="F1069:H1069"/>
    <mergeCell ref="I1069:J1069"/>
    <mergeCell ref="K1069:L1069"/>
    <mergeCell ref="M1069:N1069"/>
    <mergeCell ref="O1069:P1069"/>
    <mergeCell ref="Q1067:S1067"/>
    <mergeCell ref="T1067:W1067"/>
    <mergeCell ref="C1068:E1068"/>
    <mergeCell ref="F1068:H1068"/>
    <mergeCell ref="I1068:J1068"/>
    <mergeCell ref="K1068:L1068"/>
    <mergeCell ref="M1068:N1068"/>
    <mergeCell ref="O1068:P1068"/>
    <mergeCell ref="Q1068:S1068"/>
    <mergeCell ref="T1068:W1068"/>
    <mergeCell ref="C1067:E1067"/>
    <mergeCell ref="F1067:H1067"/>
    <mergeCell ref="I1067:J1067"/>
    <mergeCell ref="K1067:L1067"/>
    <mergeCell ref="M1067:N1067"/>
    <mergeCell ref="O1067:P1067"/>
    <mergeCell ref="Q1065:S1065"/>
    <mergeCell ref="T1065:W1065"/>
    <mergeCell ref="C1066:E1066"/>
    <mergeCell ref="F1066:H1066"/>
    <mergeCell ref="I1066:J1066"/>
    <mergeCell ref="K1066:L1066"/>
    <mergeCell ref="M1066:N1066"/>
    <mergeCell ref="O1066:P1066"/>
    <mergeCell ref="Q1066:S1066"/>
    <mergeCell ref="T1066:W1066"/>
    <mergeCell ref="C1065:E1065"/>
    <mergeCell ref="F1065:H1065"/>
    <mergeCell ref="I1065:J1065"/>
    <mergeCell ref="K1065:L1065"/>
    <mergeCell ref="M1065:N1065"/>
    <mergeCell ref="O1065:P1065"/>
    <mergeCell ref="Q1075:S1075"/>
    <mergeCell ref="T1075:W1075"/>
    <mergeCell ref="C1076:E1076"/>
    <mergeCell ref="F1076:H1076"/>
    <mergeCell ref="I1076:J1076"/>
    <mergeCell ref="K1076:L1076"/>
    <mergeCell ref="M1076:N1076"/>
    <mergeCell ref="O1076:P1076"/>
    <mergeCell ref="Q1076:S1076"/>
    <mergeCell ref="T1076:W1076"/>
    <mergeCell ref="C1075:E1075"/>
    <mergeCell ref="F1075:H1075"/>
    <mergeCell ref="I1075:J1075"/>
    <mergeCell ref="K1075:L1075"/>
    <mergeCell ref="M1075:N1075"/>
    <mergeCell ref="O1075:P1075"/>
    <mergeCell ref="Q1073:S1073"/>
    <mergeCell ref="T1073:W1073"/>
    <mergeCell ref="C1074:E1074"/>
    <mergeCell ref="F1074:H1074"/>
    <mergeCell ref="I1074:J1074"/>
    <mergeCell ref="K1074:L1074"/>
    <mergeCell ref="M1074:N1074"/>
    <mergeCell ref="O1074:P1074"/>
    <mergeCell ref="Q1074:S1074"/>
    <mergeCell ref="T1074:W1074"/>
    <mergeCell ref="C1073:E1073"/>
    <mergeCell ref="F1073:H1073"/>
    <mergeCell ref="I1073:J1073"/>
    <mergeCell ref="K1073:L1073"/>
    <mergeCell ref="M1073:N1073"/>
    <mergeCell ref="O1073:P1073"/>
    <mergeCell ref="Q1071:S1071"/>
    <mergeCell ref="T1071:W1071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1:E1071"/>
    <mergeCell ref="F1071:H1071"/>
    <mergeCell ref="I1071:J1071"/>
    <mergeCell ref="K1071:L1071"/>
    <mergeCell ref="M1071:N1071"/>
    <mergeCell ref="O1071:P1071"/>
    <mergeCell ref="Q1081:S1081"/>
    <mergeCell ref="T1081:W1081"/>
    <mergeCell ref="C1082:E1082"/>
    <mergeCell ref="F1082:H1082"/>
    <mergeCell ref="I1082:J1082"/>
    <mergeCell ref="K1082:L1082"/>
    <mergeCell ref="M1082:N1082"/>
    <mergeCell ref="O1082:P1082"/>
    <mergeCell ref="Q1082:S1082"/>
    <mergeCell ref="T1082:W1082"/>
    <mergeCell ref="C1081:E1081"/>
    <mergeCell ref="F1081:H1081"/>
    <mergeCell ref="I1081:J1081"/>
    <mergeCell ref="K1081:L1081"/>
    <mergeCell ref="M1081:N1081"/>
    <mergeCell ref="O1081:P1081"/>
    <mergeCell ref="Q1079:S1079"/>
    <mergeCell ref="T1079:W1079"/>
    <mergeCell ref="C1080:E1080"/>
    <mergeCell ref="F1080:H1080"/>
    <mergeCell ref="I1080:J1080"/>
    <mergeCell ref="K1080:L1080"/>
    <mergeCell ref="M1080:N1080"/>
    <mergeCell ref="O1080:P1080"/>
    <mergeCell ref="Q1080:S1080"/>
    <mergeCell ref="T1080:W1080"/>
    <mergeCell ref="C1079:E1079"/>
    <mergeCell ref="F1079:H1079"/>
    <mergeCell ref="I1079:J1079"/>
    <mergeCell ref="K1079:L1079"/>
    <mergeCell ref="M1079:N1079"/>
    <mergeCell ref="O1079:P1079"/>
    <mergeCell ref="Q1077:S1077"/>
    <mergeCell ref="T1077:W1077"/>
    <mergeCell ref="C1078:E1078"/>
    <mergeCell ref="F1078:H1078"/>
    <mergeCell ref="I1078:J1078"/>
    <mergeCell ref="K1078:L1078"/>
    <mergeCell ref="M1078:N1078"/>
    <mergeCell ref="O1078:P1078"/>
    <mergeCell ref="Q1078:S1078"/>
    <mergeCell ref="T1078:W1078"/>
    <mergeCell ref="C1077:E1077"/>
    <mergeCell ref="F1077:H1077"/>
    <mergeCell ref="I1077:J1077"/>
    <mergeCell ref="K1077:L1077"/>
    <mergeCell ref="M1077:N1077"/>
    <mergeCell ref="O1077:P1077"/>
    <mergeCell ref="Q1089:S1089"/>
    <mergeCell ref="T1089:W1089"/>
    <mergeCell ref="C1090:E1090"/>
    <mergeCell ref="F1090:H1090"/>
    <mergeCell ref="I1090:J1090"/>
    <mergeCell ref="K1090:L1090"/>
    <mergeCell ref="M1090:N1090"/>
    <mergeCell ref="O1090:P1090"/>
    <mergeCell ref="Q1090:S1090"/>
    <mergeCell ref="T1090:W1090"/>
    <mergeCell ref="C1089:E1089"/>
    <mergeCell ref="F1089:H1089"/>
    <mergeCell ref="I1089:J1089"/>
    <mergeCell ref="K1089:L1089"/>
    <mergeCell ref="M1089:N1089"/>
    <mergeCell ref="O1089:P1089"/>
    <mergeCell ref="Q1086:S1086"/>
    <mergeCell ref="T1086:W1086"/>
    <mergeCell ref="C1087:E1087"/>
    <mergeCell ref="F1087:H1088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3:S1083"/>
    <mergeCell ref="T1083:W1083"/>
    <mergeCell ref="C1084:E1084"/>
    <mergeCell ref="F1084:H1085"/>
    <mergeCell ref="I1084:J1084"/>
    <mergeCell ref="K1084:L1084"/>
    <mergeCell ref="M1084:N1084"/>
    <mergeCell ref="O1084:P1084"/>
    <mergeCell ref="Q1084:S1084"/>
    <mergeCell ref="T1084:W1084"/>
    <mergeCell ref="C1083:E1083"/>
    <mergeCell ref="F1083:H1083"/>
    <mergeCell ref="I1083:J1083"/>
    <mergeCell ref="K1083:L1083"/>
    <mergeCell ref="M1083:N1083"/>
    <mergeCell ref="O1083:P1083"/>
    <mergeCell ref="Q1097:S1097"/>
    <mergeCell ref="T1097:W1097"/>
    <mergeCell ref="C1099:E1099"/>
    <mergeCell ref="F1099:H1099"/>
    <mergeCell ref="I1099:J1099"/>
    <mergeCell ref="K1099:L1099"/>
    <mergeCell ref="M1099:N1099"/>
    <mergeCell ref="O1099:P1099"/>
    <mergeCell ref="Q1099:S1099"/>
    <mergeCell ref="T1099:W1099"/>
    <mergeCell ref="C1097:E1097"/>
    <mergeCell ref="F1097:H1098"/>
    <mergeCell ref="I1097:J1097"/>
    <mergeCell ref="K1097:L1097"/>
    <mergeCell ref="M1097:N1097"/>
    <mergeCell ref="O1097:P1097"/>
    <mergeCell ref="Q1094:S1094"/>
    <mergeCell ref="T1094:W1094"/>
    <mergeCell ref="C1095:E1095"/>
    <mergeCell ref="F1095:H1096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1:S1091"/>
    <mergeCell ref="T1091:W1091"/>
    <mergeCell ref="C1093:E1093"/>
    <mergeCell ref="F1093:H1093"/>
    <mergeCell ref="I1093:J1093"/>
    <mergeCell ref="K1093:L1093"/>
    <mergeCell ref="M1093:N1093"/>
    <mergeCell ref="O1093:P1093"/>
    <mergeCell ref="Q1093:S1093"/>
    <mergeCell ref="T1093:W1093"/>
    <mergeCell ref="C1091:E1091"/>
    <mergeCell ref="F1091:H1092"/>
    <mergeCell ref="I1091:J1091"/>
    <mergeCell ref="K1091:L1091"/>
    <mergeCell ref="M1091:N1091"/>
    <mergeCell ref="O1091:P1091"/>
    <mergeCell ref="B1107:F1107"/>
    <mergeCell ref="G1107:R1107"/>
    <mergeCell ref="D1108:R1108"/>
    <mergeCell ref="T1108:V1108"/>
    <mergeCell ref="C1109:D1109"/>
    <mergeCell ref="F1109:I1109"/>
    <mergeCell ref="O1109:P1109"/>
    <mergeCell ref="R1109:S1109"/>
    <mergeCell ref="T1109:V1109"/>
    <mergeCell ref="T1103:W1103"/>
    <mergeCell ref="A1104:E1105"/>
    <mergeCell ref="F1104:U1104"/>
    <mergeCell ref="F1105:S1105"/>
    <mergeCell ref="B1106:F1106"/>
    <mergeCell ref="G1106:O1106"/>
    <mergeCell ref="P1106:S1106"/>
    <mergeCell ref="T1106:W1106"/>
    <mergeCell ref="Q1100:S1100"/>
    <mergeCell ref="T1100:W1100"/>
    <mergeCell ref="C1101:E1101"/>
    <mergeCell ref="F1101:H1102"/>
    <mergeCell ref="I1101:J1101"/>
    <mergeCell ref="K1101:L1101"/>
    <mergeCell ref="M1101:N1101"/>
    <mergeCell ref="O1101:P1101"/>
    <mergeCell ref="Q1101:S1101"/>
    <mergeCell ref="T1101:W1101"/>
    <mergeCell ref="C1100:E1100"/>
    <mergeCell ref="F1100:H1100"/>
    <mergeCell ref="I1100:J1100"/>
    <mergeCell ref="K1100:L1100"/>
    <mergeCell ref="M1100:N1100"/>
    <mergeCell ref="O1100:P1100"/>
    <mergeCell ref="Q1115:S1115"/>
    <mergeCell ref="T1115:W1115"/>
    <mergeCell ref="C1116:E1116"/>
    <mergeCell ref="F1116:H1116"/>
    <mergeCell ref="I1116:J1116"/>
    <mergeCell ref="K1116:L1116"/>
    <mergeCell ref="M1116:N1116"/>
    <mergeCell ref="O1116:P1116"/>
    <mergeCell ref="Q1116:S1116"/>
    <mergeCell ref="T1116:W1116"/>
    <mergeCell ref="C1115:E1115"/>
    <mergeCell ref="F1115:H1115"/>
    <mergeCell ref="I1115:J1115"/>
    <mergeCell ref="K1115:L1115"/>
    <mergeCell ref="M1115:N1115"/>
    <mergeCell ref="O1115:P1115"/>
    <mergeCell ref="Q1112:S1112"/>
    <mergeCell ref="T1112:W1112"/>
    <mergeCell ref="C1114:E1114"/>
    <mergeCell ref="F1114:H1114"/>
    <mergeCell ref="I1114:J1114"/>
    <mergeCell ref="K1114:L1114"/>
    <mergeCell ref="M1114:N1114"/>
    <mergeCell ref="O1114:P1114"/>
    <mergeCell ref="Q1114:S1114"/>
    <mergeCell ref="T1114:W1114"/>
    <mergeCell ref="C1112:E1112"/>
    <mergeCell ref="F1112:H1113"/>
    <mergeCell ref="I1112:J1112"/>
    <mergeCell ref="K1112:L1112"/>
    <mergeCell ref="M1112:N1112"/>
    <mergeCell ref="O1112:P1112"/>
    <mergeCell ref="Q1110:S1110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C1110:E1110"/>
    <mergeCell ref="F1110:H1110"/>
    <mergeCell ref="I1110:J1110"/>
    <mergeCell ref="K1110:L1110"/>
    <mergeCell ref="M1110:N1110"/>
    <mergeCell ref="O1110:P1110"/>
    <mergeCell ref="Q1121:S1121"/>
    <mergeCell ref="T1121:W1121"/>
    <mergeCell ref="C1122:E1122"/>
    <mergeCell ref="F1122:H1122"/>
    <mergeCell ref="I1122:J1122"/>
    <mergeCell ref="K1122:L1122"/>
    <mergeCell ref="M1122:N1122"/>
    <mergeCell ref="O1122:P1122"/>
    <mergeCell ref="Q1122:S1122"/>
    <mergeCell ref="T1122:W1122"/>
    <mergeCell ref="C1121:E1121"/>
    <mergeCell ref="F1121:H1121"/>
    <mergeCell ref="I1121:J1121"/>
    <mergeCell ref="K1121:L1121"/>
    <mergeCell ref="M1121:N1121"/>
    <mergeCell ref="O1121:P1121"/>
    <mergeCell ref="Q1119:S1119"/>
    <mergeCell ref="T1119:W1119"/>
    <mergeCell ref="C1120:E1120"/>
    <mergeCell ref="F1120:H1120"/>
    <mergeCell ref="I1120:J1120"/>
    <mergeCell ref="K1120:L1120"/>
    <mergeCell ref="M1120:N1120"/>
    <mergeCell ref="O1120:P1120"/>
    <mergeCell ref="Q1120:S1120"/>
    <mergeCell ref="T1120:W1120"/>
    <mergeCell ref="C1119:E1119"/>
    <mergeCell ref="F1119:H1119"/>
    <mergeCell ref="I1119:J1119"/>
    <mergeCell ref="K1119:L1119"/>
    <mergeCell ref="M1119:N1119"/>
    <mergeCell ref="O1119:P1119"/>
    <mergeCell ref="Q1117:S1117"/>
    <mergeCell ref="T1117:W1117"/>
    <mergeCell ref="C1118:E1118"/>
    <mergeCell ref="F1118:H1118"/>
    <mergeCell ref="I1118:J1118"/>
    <mergeCell ref="K1118:L1118"/>
    <mergeCell ref="M1118:N1118"/>
    <mergeCell ref="O1118:P1118"/>
    <mergeCell ref="Q1118:S1118"/>
    <mergeCell ref="T1118:W1118"/>
    <mergeCell ref="C1117:E1117"/>
    <mergeCell ref="F1117:H1117"/>
    <mergeCell ref="I1117:J1117"/>
    <mergeCell ref="K1117:L1117"/>
    <mergeCell ref="M1117:N1117"/>
    <mergeCell ref="O1117:P1117"/>
    <mergeCell ref="Q1127:S1127"/>
    <mergeCell ref="T1127:W1127"/>
    <mergeCell ref="C1128:E1128"/>
    <mergeCell ref="F1128:H1128"/>
    <mergeCell ref="I1128:J1128"/>
    <mergeCell ref="K1128:L1128"/>
    <mergeCell ref="M1128:N1128"/>
    <mergeCell ref="O1128:P1128"/>
    <mergeCell ref="Q1128:S1128"/>
    <mergeCell ref="T1128:W1128"/>
    <mergeCell ref="C1127:E1127"/>
    <mergeCell ref="F1127:H1127"/>
    <mergeCell ref="I1127:J1127"/>
    <mergeCell ref="K1127:L1127"/>
    <mergeCell ref="M1127:N1127"/>
    <mergeCell ref="O1127:P1127"/>
    <mergeCell ref="Q1125:S1125"/>
    <mergeCell ref="T1125:W1125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5:E1125"/>
    <mergeCell ref="F1125:H1125"/>
    <mergeCell ref="I1125:J1125"/>
    <mergeCell ref="K1125:L1125"/>
    <mergeCell ref="M1125:N1125"/>
    <mergeCell ref="O1125:P1125"/>
    <mergeCell ref="Q1123:S1123"/>
    <mergeCell ref="T1123:W1123"/>
    <mergeCell ref="C1124:E1124"/>
    <mergeCell ref="F1124:H1124"/>
    <mergeCell ref="I1124:J1124"/>
    <mergeCell ref="K1124:L1124"/>
    <mergeCell ref="M1124:N1124"/>
    <mergeCell ref="O1124:P1124"/>
    <mergeCell ref="Q1124:S1124"/>
    <mergeCell ref="T1124:W1124"/>
    <mergeCell ref="C1123:E1123"/>
    <mergeCell ref="F1123:H1123"/>
    <mergeCell ref="I1123:J1123"/>
    <mergeCell ref="K1123:L1123"/>
    <mergeCell ref="M1123:N1123"/>
    <mergeCell ref="O1123:P1123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31:S1131"/>
    <mergeCell ref="T1131:W1131"/>
    <mergeCell ref="C1132:E1132"/>
    <mergeCell ref="F1132:H1132"/>
    <mergeCell ref="I1132:J1132"/>
    <mergeCell ref="K1132:L1132"/>
    <mergeCell ref="M1132:N1132"/>
    <mergeCell ref="O1132:P1132"/>
    <mergeCell ref="Q1132:S1132"/>
    <mergeCell ref="T1132:W1132"/>
    <mergeCell ref="C1131:E1131"/>
    <mergeCell ref="F1131:H1131"/>
    <mergeCell ref="I1131:J1131"/>
    <mergeCell ref="K1131:L1131"/>
    <mergeCell ref="M1131:N1131"/>
    <mergeCell ref="O1131:P1131"/>
    <mergeCell ref="Q1129:S1129"/>
    <mergeCell ref="T1129:W1129"/>
    <mergeCell ref="C1130:E1130"/>
    <mergeCell ref="F1130:H1130"/>
    <mergeCell ref="I1130:J1130"/>
    <mergeCell ref="K1130:L1130"/>
    <mergeCell ref="M1130:N1130"/>
    <mergeCell ref="O1130:P1130"/>
    <mergeCell ref="Q1130:S1130"/>
    <mergeCell ref="T1130:W1130"/>
    <mergeCell ref="C1129:E1129"/>
    <mergeCell ref="F1129:H1129"/>
    <mergeCell ref="I1129:J1129"/>
    <mergeCell ref="K1129:L1129"/>
    <mergeCell ref="M1129:N1129"/>
    <mergeCell ref="O1129:P1129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37:S1137"/>
    <mergeCell ref="T1137:W1137"/>
    <mergeCell ref="C1138:E1138"/>
    <mergeCell ref="F1138:H1138"/>
    <mergeCell ref="I1138:J1138"/>
    <mergeCell ref="K1138:L1138"/>
    <mergeCell ref="M1138:N1138"/>
    <mergeCell ref="O1138:P1138"/>
    <mergeCell ref="Q1138:S1138"/>
    <mergeCell ref="T1138:W1138"/>
    <mergeCell ref="C1137:E1137"/>
    <mergeCell ref="F1137:H1137"/>
    <mergeCell ref="I1137:J1137"/>
    <mergeCell ref="K1137:L1137"/>
    <mergeCell ref="M1137:N1137"/>
    <mergeCell ref="O1137:P1137"/>
    <mergeCell ref="Q1135:S1135"/>
    <mergeCell ref="T1135:W1135"/>
    <mergeCell ref="C1136:E1136"/>
    <mergeCell ref="F1136:H1136"/>
    <mergeCell ref="I1136:J1136"/>
    <mergeCell ref="K1136:L1136"/>
    <mergeCell ref="M1136:N1136"/>
    <mergeCell ref="O1136:P1136"/>
    <mergeCell ref="Q1136:S1136"/>
    <mergeCell ref="T1136:W1136"/>
    <mergeCell ref="C1135:E1135"/>
    <mergeCell ref="F1135:H1135"/>
    <mergeCell ref="I1135:J1135"/>
    <mergeCell ref="K1135:L1135"/>
    <mergeCell ref="M1135:N1135"/>
    <mergeCell ref="O1135:P1135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Q1143:S1143"/>
    <mergeCell ref="T1143:W1143"/>
    <mergeCell ref="C1144:E1144"/>
    <mergeCell ref="F1144:H1144"/>
    <mergeCell ref="I1144:J1144"/>
    <mergeCell ref="K1144:L1144"/>
    <mergeCell ref="M1144:N1144"/>
    <mergeCell ref="O1144:P1144"/>
    <mergeCell ref="Q1144:S1144"/>
    <mergeCell ref="T1144:W1144"/>
    <mergeCell ref="C1143:E1143"/>
    <mergeCell ref="F1143:H1143"/>
    <mergeCell ref="I1143:J1143"/>
    <mergeCell ref="K1143:L1143"/>
    <mergeCell ref="M1143:N1143"/>
    <mergeCell ref="O1143:P1143"/>
    <mergeCell ref="Q1141:S1141"/>
    <mergeCell ref="T1141:W1141"/>
    <mergeCell ref="C1142:E1142"/>
    <mergeCell ref="F1142:H1142"/>
    <mergeCell ref="I1142:J1142"/>
    <mergeCell ref="K1142:L1142"/>
    <mergeCell ref="M1142:N1142"/>
    <mergeCell ref="O1142:P1142"/>
    <mergeCell ref="Q1142:S1142"/>
    <mergeCell ref="T1142:W1142"/>
    <mergeCell ref="C1141:E1141"/>
    <mergeCell ref="F1141:H1141"/>
    <mergeCell ref="I1141:J1141"/>
    <mergeCell ref="K1141:L1141"/>
    <mergeCell ref="M1141:N1141"/>
    <mergeCell ref="O1141:P1141"/>
    <mergeCell ref="Q1151:S1151"/>
    <mergeCell ref="T1151:W1151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T1158:W1158"/>
    <mergeCell ref="A1159:E1160"/>
    <mergeCell ref="F1159:U1159"/>
    <mergeCell ref="F1160:S1160"/>
    <mergeCell ref="D1161:O1161"/>
    <mergeCell ref="P1161:S1161"/>
    <mergeCell ref="T1161:W1161"/>
    <mergeCell ref="Q1155:S1155"/>
    <mergeCell ref="T1155:W1155"/>
    <mergeCell ref="C1156:E1156"/>
    <mergeCell ref="F1156:H1156"/>
    <mergeCell ref="I1156:J1156"/>
    <mergeCell ref="K1156:L1156"/>
    <mergeCell ref="M1156:N1156"/>
    <mergeCell ref="O1156:P1156"/>
    <mergeCell ref="Q1156:S1156"/>
    <mergeCell ref="T1156:W1156"/>
    <mergeCell ref="C1155:E1155"/>
    <mergeCell ref="F1155:H1155"/>
    <mergeCell ref="I1155:J1155"/>
    <mergeCell ref="K1155:L1155"/>
    <mergeCell ref="M1155:N1155"/>
    <mergeCell ref="O1155:P1155"/>
    <mergeCell ref="Q1153:S1153"/>
    <mergeCell ref="T1153:W1153"/>
    <mergeCell ref="C1154:E1154"/>
    <mergeCell ref="F1154:H1154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68:S1168"/>
    <mergeCell ref="T1168:W1168"/>
    <mergeCell ref="C1169:E1169"/>
    <mergeCell ref="F1169:H1170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Q1165:S1165"/>
    <mergeCell ref="T1165:W1165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C1165:E1165"/>
    <mergeCell ref="F1165:H1166"/>
    <mergeCell ref="I1165:J1165"/>
    <mergeCell ref="K1165:L1165"/>
    <mergeCell ref="M1165:N1165"/>
    <mergeCell ref="O1165:P1165"/>
    <mergeCell ref="B1162:C1162"/>
    <mergeCell ref="D1162:R1162"/>
    <mergeCell ref="T1162:V1162"/>
    <mergeCell ref="C1164:D1164"/>
    <mergeCell ref="F1164:I1164"/>
    <mergeCell ref="O1164:P1164"/>
    <mergeCell ref="R1164:S1164"/>
    <mergeCell ref="T1164:V1164"/>
    <mergeCell ref="Q1175:S1175"/>
    <mergeCell ref="T1175:W1175"/>
    <mergeCell ref="C1176:E1176"/>
    <mergeCell ref="F1176:H1176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73:S1173"/>
    <mergeCell ref="T1173:W1173"/>
    <mergeCell ref="C1174:E1174"/>
    <mergeCell ref="F1174:H1174"/>
    <mergeCell ref="I1174:J1174"/>
    <mergeCell ref="K1174:L1174"/>
    <mergeCell ref="M1174:N1174"/>
    <mergeCell ref="O1174:P1174"/>
    <mergeCell ref="Q1174:S1174"/>
    <mergeCell ref="T1174:W1174"/>
    <mergeCell ref="C1173:E1173"/>
    <mergeCell ref="F1173:H1173"/>
    <mergeCell ref="I1173:J1173"/>
    <mergeCell ref="K1173:L1173"/>
    <mergeCell ref="M1173:N1173"/>
    <mergeCell ref="O1173:P1173"/>
    <mergeCell ref="Q1171:S1171"/>
    <mergeCell ref="T1171:W1171"/>
    <mergeCell ref="C1172:E1172"/>
    <mergeCell ref="F1172:H1172"/>
    <mergeCell ref="I1172:J1172"/>
    <mergeCell ref="K1172:L1172"/>
    <mergeCell ref="M1172:N1172"/>
    <mergeCell ref="O1172:P1172"/>
    <mergeCell ref="Q1172:S1172"/>
    <mergeCell ref="T1172:W1172"/>
    <mergeCell ref="C1171:E1171"/>
    <mergeCell ref="F1171:H1171"/>
    <mergeCell ref="I1171:J1171"/>
    <mergeCell ref="K1171:L1171"/>
    <mergeCell ref="M1171:N1171"/>
    <mergeCell ref="O1171:P1171"/>
    <mergeCell ref="Q1181:S1181"/>
    <mergeCell ref="T1181:W1181"/>
    <mergeCell ref="C1182:E1182"/>
    <mergeCell ref="F1182:H1182"/>
    <mergeCell ref="I1182:J1182"/>
    <mergeCell ref="K1182:L1182"/>
    <mergeCell ref="M1182:N1182"/>
    <mergeCell ref="O1182:P1182"/>
    <mergeCell ref="Q1182:S1182"/>
    <mergeCell ref="T1182:W1182"/>
    <mergeCell ref="C1181:E1181"/>
    <mergeCell ref="F1181:H1181"/>
    <mergeCell ref="I1181:J1181"/>
    <mergeCell ref="K1181:L1181"/>
    <mergeCell ref="M1181:N1181"/>
    <mergeCell ref="O1181:P1181"/>
    <mergeCell ref="Q1179:S1179"/>
    <mergeCell ref="T1179:W1179"/>
    <mergeCell ref="C1180:E1180"/>
    <mergeCell ref="F1180:H1180"/>
    <mergeCell ref="I1180:J1180"/>
    <mergeCell ref="K1180:L1180"/>
    <mergeCell ref="M1180:N1180"/>
    <mergeCell ref="O1180:P1180"/>
    <mergeCell ref="Q1180:S1180"/>
    <mergeCell ref="T1180:W1180"/>
    <mergeCell ref="C1179:E1179"/>
    <mergeCell ref="F1179:H1179"/>
    <mergeCell ref="I1179:J1179"/>
    <mergeCell ref="K1179:L1179"/>
    <mergeCell ref="M1179:N1179"/>
    <mergeCell ref="O1179:P1179"/>
    <mergeCell ref="Q1177:S1177"/>
    <mergeCell ref="T1177:W1177"/>
    <mergeCell ref="C1178:E1178"/>
    <mergeCell ref="F1178:H1178"/>
    <mergeCell ref="I1178:J1178"/>
    <mergeCell ref="K1178:L1178"/>
    <mergeCell ref="M1178:N1178"/>
    <mergeCell ref="O1178:P1178"/>
    <mergeCell ref="Q1178:S1178"/>
    <mergeCell ref="T1178:W1178"/>
    <mergeCell ref="C1177:E1177"/>
    <mergeCell ref="F1177:H1177"/>
    <mergeCell ref="I1177:J1177"/>
    <mergeCell ref="K1177:L1177"/>
    <mergeCell ref="M1177:N1177"/>
    <mergeCell ref="O1177:P1177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85:S1185"/>
    <mergeCell ref="T1185:W1185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5:E1185"/>
    <mergeCell ref="F1185:H1186"/>
    <mergeCell ref="I1185:J1185"/>
    <mergeCell ref="K1185:L1185"/>
    <mergeCell ref="M1185:N1185"/>
    <mergeCell ref="O1185:P1185"/>
    <mergeCell ref="Q1183:S1183"/>
    <mergeCell ref="T1183:W1183"/>
    <mergeCell ref="C1184:E1184"/>
    <mergeCell ref="F1184:H1184"/>
    <mergeCell ref="I1184:J1184"/>
    <mergeCell ref="K1184:L1184"/>
    <mergeCell ref="M1184:N1184"/>
    <mergeCell ref="O1184:P1184"/>
    <mergeCell ref="Q1184:S1184"/>
    <mergeCell ref="T1184:W1184"/>
    <mergeCell ref="C1183:E1183"/>
    <mergeCell ref="F1183:H1183"/>
    <mergeCell ref="I1183:J1183"/>
    <mergeCell ref="K1183:L1183"/>
    <mergeCell ref="M1183:N1183"/>
    <mergeCell ref="O1183:P1183"/>
    <mergeCell ref="Q1194:S1194"/>
    <mergeCell ref="T1194:W1194"/>
    <mergeCell ref="C1195:E1195"/>
    <mergeCell ref="F1195:H1195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200:S1200"/>
    <mergeCell ref="T1200:W1200"/>
    <mergeCell ref="C1201:E1201"/>
    <mergeCell ref="F1201:H1201"/>
    <mergeCell ref="I1201:J1201"/>
    <mergeCell ref="K1201:L1201"/>
    <mergeCell ref="M1201:N1201"/>
    <mergeCell ref="O1201:P1201"/>
    <mergeCell ref="Q1201:S1201"/>
    <mergeCell ref="T1201:W1201"/>
    <mergeCell ref="C1200:E1200"/>
    <mergeCell ref="F1200:H1200"/>
    <mergeCell ref="I1200:J1200"/>
    <mergeCell ref="K1200:L1200"/>
    <mergeCell ref="M1200:N1200"/>
    <mergeCell ref="O1200:P1200"/>
    <mergeCell ref="Q1198:S1198"/>
    <mergeCell ref="T1198:W1198"/>
    <mergeCell ref="C1199:E1199"/>
    <mergeCell ref="F1199:H1199"/>
    <mergeCell ref="I1199:J1199"/>
    <mergeCell ref="K1199:L1199"/>
    <mergeCell ref="M1199:N1199"/>
    <mergeCell ref="O1199:P1199"/>
    <mergeCell ref="Q1199:S1199"/>
    <mergeCell ref="T1199:W1199"/>
    <mergeCell ref="C1198:E1198"/>
    <mergeCell ref="F1198:H1198"/>
    <mergeCell ref="I1198:J1198"/>
    <mergeCell ref="K1198:L1198"/>
    <mergeCell ref="M1198:N1198"/>
    <mergeCell ref="O1198:P1198"/>
    <mergeCell ref="Q1196:S1196"/>
    <mergeCell ref="T1196:W1196"/>
    <mergeCell ref="C1197:E1197"/>
    <mergeCell ref="F1197:H1197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207:S1207"/>
    <mergeCell ref="T1207:W1207"/>
    <mergeCell ref="C1208:E1208"/>
    <mergeCell ref="F1208:H1209"/>
    <mergeCell ref="I1208:J1208"/>
    <mergeCell ref="K1208:L1208"/>
    <mergeCell ref="M1208:N1208"/>
    <mergeCell ref="O1208:P1208"/>
    <mergeCell ref="Q1208:S1208"/>
    <mergeCell ref="T1208:W1208"/>
    <mergeCell ref="C1207:E1207"/>
    <mergeCell ref="F1207:H1207"/>
    <mergeCell ref="I1207:J1207"/>
    <mergeCell ref="K1207:L1207"/>
    <mergeCell ref="M1207:N1207"/>
    <mergeCell ref="O1207:P1207"/>
    <mergeCell ref="Q1204:S1204"/>
    <mergeCell ref="T1204:W1204"/>
    <mergeCell ref="C1205:E1205"/>
    <mergeCell ref="F1205:H1206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Q1202:S1202"/>
    <mergeCell ref="T1202:W1202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2:E1202"/>
    <mergeCell ref="F1202:H1202"/>
    <mergeCell ref="I1202:J1202"/>
    <mergeCell ref="K1202:L1202"/>
    <mergeCell ref="M1202:N1202"/>
    <mergeCell ref="O1202:P1202"/>
    <mergeCell ref="C1220:D1220"/>
    <mergeCell ref="F1220:I1220"/>
    <mergeCell ref="O1220:P1220"/>
    <mergeCell ref="R1220:S1220"/>
    <mergeCell ref="T1220:V1220"/>
    <mergeCell ref="C1221:E1221"/>
    <mergeCell ref="F1221:H1222"/>
    <mergeCell ref="I1221:J1221"/>
    <mergeCell ref="K1221:L1221"/>
    <mergeCell ref="M1221:N1221"/>
    <mergeCell ref="D1217:O1217"/>
    <mergeCell ref="P1217:S1217"/>
    <mergeCell ref="T1217:W1217"/>
    <mergeCell ref="B1218:C1218"/>
    <mergeCell ref="D1218:R1218"/>
    <mergeCell ref="T1218:V1218"/>
    <mergeCell ref="Q1213:S1213"/>
    <mergeCell ref="T1213:W1213"/>
    <mergeCell ref="T1214:W1214"/>
    <mergeCell ref="A1215:E1216"/>
    <mergeCell ref="F1215:U1215"/>
    <mergeCell ref="F1216:S1216"/>
    <mergeCell ref="C1213:E1213"/>
    <mergeCell ref="F1213:H1213"/>
    <mergeCell ref="I1213:J1213"/>
    <mergeCell ref="K1213:L1213"/>
    <mergeCell ref="M1213:N1213"/>
    <mergeCell ref="O1213:P1213"/>
    <mergeCell ref="Q1210:S1210"/>
    <mergeCell ref="T1210:W1210"/>
    <mergeCell ref="C1211:E1211"/>
    <mergeCell ref="F1211:H1212"/>
    <mergeCell ref="I1211:J1211"/>
    <mergeCell ref="K1211:L1211"/>
    <mergeCell ref="M1211:N1211"/>
    <mergeCell ref="O1211:P1211"/>
    <mergeCell ref="Q1211:S1211"/>
    <mergeCell ref="T1211:W1211"/>
    <mergeCell ref="C1210:E1210"/>
    <mergeCell ref="F1210:H1210"/>
    <mergeCell ref="I1210:J1210"/>
    <mergeCell ref="K1210:L1210"/>
    <mergeCell ref="M1210:N1210"/>
    <mergeCell ref="O1210:P1210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T1223:W1223"/>
    <mergeCell ref="C1224:E1224"/>
    <mergeCell ref="F1224:H1225"/>
    <mergeCell ref="I1224:J1224"/>
    <mergeCell ref="K1224:L1224"/>
    <mergeCell ref="M1224:N1224"/>
    <mergeCell ref="O1224:P1224"/>
    <mergeCell ref="Q1224:S1224"/>
    <mergeCell ref="T1224:W1224"/>
    <mergeCell ref="O1221:P1221"/>
    <mergeCell ref="Q1221:S1221"/>
    <mergeCell ref="T1221:W1221"/>
    <mergeCell ref="C1223:E1223"/>
    <mergeCell ref="F1223:H1223"/>
    <mergeCell ref="I1223:J1223"/>
    <mergeCell ref="K1223:L1223"/>
    <mergeCell ref="M1223:N1223"/>
    <mergeCell ref="O1223:P1223"/>
    <mergeCell ref="Q1223:S1223"/>
    <mergeCell ref="Q1232:S1232"/>
    <mergeCell ref="T1232:W1232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2:E1232"/>
    <mergeCell ref="F1232:H1232"/>
    <mergeCell ref="I1232:J1232"/>
    <mergeCell ref="K1232:L1232"/>
    <mergeCell ref="M1232:N1232"/>
    <mergeCell ref="O1232:P1232"/>
    <mergeCell ref="Q1230:S1230"/>
    <mergeCell ref="T1230:W1230"/>
    <mergeCell ref="C1231:E1231"/>
    <mergeCell ref="F1231:H1231"/>
    <mergeCell ref="I1231:J1231"/>
    <mergeCell ref="K1231:L1231"/>
    <mergeCell ref="M1231:N1231"/>
    <mergeCell ref="O1231:P1231"/>
    <mergeCell ref="Q1231:S1231"/>
    <mergeCell ref="T1231:W1231"/>
    <mergeCell ref="C1230:E1230"/>
    <mergeCell ref="F1230:H1230"/>
    <mergeCell ref="I1230:J1230"/>
    <mergeCell ref="K1230:L1230"/>
    <mergeCell ref="M1230:N1230"/>
    <mergeCell ref="O1230:P123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38:S1238"/>
    <mergeCell ref="T1238:W1238"/>
    <mergeCell ref="C1239:E1239"/>
    <mergeCell ref="F1239:H1239"/>
    <mergeCell ref="I1239:J1239"/>
    <mergeCell ref="K1239:L1239"/>
    <mergeCell ref="M1239:N1239"/>
    <mergeCell ref="O1239:P1239"/>
    <mergeCell ref="Q1239:S1239"/>
    <mergeCell ref="T1239:W1239"/>
    <mergeCell ref="C1238:E1238"/>
    <mergeCell ref="F1238:H1238"/>
    <mergeCell ref="I1238:J1238"/>
    <mergeCell ref="K1238:L1238"/>
    <mergeCell ref="M1238:N1238"/>
    <mergeCell ref="O1238:P1238"/>
    <mergeCell ref="Q1236:S1236"/>
    <mergeCell ref="T1236:W1236"/>
    <mergeCell ref="C1237:E1237"/>
    <mergeCell ref="F1237:H1237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4:S1234"/>
    <mergeCell ref="T1234:W1234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44:S1244"/>
    <mergeCell ref="T1244:W1244"/>
    <mergeCell ref="C1245:E1245"/>
    <mergeCell ref="F1245:H1245"/>
    <mergeCell ref="I1245:J1245"/>
    <mergeCell ref="K1245:L1245"/>
    <mergeCell ref="M1245:N1245"/>
    <mergeCell ref="O1245:P1245"/>
    <mergeCell ref="Q1245:S1245"/>
    <mergeCell ref="T1245:W1245"/>
    <mergeCell ref="C1244:E1244"/>
    <mergeCell ref="F1244:H1244"/>
    <mergeCell ref="I1244:J1244"/>
    <mergeCell ref="K1244:L1244"/>
    <mergeCell ref="M1244:N1244"/>
    <mergeCell ref="O1244:P1244"/>
    <mergeCell ref="Q1242:S1242"/>
    <mergeCell ref="T1242:W1242"/>
    <mergeCell ref="C1243:E1243"/>
    <mergeCell ref="F1243:H1243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40:S1240"/>
    <mergeCell ref="T1240:W1240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40:E1240"/>
    <mergeCell ref="F1240:H1240"/>
    <mergeCell ref="I1240:J1240"/>
    <mergeCell ref="K1240:L1240"/>
    <mergeCell ref="M1240:N1240"/>
    <mergeCell ref="O1240:P1240"/>
    <mergeCell ref="Q1250:S1250"/>
    <mergeCell ref="T1250:W1250"/>
    <mergeCell ref="C1251:E1251"/>
    <mergeCell ref="F1251:H1252"/>
    <mergeCell ref="I1251:J1251"/>
    <mergeCell ref="K1251:L1251"/>
    <mergeCell ref="M1251:N1251"/>
    <mergeCell ref="O1251:P1251"/>
    <mergeCell ref="Q1251:S1251"/>
    <mergeCell ref="T1251:W1251"/>
    <mergeCell ref="C1250:E1250"/>
    <mergeCell ref="F1250:H1250"/>
    <mergeCell ref="I1250:J1250"/>
    <mergeCell ref="K1250:L1250"/>
    <mergeCell ref="M1250:N1250"/>
    <mergeCell ref="O1250:P1250"/>
    <mergeCell ref="Q1248:S1248"/>
    <mergeCell ref="T1248:W1248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6:S1246"/>
    <mergeCell ref="T1246:W1246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6:E1246"/>
    <mergeCell ref="F1246:H1246"/>
    <mergeCell ref="I1246:J1246"/>
    <mergeCell ref="K1246:L1246"/>
    <mergeCell ref="M1246:N1246"/>
    <mergeCell ref="O1246:P1246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5:S1255"/>
    <mergeCell ref="T1255:W1255"/>
    <mergeCell ref="C1256:E1256"/>
    <mergeCell ref="F1256:H1256"/>
    <mergeCell ref="I1256:J1256"/>
    <mergeCell ref="K1256:L1256"/>
    <mergeCell ref="M1256:N1256"/>
    <mergeCell ref="O1256:P1256"/>
    <mergeCell ref="Q1256:S1256"/>
    <mergeCell ref="T1256:W1256"/>
    <mergeCell ref="C1255:E1255"/>
    <mergeCell ref="F1255:H1255"/>
    <mergeCell ref="I1255:J1255"/>
    <mergeCell ref="K1255:L1255"/>
    <mergeCell ref="M1255:N1255"/>
    <mergeCell ref="O1255:P1255"/>
    <mergeCell ref="Q1253:S1253"/>
    <mergeCell ref="T1253:W1253"/>
    <mergeCell ref="C1254:E1254"/>
    <mergeCell ref="F1254:H1254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64:S1264"/>
    <mergeCell ref="T1264:W1264"/>
    <mergeCell ref="C1265:E1265"/>
    <mergeCell ref="F1265:H1265"/>
    <mergeCell ref="I1265:J1265"/>
    <mergeCell ref="K1265:L1265"/>
    <mergeCell ref="M1265:N1265"/>
    <mergeCell ref="O1265:P1265"/>
    <mergeCell ref="Q1265:S1265"/>
    <mergeCell ref="T1265:W1265"/>
    <mergeCell ref="C1264:E1264"/>
    <mergeCell ref="F1264:H1264"/>
    <mergeCell ref="I1264:J1264"/>
    <mergeCell ref="K1264:L1264"/>
    <mergeCell ref="M1264:N1264"/>
    <mergeCell ref="O1264:P1264"/>
    <mergeCell ref="Q1261:S1261"/>
    <mergeCell ref="T1261:W1261"/>
    <mergeCell ref="C1262:E1262"/>
    <mergeCell ref="F1262:H1263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C1276:D1276"/>
    <mergeCell ref="F1276:I1276"/>
    <mergeCell ref="O1276:P1276"/>
    <mergeCell ref="R1276:S1276"/>
    <mergeCell ref="T1276:V1276"/>
    <mergeCell ref="C1277:E1277"/>
    <mergeCell ref="F1277:H1277"/>
    <mergeCell ref="I1277:J1277"/>
    <mergeCell ref="K1277:L1277"/>
    <mergeCell ref="M1277:N1277"/>
    <mergeCell ref="D1273:O1273"/>
    <mergeCell ref="P1273:S1273"/>
    <mergeCell ref="T1273:W1273"/>
    <mergeCell ref="B1274:C1274"/>
    <mergeCell ref="D1274:R1274"/>
    <mergeCell ref="T1274:V1274"/>
    <mergeCell ref="Q1268:S1268"/>
    <mergeCell ref="T1268:W1268"/>
    <mergeCell ref="T1270:W1270"/>
    <mergeCell ref="A1271:E1272"/>
    <mergeCell ref="F1271:U1271"/>
    <mergeCell ref="F1272:S1272"/>
    <mergeCell ref="C1268:E1268"/>
    <mergeCell ref="F1268:H1268"/>
    <mergeCell ref="I1268:J1268"/>
    <mergeCell ref="K1268:L1268"/>
    <mergeCell ref="M1268:N1268"/>
    <mergeCell ref="O1268:P1268"/>
    <mergeCell ref="Q1266:S1266"/>
    <mergeCell ref="T1266:W1266"/>
    <mergeCell ref="C1267:E1267"/>
    <mergeCell ref="F1267:H1267"/>
    <mergeCell ref="I1267:J1267"/>
    <mergeCell ref="K1267:L1267"/>
    <mergeCell ref="M1267:N1267"/>
    <mergeCell ref="O1267:P1267"/>
    <mergeCell ref="Q1267:S1267"/>
    <mergeCell ref="T1267:W1267"/>
    <mergeCell ref="C1266:E1266"/>
    <mergeCell ref="F1266:H1266"/>
    <mergeCell ref="I1266:J1266"/>
    <mergeCell ref="K1266:L1266"/>
    <mergeCell ref="M1266:N1266"/>
    <mergeCell ref="O1266:P1266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O1277:P1277"/>
    <mergeCell ref="Q1277:S1277"/>
    <mergeCell ref="T1277:W1277"/>
    <mergeCell ref="C1278:E1278"/>
    <mergeCell ref="F1278:H1278"/>
    <mergeCell ref="I1278:J1278"/>
    <mergeCell ref="K1278:L1278"/>
    <mergeCell ref="M1278:N1278"/>
    <mergeCell ref="O1278:P1278"/>
    <mergeCell ref="Q1278:S127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93:S1293"/>
    <mergeCell ref="T1293:W1293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3:E1293"/>
    <mergeCell ref="F1293:H1294"/>
    <mergeCell ref="I1293:J1293"/>
    <mergeCell ref="K1293:L1293"/>
    <mergeCell ref="M1293:N1293"/>
    <mergeCell ref="O1293:P1293"/>
    <mergeCell ref="Q1290:S1290"/>
    <mergeCell ref="T1290:W1290"/>
    <mergeCell ref="C1292:E1292"/>
    <mergeCell ref="F1292:H1292"/>
    <mergeCell ref="I1292:J1292"/>
    <mergeCell ref="K1292:L1292"/>
    <mergeCell ref="M1292:N1292"/>
    <mergeCell ref="O1292:P1292"/>
    <mergeCell ref="Q1292:S1292"/>
    <mergeCell ref="T1292:W1292"/>
    <mergeCell ref="C1290:E1290"/>
    <mergeCell ref="F1290:H1291"/>
    <mergeCell ref="I1290:J1290"/>
    <mergeCell ref="K1290:L1290"/>
    <mergeCell ref="M1290:N1290"/>
    <mergeCell ref="O1290:P1290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302:S1302"/>
    <mergeCell ref="T1302:W1302"/>
    <mergeCell ref="C1304:E1304"/>
    <mergeCell ref="F1304:H1304"/>
    <mergeCell ref="I1304:J1304"/>
    <mergeCell ref="K1304:L1304"/>
    <mergeCell ref="M1304:N1304"/>
    <mergeCell ref="O1304:P1304"/>
    <mergeCell ref="Q1304:S1304"/>
    <mergeCell ref="T1304:W1304"/>
    <mergeCell ref="C1302:E1302"/>
    <mergeCell ref="F1302:H1303"/>
    <mergeCell ref="I1302:J1302"/>
    <mergeCell ref="K1302:L1302"/>
    <mergeCell ref="M1302:N1302"/>
    <mergeCell ref="O1302:P1302"/>
    <mergeCell ref="Q1299:S1299"/>
    <mergeCell ref="T1299:W1299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299:E1299"/>
    <mergeCell ref="F1299:H1300"/>
    <mergeCell ref="I1299:J1299"/>
    <mergeCell ref="K1299:L1299"/>
    <mergeCell ref="M1299:N1299"/>
    <mergeCell ref="O1299:P1299"/>
    <mergeCell ref="Q1296:S1296"/>
    <mergeCell ref="T1296:W1296"/>
    <mergeCell ref="C1298:E1298"/>
    <mergeCell ref="F1298:H1298"/>
    <mergeCell ref="I1298:J1298"/>
    <mergeCell ref="K1298:L1298"/>
    <mergeCell ref="M1298:N1298"/>
    <mergeCell ref="O1298:P1298"/>
    <mergeCell ref="Q1298:S1298"/>
    <mergeCell ref="T1298:W1298"/>
    <mergeCell ref="C1296:E1296"/>
    <mergeCell ref="F1296:H1297"/>
    <mergeCell ref="I1296:J1296"/>
    <mergeCell ref="K1296:L1296"/>
    <mergeCell ref="M1296:N1296"/>
    <mergeCell ref="O1296:P1296"/>
    <mergeCell ref="Q1309:S1309"/>
    <mergeCell ref="T1309:W1309"/>
    <mergeCell ref="C1310:E1310"/>
    <mergeCell ref="F1310:H1310"/>
    <mergeCell ref="I1310:J1310"/>
    <mergeCell ref="K1310:L1310"/>
    <mergeCell ref="M1310:N1310"/>
    <mergeCell ref="O1310:P1310"/>
    <mergeCell ref="Q1310:S1310"/>
    <mergeCell ref="T1310:W1310"/>
    <mergeCell ref="C1309:E1309"/>
    <mergeCell ref="F1309:H1309"/>
    <mergeCell ref="I1309:J1309"/>
    <mergeCell ref="K1309:L1309"/>
    <mergeCell ref="M1309:N1309"/>
    <mergeCell ref="O1309:P1309"/>
    <mergeCell ref="Q1307:S1307"/>
    <mergeCell ref="T1307:W1307"/>
    <mergeCell ref="C1308:E1308"/>
    <mergeCell ref="F1308:H1308"/>
    <mergeCell ref="I1308:J1308"/>
    <mergeCell ref="K1308:L1308"/>
    <mergeCell ref="M1308:N1308"/>
    <mergeCell ref="O1308:P1308"/>
    <mergeCell ref="Q1308:S1308"/>
    <mergeCell ref="T1308:W1308"/>
    <mergeCell ref="C1307:E1307"/>
    <mergeCell ref="F1307:H1307"/>
    <mergeCell ref="I1307:J1307"/>
    <mergeCell ref="K1307:L1307"/>
    <mergeCell ref="M1307:N1307"/>
    <mergeCell ref="O1307:P1307"/>
    <mergeCell ref="Q1305:S1305"/>
    <mergeCell ref="T1305:W1305"/>
    <mergeCell ref="C1306:E1306"/>
    <mergeCell ref="F1306:H1306"/>
    <mergeCell ref="I1306:J1306"/>
    <mergeCell ref="K1306:L1306"/>
    <mergeCell ref="M1306:N1306"/>
    <mergeCell ref="O1306:P1306"/>
    <mergeCell ref="Q1306:S1306"/>
    <mergeCell ref="T1306:W1306"/>
    <mergeCell ref="C1305:E1305"/>
    <mergeCell ref="F1305:H1305"/>
    <mergeCell ref="I1305:J1305"/>
    <mergeCell ref="K1305:L1305"/>
    <mergeCell ref="M1305:N1305"/>
    <mergeCell ref="O1305:P1305"/>
    <mergeCell ref="Q1315:S1315"/>
    <mergeCell ref="T1315:W1315"/>
    <mergeCell ref="C1316:E1316"/>
    <mergeCell ref="F1316:H1316"/>
    <mergeCell ref="I1316:J1316"/>
    <mergeCell ref="K1316:L1316"/>
    <mergeCell ref="M1316:N1316"/>
    <mergeCell ref="O1316:P1316"/>
    <mergeCell ref="Q1316:S1316"/>
    <mergeCell ref="T1316:W1316"/>
    <mergeCell ref="C1315:E1315"/>
    <mergeCell ref="F1315:H1315"/>
    <mergeCell ref="I1315:J1315"/>
    <mergeCell ref="K1315:L1315"/>
    <mergeCell ref="M1315:N1315"/>
    <mergeCell ref="O1315:P1315"/>
    <mergeCell ref="Q1313:S1313"/>
    <mergeCell ref="T1313:W1313"/>
    <mergeCell ref="C1314:E1314"/>
    <mergeCell ref="F1314:H1314"/>
    <mergeCell ref="I1314:J1314"/>
    <mergeCell ref="K1314:L1314"/>
    <mergeCell ref="M1314:N1314"/>
    <mergeCell ref="O1314:P1314"/>
    <mergeCell ref="Q1314:S1314"/>
    <mergeCell ref="T1314:W1314"/>
    <mergeCell ref="C1313:E1313"/>
    <mergeCell ref="F1313:H1313"/>
    <mergeCell ref="I1313:J1313"/>
    <mergeCell ref="K1313:L1313"/>
    <mergeCell ref="M1313:N1313"/>
    <mergeCell ref="O1313:P1313"/>
    <mergeCell ref="Q1311:S1311"/>
    <mergeCell ref="T1311:W1311"/>
    <mergeCell ref="C1312:E1312"/>
    <mergeCell ref="F1312:H1312"/>
    <mergeCell ref="I1312:J1312"/>
    <mergeCell ref="K1312:L1312"/>
    <mergeCell ref="M1312:N1312"/>
    <mergeCell ref="O1312:P1312"/>
    <mergeCell ref="Q1312:S1312"/>
    <mergeCell ref="T1312:W1312"/>
    <mergeCell ref="C1311:E1311"/>
    <mergeCell ref="F1311:H1311"/>
    <mergeCell ref="I1311:J1311"/>
    <mergeCell ref="K1311:L1311"/>
    <mergeCell ref="M1311:N1311"/>
    <mergeCell ref="O1311:P1311"/>
    <mergeCell ref="Q1321:S1321"/>
    <mergeCell ref="T1321:W1321"/>
    <mergeCell ref="C1322:E1322"/>
    <mergeCell ref="F1322:H1322"/>
    <mergeCell ref="I1322:J1322"/>
    <mergeCell ref="K1322:L1322"/>
    <mergeCell ref="M1322:N1322"/>
    <mergeCell ref="O1322:P1322"/>
    <mergeCell ref="Q1322:S1322"/>
    <mergeCell ref="T1322:W1322"/>
    <mergeCell ref="C1321:E1321"/>
    <mergeCell ref="F1321:H1321"/>
    <mergeCell ref="I1321:J1321"/>
    <mergeCell ref="K1321:L1321"/>
    <mergeCell ref="M1321:N1321"/>
    <mergeCell ref="O1321:P1321"/>
    <mergeCell ref="Q1319:S1319"/>
    <mergeCell ref="T1319:W1319"/>
    <mergeCell ref="C1320:E1320"/>
    <mergeCell ref="F1320:H1320"/>
    <mergeCell ref="I1320:J1320"/>
    <mergeCell ref="K1320:L1320"/>
    <mergeCell ref="M1320:N1320"/>
    <mergeCell ref="O1320:P1320"/>
    <mergeCell ref="Q1320:S1320"/>
    <mergeCell ref="T1320:W1320"/>
    <mergeCell ref="C1319:E1319"/>
    <mergeCell ref="F1319:H1319"/>
    <mergeCell ref="I1319:J1319"/>
    <mergeCell ref="K1319:L1319"/>
    <mergeCell ref="M1319:N1319"/>
    <mergeCell ref="O1319:P1319"/>
    <mergeCell ref="Q1317:S1317"/>
    <mergeCell ref="T1317:W1317"/>
    <mergeCell ref="C1318:E1318"/>
    <mergeCell ref="F1318:H1318"/>
    <mergeCell ref="I1318:J1318"/>
    <mergeCell ref="K1318:L1318"/>
    <mergeCell ref="M1318:N1318"/>
    <mergeCell ref="O1318:P1318"/>
    <mergeCell ref="Q1318:S1318"/>
    <mergeCell ref="T1318:W1318"/>
    <mergeCell ref="C1317:E1317"/>
    <mergeCell ref="F1317:H1317"/>
    <mergeCell ref="I1317:J1317"/>
    <mergeCell ref="K1317:L1317"/>
    <mergeCell ref="M1317:N1317"/>
    <mergeCell ref="O1317:P1317"/>
    <mergeCell ref="Q1333:S1333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T1334:W1334"/>
    <mergeCell ref="C1333:E1333"/>
    <mergeCell ref="F1333:H1333"/>
    <mergeCell ref="I1333:J1333"/>
    <mergeCell ref="K1333:L1333"/>
    <mergeCell ref="M1333:N1333"/>
    <mergeCell ref="O1333:P1333"/>
    <mergeCell ref="B1330:C1330"/>
    <mergeCell ref="D1330:R1330"/>
    <mergeCell ref="T1330:V1330"/>
    <mergeCell ref="C1332:D1332"/>
    <mergeCell ref="F1332:I1332"/>
    <mergeCell ref="O1332:P1332"/>
    <mergeCell ref="R1332:S1332"/>
    <mergeCell ref="T1332:V1332"/>
    <mergeCell ref="T1326:W1326"/>
    <mergeCell ref="A1327:E1328"/>
    <mergeCell ref="F1327:U1327"/>
    <mergeCell ref="F1328:S1328"/>
    <mergeCell ref="D1329:O1329"/>
    <mergeCell ref="P1329:S1329"/>
    <mergeCell ref="T1329:W1329"/>
    <mergeCell ref="Q1323:S1323"/>
    <mergeCell ref="T1323:W1323"/>
    <mergeCell ref="C1324:E1324"/>
    <mergeCell ref="F1324:H1324"/>
    <mergeCell ref="I1324:J1324"/>
    <mergeCell ref="K1324:L1324"/>
    <mergeCell ref="M1324:N1324"/>
    <mergeCell ref="O1324:P1324"/>
    <mergeCell ref="Q1324:S1324"/>
    <mergeCell ref="T1324:W1324"/>
    <mergeCell ref="C1323:E1323"/>
    <mergeCell ref="F1323:H1323"/>
    <mergeCell ref="I1323:J1323"/>
    <mergeCell ref="K1323:L1323"/>
    <mergeCell ref="M1323:N1323"/>
    <mergeCell ref="O1323:P1323"/>
    <mergeCell ref="Q1340:S1340"/>
    <mergeCell ref="T1340:W1340"/>
    <mergeCell ref="C1341:E1341"/>
    <mergeCell ref="F1341:H1341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37:S1337"/>
    <mergeCell ref="T1337:W1337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7:E1337"/>
    <mergeCell ref="F1337:H1338"/>
    <mergeCell ref="I1337:J1337"/>
    <mergeCell ref="K1337:L1337"/>
    <mergeCell ref="M1337:N1337"/>
    <mergeCell ref="O1337:P1337"/>
    <mergeCell ref="Q1335:S1335"/>
    <mergeCell ref="T1335:W1335"/>
    <mergeCell ref="C1336:E1336"/>
    <mergeCell ref="F1336:H1336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46:S1346"/>
    <mergeCell ref="T1346:W1346"/>
    <mergeCell ref="C1347:E1347"/>
    <mergeCell ref="F1347:H1347"/>
    <mergeCell ref="I1347:J1347"/>
    <mergeCell ref="K1347:L1347"/>
    <mergeCell ref="M1347:N1347"/>
    <mergeCell ref="O1347:P1347"/>
    <mergeCell ref="Q1347:S1347"/>
    <mergeCell ref="T1347:W1347"/>
    <mergeCell ref="C1346:E1346"/>
    <mergeCell ref="F1346:H1346"/>
    <mergeCell ref="I1346:J1346"/>
    <mergeCell ref="K1346:L1346"/>
    <mergeCell ref="M1346:N1346"/>
    <mergeCell ref="O1346:P1346"/>
    <mergeCell ref="Q1344:S1344"/>
    <mergeCell ref="T1344:W1344"/>
    <mergeCell ref="C1345:E1345"/>
    <mergeCell ref="F1345:H1345"/>
    <mergeCell ref="I1345:J1345"/>
    <mergeCell ref="K1345:L1345"/>
    <mergeCell ref="M1345:N1345"/>
    <mergeCell ref="O1345:P1345"/>
    <mergeCell ref="Q1345:S1345"/>
    <mergeCell ref="T1345:W1345"/>
    <mergeCell ref="C1344:E1344"/>
    <mergeCell ref="F1344:H1344"/>
    <mergeCell ref="I1344:J1344"/>
    <mergeCell ref="K1344:L1344"/>
    <mergeCell ref="M1344:N1344"/>
    <mergeCell ref="O1344:P1344"/>
    <mergeCell ref="Q1342:S1342"/>
    <mergeCell ref="T1342:W1342"/>
    <mergeCell ref="C1343:E1343"/>
    <mergeCell ref="F1343:H1343"/>
    <mergeCell ref="I1343:J1343"/>
    <mergeCell ref="K1343:L1343"/>
    <mergeCell ref="M1343:N1343"/>
    <mergeCell ref="O1343:P1343"/>
    <mergeCell ref="Q1343:S1343"/>
    <mergeCell ref="T1343:W1343"/>
    <mergeCell ref="C1342:E1342"/>
    <mergeCell ref="F1342:H1342"/>
    <mergeCell ref="I1342:J1342"/>
    <mergeCell ref="K1342:L1342"/>
    <mergeCell ref="M1342:N1342"/>
    <mergeCell ref="O1342:P1342"/>
    <mergeCell ref="Q1353:S1353"/>
    <mergeCell ref="T1353:W1353"/>
    <mergeCell ref="C1354:E1354"/>
    <mergeCell ref="F1354:H1354"/>
    <mergeCell ref="I1354:J1354"/>
    <mergeCell ref="K1354:L1354"/>
    <mergeCell ref="M1354:N1354"/>
    <mergeCell ref="O1354:P1354"/>
    <mergeCell ref="Q1354:S1354"/>
    <mergeCell ref="T1354:W1354"/>
    <mergeCell ref="C1353:E1353"/>
    <mergeCell ref="F1353:H1353"/>
    <mergeCell ref="I1353:J1353"/>
    <mergeCell ref="K1353:L1353"/>
    <mergeCell ref="M1353:N1353"/>
    <mergeCell ref="O1353:P1353"/>
    <mergeCell ref="Q1351:S1351"/>
    <mergeCell ref="T1351:W1351"/>
    <mergeCell ref="C1352:E1352"/>
    <mergeCell ref="F1352:H1352"/>
    <mergeCell ref="I1352:J1352"/>
    <mergeCell ref="K1352:L1352"/>
    <mergeCell ref="M1352:N1352"/>
    <mergeCell ref="O1352:P1352"/>
    <mergeCell ref="Q1352:S1352"/>
    <mergeCell ref="T1352:W1352"/>
    <mergeCell ref="C1351:E1351"/>
    <mergeCell ref="F1351:H1351"/>
    <mergeCell ref="I1351:J1351"/>
    <mergeCell ref="K1351:L1351"/>
    <mergeCell ref="M1351:N1351"/>
    <mergeCell ref="O1351:P1351"/>
    <mergeCell ref="Q1348:S1348"/>
    <mergeCell ref="T1348:W1348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8:E1348"/>
    <mergeCell ref="F1348:H1349"/>
    <mergeCell ref="I1348:J1348"/>
    <mergeCell ref="K1348:L1348"/>
    <mergeCell ref="M1348:N1348"/>
    <mergeCell ref="O1348:P1348"/>
    <mergeCell ref="Q1359:S1359"/>
    <mergeCell ref="T1359:W1359"/>
    <mergeCell ref="C1360:E1360"/>
    <mergeCell ref="F1360:H1360"/>
    <mergeCell ref="I1360:J1360"/>
    <mergeCell ref="K1360:L1360"/>
    <mergeCell ref="M1360:N1360"/>
    <mergeCell ref="O1360:P1360"/>
    <mergeCell ref="Q1360:S1360"/>
    <mergeCell ref="T1360:W1360"/>
    <mergeCell ref="C1359:E1359"/>
    <mergeCell ref="F1359:H1359"/>
    <mergeCell ref="I1359:J1359"/>
    <mergeCell ref="K1359:L1359"/>
    <mergeCell ref="M1359:N1359"/>
    <mergeCell ref="O1359:P1359"/>
    <mergeCell ref="Q1357:S1357"/>
    <mergeCell ref="T1357:W1357"/>
    <mergeCell ref="C1358:E1358"/>
    <mergeCell ref="F1358:H1358"/>
    <mergeCell ref="I1358:J1358"/>
    <mergeCell ref="K1358:L1358"/>
    <mergeCell ref="M1358:N1358"/>
    <mergeCell ref="O1358:P1358"/>
    <mergeCell ref="Q1358:S1358"/>
    <mergeCell ref="T1358:W1358"/>
    <mergeCell ref="C1357:E1357"/>
    <mergeCell ref="F1357:H1357"/>
    <mergeCell ref="I1357:J1357"/>
    <mergeCell ref="K1357:L1357"/>
    <mergeCell ref="M1357:N1357"/>
    <mergeCell ref="O1357:P1357"/>
    <mergeCell ref="Q1355:S1355"/>
    <mergeCell ref="T1355:W1355"/>
    <mergeCell ref="C1356:E1356"/>
    <mergeCell ref="F1356:H1356"/>
    <mergeCell ref="I1356:J1356"/>
    <mergeCell ref="K1356:L1356"/>
    <mergeCell ref="M1356:N1356"/>
    <mergeCell ref="O1356:P1356"/>
    <mergeCell ref="Q1356:S1356"/>
    <mergeCell ref="T1356:W1356"/>
    <mergeCell ref="C1355:E1355"/>
    <mergeCell ref="F1355:H1355"/>
    <mergeCell ref="I1355:J1355"/>
    <mergeCell ref="K1355:L1355"/>
    <mergeCell ref="M1355:N1355"/>
    <mergeCell ref="O1355:P1355"/>
    <mergeCell ref="Q1365:S1365"/>
    <mergeCell ref="T1365:W1365"/>
    <mergeCell ref="C1366:E1366"/>
    <mergeCell ref="F1366:H1366"/>
    <mergeCell ref="I1366:J1366"/>
    <mergeCell ref="K1366:L1366"/>
    <mergeCell ref="M1366:N1366"/>
    <mergeCell ref="O1366:P1366"/>
    <mergeCell ref="Q1366:S1366"/>
    <mergeCell ref="T1366:W1366"/>
    <mergeCell ref="C1365:E1365"/>
    <mergeCell ref="F1365:H1365"/>
    <mergeCell ref="I1365:J1365"/>
    <mergeCell ref="K1365:L1365"/>
    <mergeCell ref="M1365:N1365"/>
    <mergeCell ref="O1365:P1365"/>
    <mergeCell ref="Q1363:S1363"/>
    <mergeCell ref="T1363:W1363"/>
    <mergeCell ref="C1364:E1364"/>
    <mergeCell ref="F1364:H1364"/>
    <mergeCell ref="I1364:J1364"/>
    <mergeCell ref="K1364:L1364"/>
    <mergeCell ref="M1364:N1364"/>
    <mergeCell ref="O1364:P1364"/>
    <mergeCell ref="Q1364:S1364"/>
    <mergeCell ref="T1364:W1364"/>
    <mergeCell ref="C1363:E1363"/>
    <mergeCell ref="F1363:H1363"/>
    <mergeCell ref="I1363:J1363"/>
    <mergeCell ref="K1363:L1363"/>
    <mergeCell ref="M1363:N1363"/>
    <mergeCell ref="O1363:P1363"/>
    <mergeCell ref="Q1361:S1361"/>
    <mergeCell ref="T1361:W1361"/>
    <mergeCell ref="C1362:E1362"/>
    <mergeCell ref="F1362:H1362"/>
    <mergeCell ref="I1362:J1362"/>
    <mergeCell ref="K1362:L1362"/>
    <mergeCell ref="M1362:N1362"/>
    <mergeCell ref="O1362:P1362"/>
    <mergeCell ref="Q1362:S1362"/>
    <mergeCell ref="T1362:W1362"/>
    <mergeCell ref="C1361:E1361"/>
    <mergeCell ref="F1361:H1361"/>
    <mergeCell ref="I1361:J1361"/>
    <mergeCell ref="K1361:L1361"/>
    <mergeCell ref="M1361:N1361"/>
    <mergeCell ref="O1361:P1361"/>
    <mergeCell ref="Q1373:S1373"/>
    <mergeCell ref="T1373:W1373"/>
    <mergeCell ref="C1374:E1374"/>
    <mergeCell ref="F1374:H1375"/>
    <mergeCell ref="I1374:J1374"/>
    <mergeCell ref="K1374:L1374"/>
    <mergeCell ref="M1374:N1374"/>
    <mergeCell ref="O1374:P1374"/>
    <mergeCell ref="Q1374:S1374"/>
    <mergeCell ref="T1374:W1374"/>
    <mergeCell ref="C1373:E1373"/>
    <mergeCell ref="F1373:H1373"/>
    <mergeCell ref="I1373:J1373"/>
    <mergeCell ref="K1373:L1373"/>
    <mergeCell ref="M1373:N1373"/>
    <mergeCell ref="O1373:P1373"/>
    <mergeCell ref="Q1370:S1370"/>
    <mergeCell ref="T1370:W1370"/>
    <mergeCell ref="C1371:E1371"/>
    <mergeCell ref="F1371:H1372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7:S1367"/>
    <mergeCell ref="T1367:W1367"/>
    <mergeCell ref="C1368:E1368"/>
    <mergeCell ref="F1368:H1369"/>
    <mergeCell ref="I1368:J1368"/>
    <mergeCell ref="K1368:L1368"/>
    <mergeCell ref="M1368:N1368"/>
    <mergeCell ref="O1368:P1368"/>
    <mergeCell ref="Q1368:S1368"/>
    <mergeCell ref="T1368:W1368"/>
    <mergeCell ref="C1367:E1367"/>
    <mergeCell ref="F1367:H1367"/>
    <mergeCell ref="I1367:J1367"/>
    <mergeCell ref="K1367:L1367"/>
    <mergeCell ref="M1367:N1367"/>
    <mergeCell ref="O1367:P1367"/>
    <mergeCell ref="B1386:C1386"/>
    <mergeCell ref="D1386:R1386"/>
    <mergeCell ref="T1386:V1386"/>
    <mergeCell ref="C1388:D1388"/>
    <mergeCell ref="F1388:I1388"/>
    <mergeCell ref="O1388:P1388"/>
    <mergeCell ref="R1388:S1388"/>
    <mergeCell ref="T1388:V1388"/>
    <mergeCell ref="T1382:W1382"/>
    <mergeCell ref="A1383:E1384"/>
    <mergeCell ref="F1383:U1383"/>
    <mergeCell ref="F1384:S1384"/>
    <mergeCell ref="D1385:O1385"/>
    <mergeCell ref="P1385:S1385"/>
    <mergeCell ref="T1385:W1385"/>
    <mergeCell ref="Q1379:S1379"/>
    <mergeCell ref="T1379:W1379"/>
    <mergeCell ref="C1380:E1380"/>
    <mergeCell ref="F1380:H1381"/>
    <mergeCell ref="I1380:J1380"/>
    <mergeCell ref="K1380:L1380"/>
    <mergeCell ref="M1380:N1380"/>
    <mergeCell ref="O1380:P1380"/>
    <mergeCell ref="Q1380:S1380"/>
    <mergeCell ref="T1380:W1380"/>
    <mergeCell ref="C1379:E1379"/>
    <mergeCell ref="F1379:H1379"/>
    <mergeCell ref="I1379:J1379"/>
    <mergeCell ref="K1379:L1379"/>
    <mergeCell ref="M1379:N1379"/>
    <mergeCell ref="O1379:P1379"/>
    <mergeCell ref="Q1376:S1376"/>
    <mergeCell ref="T1376:W1376"/>
    <mergeCell ref="C1377:E1377"/>
    <mergeCell ref="F1377:H1378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93:S1393"/>
    <mergeCell ref="T1393:W1393"/>
    <mergeCell ref="C1394:E1394"/>
    <mergeCell ref="F1394:H1394"/>
    <mergeCell ref="I1394:J1394"/>
    <mergeCell ref="K1394:L1394"/>
    <mergeCell ref="M1394:N1394"/>
    <mergeCell ref="O1394:P1394"/>
    <mergeCell ref="Q1394:S1394"/>
    <mergeCell ref="T1394:W1394"/>
    <mergeCell ref="C1393:E1393"/>
    <mergeCell ref="F1393:H1393"/>
    <mergeCell ref="I1393:J1393"/>
    <mergeCell ref="K1393:L1393"/>
    <mergeCell ref="M1393:N1393"/>
    <mergeCell ref="O1393:P1393"/>
    <mergeCell ref="Q1391:S1391"/>
    <mergeCell ref="T1391:W1391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C1391:E1391"/>
    <mergeCell ref="F1391:H1391"/>
    <mergeCell ref="I1391:J1391"/>
    <mergeCell ref="K1391:L1391"/>
    <mergeCell ref="M1391:N1391"/>
    <mergeCell ref="O1391:P1391"/>
    <mergeCell ref="Q1389:S1389"/>
    <mergeCell ref="T1389:W1389"/>
    <mergeCell ref="C1390:E1390"/>
    <mergeCell ref="F1390:H1390"/>
    <mergeCell ref="I1390:J1390"/>
    <mergeCell ref="K1390:L1390"/>
    <mergeCell ref="M1390:N1390"/>
    <mergeCell ref="O1390:P1390"/>
    <mergeCell ref="Q1390:S1390"/>
    <mergeCell ref="T1390:W1390"/>
    <mergeCell ref="C1389:E1389"/>
    <mergeCell ref="F1389:H1389"/>
    <mergeCell ref="I1389:J1389"/>
    <mergeCell ref="K1389:L1389"/>
    <mergeCell ref="M1389:N1389"/>
    <mergeCell ref="O1389:P1389"/>
    <mergeCell ref="Q1399:S1399"/>
    <mergeCell ref="T1399:W1399"/>
    <mergeCell ref="C1400:E1400"/>
    <mergeCell ref="F1400:H1400"/>
    <mergeCell ref="I1400:J1400"/>
    <mergeCell ref="K1400:L1400"/>
    <mergeCell ref="M1400:N1400"/>
    <mergeCell ref="O1400:P1400"/>
    <mergeCell ref="Q1400:S1400"/>
    <mergeCell ref="T1400:W1400"/>
    <mergeCell ref="C1399:E1399"/>
    <mergeCell ref="F1399:H1399"/>
    <mergeCell ref="I1399:J1399"/>
    <mergeCell ref="K1399:L1399"/>
    <mergeCell ref="M1399:N1399"/>
    <mergeCell ref="O1399:P1399"/>
    <mergeCell ref="Q1397:S1397"/>
    <mergeCell ref="T1397:W1397"/>
    <mergeCell ref="C1398:E1398"/>
    <mergeCell ref="F1398:H1398"/>
    <mergeCell ref="I1398:J1398"/>
    <mergeCell ref="K1398:L1398"/>
    <mergeCell ref="M1398:N1398"/>
    <mergeCell ref="O1398:P1398"/>
    <mergeCell ref="Q1398:S1398"/>
    <mergeCell ref="T1398:W1398"/>
    <mergeCell ref="C1397:E1397"/>
    <mergeCell ref="F1397:H1397"/>
    <mergeCell ref="I1397:J1397"/>
    <mergeCell ref="K1397:L1397"/>
    <mergeCell ref="M1397:N1397"/>
    <mergeCell ref="O1397:P1397"/>
    <mergeCell ref="Q1395:S1395"/>
    <mergeCell ref="T1395:W1395"/>
    <mergeCell ref="C1396:E1396"/>
    <mergeCell ref="F1396:H1396"/>
    <mergeCell ref="I1396:J1396"/>
    <mergeCell ref="K1396:L1396"/>
    <mergeCell ref="M1396:N1396"/>
    <mergeCell ref="O1396:P1396"/>
    <mergeCell ref="Q1396:S1396"/>
    <mergeCell ref="T1396:W1396"/>
    <mergeCell ref="C1395:E1395"/>
    <mergeCell ref="F1395:H1395"/>
    <mergeCell ref="I1395:J1395"/>
    <mergeCell ref="K1395:L1395"/>
    <mergeCell ref="M1395:N1395"/>
    <mergeCell ref="O1395:P1395"/>
    <mergeCell ref="Q1405:S1405"/>
    <mergeCell ref="T1405:W1405"/>
    <mergeCell ref="C1406:E1406"/>
    <mergeCell ref="F1406:H1406"/>
    <mergeCell ref="I1406:J1406"/>
    <mergeCell ref="K1406:L1406"/>
    <mergeCell ref="M1406:N1406"/>
    <mergeCell ref="O1406:P1406"/>
    <mergeCell ref="Q1406:S1406"/>
    <mergeCell ref="T1406:W1406"/>
    <mergeCell ref="C1405:E1405"/>
    <mergeCell ref="F1405:H1405"/>
    <mergeCell ref="I1405:J1405"/>
    <mergeCell ref="K1405:L1405"/>
    <mergeCell ref="M1405:N1405"/>
    <mergeCell ref="O1405:P1405"/>
    <mergeCell ref="Q1403:S1403"/>
    <mergeCell ref="T1403:W1403"/>
    <mergeCell ref="C1404:E1404"/>
    <mergeCell ref="F1404:H1404"/>
    <mergeCell ref="I1404:J1404"/>
    <mergeCell ref="K1404:L1404"/>
    <mergeCell ref="M1404:N1404"/>
    <mergeCell ref="O1404:P1404"/>
    <mergeCell ref="Q1404:S1404"/>
    <mergeCell ref="T1404:W1404"/>
    <mergeCell ref="C1403:E1403"/>
    <mergeCell ref="F1403:H1403"/>
    <mergeCell ref="I1403:J1403"/>
    <mergeCell ref="K1403:L1403"/>
    <mergeCell ref="M1403:N1403"/>
    <mergeCell ref="O1403:P1403"/>
    <mergeCell ref="Q1401:S1401"/>
    <mergeCell ref="T1401:W1401"/>
    <mergeCell ref="C1402:E1402"/>
    <mergeCell ref="F1402:H1402"/>
    <mergeCell ref="I1402:J1402"/>
    <mergeCell ref="K1402:L1402"/>
    <mergeCell ref="M1402:N1402"/>
    <mergeCell ref="O1402:P1402"/>
    <mergeCell ref="Q1402:S1402"/>
    <mergeCell ref="T1402:W1402"/>
    <mergeCell ref="C1401:E1401"/>
    <mergeCell ref="F1401:H1401"/>
    <mergeCell ref="I1401:J1401"/>
    <mergeCell ref="K1401:L1401"/>
    <mergeCell ref="M1401:N1401"/>
    <mergeCell ref="O1401:P1401"/>
    <mergeCell ref="Q1411:S1411"/>
    <mergeCell ref="T1411:W1411"/>
    <mergeCell ref="C1412:E1412"/>
    <mergeCell ref="F1412:H1412"/>
    <mergeCell ref="I1412:J1412"/>
    <mergeCell ref="K1412:L1412"/>
    <mergeCell ref="M1412:N1412"/>
    <mergeCell ref="O1412:P1412"/>
    <mergeCell ref="Q1412:S1412"/>
    <mergeCell ref="T1412:W1412"/>
    <mergeCell ref="C1411:E1411"/>
    <mergeCell ref="F1411:H1411"/>
    <mergeCell ref="I1411:J1411"/>
    <mergeCell ref="K1411:L1411"/>
    <mergeCell ref="M1411:N1411"/>
    <mergeCell ref="O1411:P1411"/>
    <mergeCell ref="Q1409:S1409"/>
    <mergeCell ref="T1409:W1409"/>
    <mergeCell ref="C1410:E1410"/>
    <mergeCell ref="F1410:H1410"/>
    <mergeCell ref="I1410:J1410"/>
    <mergeCell ref="K1410:L1410"/>
    <mergeCell ref="M1410:N1410"/>
    <mergeCell ref="O1410:P1410"/>
    <mergeCell ref="Q1410:S1410"/>
    <mergeCell ref="T1410:W1410"/>
    <mergeCell ref="C1409:E1409"/>
    <mergeCell ref="F1409:H1409"/>
    <mergeCell ref="I1409:J1409"/>
    <mergeCell ref="K1409:L1409"/>
    <mergeCell ref="M1409:N1409"/>
    <mergeCell ref="O1409:P1409"/>
    <mergeCell ref="Q1407:S1407"/>
    <mergeCell ref="T1407:W1407"/>
    <mergeCell ref="C1408:E1408"/>
    <mergeCell ref="F1408:H1408"/>
    <mergeCell ref="I1408:J1408"/>
    <mergeCell ref="K1408:L1408"/>
    <mergeCell ref="M1408:N1408"/>
    <mergeCell ref="O1408:P1408"/>
    <mergeCell ref="Q1408:S1408"/>
    <mergeCell ref="T1408:W1408"/>
    <mergeCell ref="C1407:E1407"/>
    <mergeCell ref="F1407:H1407"/>
    <mergeCell ref="I1407:J1407"/>
    <mergeCell ref="K1407:L1407"/>
    <mergeCell ref="M1407:N1407"/>
    <mergeCell ref="O1407:P1407"/>
    <mergeCell ref="Q1418:S1418"/>
    <mergeCell ref="T1418:W1418"/>
    <mergeCell ref="C1419:E1419"/>
    <mergeCell ref="F1419:H1419"/>
    <mergeCell ref="I1419:J1419"/>
    <mergeCell ref="K1419:L1419"/>
    <mergeCell ref="M1419:N1419"/>
    <mergeCell ref="O1419:P1419"/>
    <mergeCell ref="Q1419:S1419"/>
    <mergeCell ref="T1419:W1419"/>
    <mergeCell ref="C1418:E1418"/>
    <mergeCell ref="F1418:H1418"/>
    <mergeCell ref="I1418:J1418"/>
    <mergeCell ref="K1418:L1418"/>
    <mergeCell ref="M1418:N1418"/>
    <mergeCell ref="O1418:P1418"/>
    <mergeCell ref="Q1416:S1416"/>
    <mergeCell ref="T1416:W1416"/>
    <mergeCell ref="C1417:E1417"/>
    <mergeCell ref="F1417:H1417"/>
    <mergeCell ref="I1417:J1417"/>
    <mergeCell ref="K1417:L1417"/>
    <mergeCell ref="M1417:N1417"/>
    <mergeCell ref="O1417:P1417"/>
    <mergeCell ref="Q1417:S1417"/>
    <mergeCell ref="T1417:W1417"/>
    <mergeCell ref="C1416:E1416"/>
    <mergeCell ref="F1416:H1416"/>
    <mergeCell ref="I1416:J1416"/>
    <mergeCell ref="K1416:L1416"/>
    <mergeCell ref="M1416:N1416"/>
    <mergeCell ref="O1416:P1416"/>
    <mergeCell ref="Q1413:S1413"/>
    <mergeCell ref="T1413:W1413"/>
    <mergeCell ref="C1414:E1414"/>
    <mergeCell ref="F1414:H1415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24:S1424"/>
    <mergeCell ref="T1424:W1424"/>
    <mergeCell ref="C1425:E1425"/>
    <mergeCell ref="F1425:H1426"/>
    <mergeCell ref="I1425:J1425"/>
    <mergeCell ref="K1425:L1425"/>
    <mergeCell ref="M1425:N1425"/>
    <mergeCell ref="O1425:P1425"/>
    <mergeCell ref="Q1425:S1425"/>
    <mergeCell ref="T1425:W1425"/>
    <mergeCell ref="C1424:E1424"/>
    <mergeCell ref="F1424:H1424"/>
    <mergeCell ref="I1424:J1424"/>
    <mergeCell ref="K1424:L1424"/>
    <mergeCell ref="M1424:N1424"/>
    <mergeCell ref="O1424:P1424"/>
    <mergeCell ref="Q1422:S1422"/>
    <mergeCell ref="T1422:W1422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2:E1422"/>
    <mergeCell ref="F1422:H1422"/>
    <mergeCell ref="I1422:J1422"/>
    <mergeCell ref="K1422:L1422"/>
    <mergeCell ref="M1422:N1422"/>
    <mergeCell ref="O1422:P1422"/>
    <mergeCell ref="Q1420:S1420"/>
    <mergeCell ref="T1420:W1420"/>
    <mergeCell ref="C1421:E1421"/>
    <mergeCell ref="F1421:H1421"/>
    <mergeCell ref="I1421:J1421"/>
    <mergeCell ref="K1421:L1421"/>
    <mergeCell ref="M1421:N1421"/>
    <mergeCell ref="O1421:P1421"/>
    <mergeCell ref="Q1421:S1421"/>
    <mergeCell ref="T1421:W1421"/>
    <mergeCell ref="C1420:E1420"/>
    <mergeCell ref="F1420:H1420"/>
    <mergeCell ref="I1420:J1420"/>
    <mergeCell ref="K1420:L1420"/>
    <mergeCell ref="M1420:N1420"/>
    <mergeCell ref="O1420:P1420"/>
    <mergeCell ref="Q1431:S1431"/>
    <mergeCell ref="T1431:W1431"/>
    <mergeCell ref="C1432:E1432"/>
    <mergeCell ref="F1432:H1432"/>
    <mergeCell ref="I1432:J1432"/>
    <mergeCell ref="K1432:L1432"/>
    <mergeCell ref="M1432:N1432"/>
    <mergeCell ref="O1432:P1432"/>
    <mergeCell ref="Q1432:S1432"/>
    <mergeCell ref="T1432:W1432"/>
    <mergeCell ref="C1431:E1431"/>
    <mergeCell ref="F1431:H1431"/>
    <mergeCell ref="I1431:J1431"/>
    <mergeCell ref="K1431:L1431"/>
    <mergeCell ref="M1431:N1431"/>
    <mergeCell ref="O1431:P1431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T1437:W1437"/>
    <mergeCell ref="A1438:E1439"/>
    <mergeCell ref="F1438:U1438"/>
    <mergeCell ref="F1439:S1439"/>
    <mergeCell ref="B1440:F1440"/>
    <mergeCell ref="G1440:O1440"/>
    <mergeCell ref="P1440:S1440"/>
    <mergeCell ref="T1440:W1440"/>
    <mergeCell ref="Q1435:S1435"/>
    <mergeCell ref="T1435:W1435"/>
    <mergeCell ref="C1436:E1436"/>
    <mergeCell ref="F1436:H1436"/>
    <mergeCell ref="I1436:J1436"/>
    <mergeCell ref="K1436:L1436"/>
    <mergeCell ref="M1436:N1436"/>
    <mergeCell ref="O1436:P1436"/>
    <mergeCell ref="Q1436:S1436"/>
    <mergeCell ref="T1436:W1436"/>
    <mergeCell ref="C1435:E1435"/>
    <mergeCell ref="F1435:H1435"/>
    <mergeCell ref="I1435:J1435"/>
    <mergeCell ref="K1435:L1435"/>
    <mergeCell ref="M1435:N1435"/>
    <mergeCell ref="O1435:P1435"/>
    <mergeCell ref="Q1433:S1433"/>
    <mergeCell ref="T1433:W1433"/>
    <mergeCell ref="C1434:E1434"/>
    <mergeCell ref="F1434:H1434"/>
    <mergeCell ref="I1434:J1434"/>
    <mergeCell ref="K1434:L1434"/>
    <mergeCell ref="M1434:N1434"/>
    <mergeCell ref="O1434:P1434"/>
    <mergeCell ref="Q1434:S1434"/>
    <mergeCell ref="T1434:W1434"/>
    <mergeCell ref="C1433:E1433"/>
    <mergeCell ref="F1433:H1433"/>
    <mergeCell ref="I1433:J1433"/>
    <mergeCell ref="K1433:L1433"/>
    <mergeCell ref="M1433:N1433"/>
    <mergeCell ref="O1433:P1433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44:S1444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C1444:E1444"/>
    <mergeCell ref="F1444:H1444"/>
    <mergeCell ref="I1444:J1444"/>
    <mergeCell ref="K1444:L1444"/>
    <mergeCell ref="M1444:N1444"/>
    <mergeCell ref="O1444:P1444"/>
    <mergeCell ref="B1441:F1441"/>
    <mergeCell ref="G1441:R1441"/>
    <mergeCell ref="D1442:R1442"/>
    <mergeCell ref="T1442:V1442"/>
    <mergeCell ref="C1443:D1443"/>
    <mergeCell ref="F1443:I1443"/>
    <mergeCell ref="O1443:P1443"/>
    <mergeCell ref="R1443:S1443"/>
    <mergeCell ref="T1443:V1443"/>
    <mergeCell ref="Q1452:S1452"/>
    <mergeCell ref="T1452:W1452"/>
    <mergeCell ref="C1454:E1454"/>
    <mergeCell ref="F1454:H1454"/>
    <mergeCell ref="I1454:J1454"/>
    <mergeCell ref="K1454:L1454"/>
    <mergeCell ref="M1454:N1454"/>
    <mergeCell ref="O1454:P1454"/>
    <mergeCell ref="Q1454:S1454"/>
    <mergeCell ref="T1454:W1454"/>
    <mergeCell ref="C1452:E1452"/>
    <mergeCell ref="F1452:H1453"/>
    <mergeCell ref="I1452:J1452"/>
    <mergeCell ref="K1452:L1452"/>
    <mergeCell ref="M1452:N1452"/>
    <mergeCell ref="O1452:P1452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61:S1461"/>
    <mergeCell ref="T1461:W1461"/>
    <mergeCell ref="C1463:E1463"/>
    <mergeCell ref="F1463:H1463"/>
    <mergeCell ref="I1463:J1463"/>
    <mergeCell ref="K1463:L1463"/>
    <mergeCell ref="M1463:N1463"/>
    <mergeCell ref="O1463:P1463"/>
    <mergeCell ref="Q1463:S1463"/>
    <mergeCell ref="T1463:W1463"/>
    <mergeCell ref="C1461:E1461"/>
    <mergeCell ref="F1461:H1462"/>
    <mergeCell ref="I1461:J1461"/>
    <mergeCell ref="K1461:L1461"/>
    <mergeCell ref="M1461:N1461"/>
    <mergeCell ref="O1461:P1461"/>
    <mergeCell ref="Q1458:S1458"/>
    <mergeCell ref="T1458:W1458"/>
    <mergeCell ref="C1460:E1460"/>
    <mergeCell ref="F1460:H1460"/>
    <mergeCell ref="I1460:J1460"/>
    <mergeCell ref="K1460:L1460"/>
    <mergeCell ref="M1460:N1460"/>
    <mergeCell ref="O1460:P1460"/>
    <mergeCell ref="Q1460:S1460"/>
    <mergeCell ref="T1460:W1460"/>
    <mergeCell ref="C1458:E1458"/>
    <mergeCell ref="F1458:H1459"/>
    <mergeCell ref="I1458:J1458"/>
    <mergeCell ref="K1458:L1458"/>
    <mergeCell ref="M1458:N1458"/>
    <mergeCell ref="O1458:P1458"/>
    <mergeCell ref="Q1455:S1455"/>
    <mergeCell ref="T1455:W1455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5:E1455"/>
    <mergeCell ref="F1455:H1456"/>
    <mergeCell ref="I1455:J1455"/>
    <mergeCell ref="K1455:L1455"/>
    <mergeCell ref="M1455:N1455"/>
    <mergeCell ref="O1455:P1455"/>
    <mergeCell ref="Q1469:S1469"/>
    <mergeCell ref="T1469:W1469"/>
    <mergeCell ref="C1470:E1470"/>
    <mergeCell ref="F1470:H1470"/>
    <mergeCell ref="I1470:J1470"/>
    <mergeCell ref="K1470:L1470"/>
    <mergeCell ref="M1470:N1470"/>
    <mergeCell ref="O1470:P1470"/>
    <mergeCell ref="Q1470:S1470"/>
    <mergeCell ref="T1470:W1470"/>
    <mergeCell ref="C1469:E1469"/>
    <mergeCell ref="F1469:H1469"/>
    <mergeCell ref="I1469:J1469"/>
    <mergeCell ref="K1469:L1469"/>
    <mergeCell ref="M1469:N1469"/>
    <mergeCell ref="O1469:P1469"/>
    <mergeCell ref="Q1467:S1467"/>
    <mergeCell ref="T1467:W1467"/>
    <mergeCell ref="C1468:E1468"/>
    <mergeCell ref="F1468:H1468"/>
    <mergeCell ref="I1468:J1468"/>
    <mergeCell ref="K1468:L1468"/>
    <mergeCell ref="M1468:N1468"/>
    <mergeCell ref="O1468:P1468"/>
    <mergeCell ref="Q1468:S1468"/>
    <mergeCell ref="T1468:W1468"/>
    <mergeCell ref="C1467:E1467"/>
    <mergeCell ref="F1467:H1467"/>
    <mergeCell ref="I1467:J1467"/>
    <mergeCell ref="K1467:L1467"/>
    <mergeCell ref="M1467:N1467"/>
    <mergeCell ref="O1467:P1467"/>
    <mergeCell ref="Q1464:S1464"/>
    <mergeCell ref="T1464:W1464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4:E1464"/>
    <mergeCell ref="F1464:H1465"/>
    <mergeCell ref="I1464:J1464"/>
    <mergeCell ref="K1464:L1464"/>
    <mergeCell ref="M1464:N1464"/>
    <mergeCell ref="O1464:P1464"/>
    <mergeCell ref="Q1475:S1475"/>
    <mergeCell ref="T1475:W1475"/>
    <mergeCell ref="C1476:E1476"/>
    <mergeCell ref="F1476:H1476"/>
    <mergeCell ref="I1476:J1476"/>
    <mergeCell ref="K1476:L1476"/>
    <mergeCell ref="M1476:N1476"/>
    <mergeCell ref="O1476:P1476"/>
    <mergeCell ref="Q1476:S1476"/>
    <mergeCell ref="T1476:W1476"/>
    <mergeCell ref="C1475:E1475"/>
    <mergeCell ref="F1475:H1475"/>
    <mergeCell ref="I1475:J1475"/>
    <mergeCell ref="K1475:L1475"/>
    <mergeCell ref="M1475:N1475"/>
    <mergeCell ref="O1475:P1475"/>
    <mergeCell ref="Q1473:S1473"/>
    <mergeCell ref="T1473:W1473"/>
    <mergeCell ref="C1474:E1474"/>
    <mergeCell ref="F1474:H1474"/>
    <mergeCell ref="I1474:J1474"/>
    <mergeCell ref="K1474:L1474"/>
    <mergeCell ref="M1474:N1474"/>
    <mergeCell ref="O1474:P1474"/>
    <mergeCell ref="Q1474:S1474"/>
    <mergeCell ref="T1474:W1474"/>
    <mergeCell ref="C1473:E1473"/>
    <mergeCell ref="F1473:H1473"/>
    <mergeCell ref="I1473:J1473"/>
    <mergeCell ref="K1473:L1473"/>
    <mergeCell ref="M1473:N1473"/>
    <mergeCell ref="O1473:P1473"/>
    <mergeCell ref="Q1471:S1471"/>
    <mergeCell ref="T1471:W1471"/>
    <mergeCell ref="C1472:E1472"/>
    <mergeCell ref="F1472:H1472"/>
    <mergeCell ref="I1472:J1472"/>
    <mergeCell ref="K1472:L1472"/>
    <mergeCell ref="M1472:N1472"/>
    <mergeCell ref="O1472:P1472"/>
    <mergeCell ref="Q1472:S1472"/>
    <mergeCell ref="T1472:W1472"/>
    <mergeCell ref="C1471:E1471"/>
    <mergeCell ref="F1471:H1471"/>
    <mergeCell ref="I1471:J1471"/>
    <mergeCell ref="K1471:L1471"/>
    <mergeCell ref="M1471:N1471"/>
    <mergeCell ref="O1471:P1471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87:S1487"/>
    <mergeCell ref="T1487:W1487"/>
    <mergeCell ref="C1488:E1488"/>
    <mergeCell ref="F1488:H1488"/>
    <mergeCell ref="I1488:J1488"/>
    <mergeCell ref="K1488:L1488"/>
    <mergeCell ref="M1488:N1488"/>
    <mergeCell ref="O1488:P1488"/>
    <mergeCell ref="Q1488:S1488"/>
    <mergeCell ref="T1488:W1488"/>
    <mergeCell ref="C1487:E1487"/>
    <mergeCell ref="F1487:H1487"/>
    <mergeCell ref="I1487:J1487"/>
    <mergeCell ref="K1487:L1487"/>
    <mergeCell ref="M1487:N1487"/>
    <mergeCell ref="O1487:P1487"/>
    <mergeCell ref="Q1485:S1485"/>
    <mergeCell ref="T1485:W1485"/>
    <mergeCell ref="C1486:E1486"/>
    <mergeCell ref="F1486:H1486"/>
    <mergeCell ref="I1486:J1486"/>
    <mergeCell ref="K1486:L1486"/>
    <mergeCell ref="M1486:N1486"/>
    <mergeCell ref="O1486:P1486"/>
    <mergeCell ref="Q1486:S1486"/>
    <mergeCell ref="T1486:W1486"/>
    <mergeCell ref="C1485:E1485"/>
    <mergeCell ref="F1485:H1485"/>
    <mergeCell ref="I1485:J1485"/>
    <mergeCell ref="K1485:L1485"/>
    <mergeCell ref="M1485:N1485"/>
    <mergeCell ref="O1485:P1485"/>
    <mergeCell ref="Q1483:S1483"/>
    <mergeCell ref="T1483:W1483"/>
    <mergeCell ref="C1484:E1484"/>
    <mergeCell ref="F1484:H1484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B1496:F1496"/>
    <mergeCell ref="G1496:O1496"/>
    <mergeCell ref="P1496:S1496"/>
    <mergeCell ref="T1496:W1496"/>
    <mergeCell ref="B1497:F1497"/>
    <mergeCell ref="G1497:R1497"/>
    <mergeCell ref="Q1491:S1491"/>
    <mergeCell ref="T1491:W1491"/>
    <mergeCell ref="T1493:W1493"/>
    <mergeCell ref="A1494:E1495"/>
    <mergeCell ref="F1494:U1494"/>
    <mergeCell ref="F1495:S1495"/>
    <mergeCell ref="C1491:E1491"/>
    <mergeCell ref="F1491:H1492"/>
    <mergeCell ref="I1491:J1491"/>
    <mergeCell ref="K1491:L1491"/>
    <mergeCell ref="M1491:N1491"/>
    <mergeCell ref="O1491:P1491"/>
    <mergeCell ref="Q1489:S1489"/>
    <mergeCell ref="T1489:W1489"/>
    <mergeCell ref="C1490:E1490"/>
    <mergeCell ref="F1490:H1490"/>
    <mergeCell ref="I1490:J1490"/>
    <mergeCell ref="K1490:L1490"/>
    <mergeCell ref="M1490:N1490"/>
    <mergeCell ref="O1490:P1490"/>
    <mergeCell ref="Q1490:S1490"/>
    <mergeCell ref="T1490:W1490"/>
    <mergeCell ref="C1489:E1489"/>
    <mergeCell ref="F1489:H1489"/>
    <mergeCell ref="I1489:J1489"/>
    <mergeCell ref="K1489:L1489"/>
    <mergeCell ref="M1489:N1489"/>
    <mergeCell ref="O1489:P1489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D1498:R1498"/>
    <mergeCell ref="T1498:V1498"/>
    <mergeCell ref="C1499:D1499"/>
    <mergeCell ref="F1499:I1499"/>
    <mergeCell ref="O1499:P1499"/>
    <mergeCell ref="R1499:S1499"/>
    <mergeCell ref="T1499:V1499"/>
    <mergeCell ref="Q1508:S1508"/>
    <mergeCell ref="T1508:W1508"/>
    <mergeCell ref="C1509:E1509"/>
    <mergeCell ref="F1509:H1510"/>
    <mergeCell ref="I1509:J1509"/>
    <mergeCell ref="K1509:L1509"/>
    <mergeCell ref="M1509:N1509"/>
    <mergeCell ref="O1509:P1509"/>
    <mergeCell ref="Q1509:S1509"/>
    <mergeCell ref="T1509:W1509"/>
    <mergeCell ref="C1508:E1508"/>
    <mergeCell ref="F1508:H1508"/>
    <mergeCell ref="I1508:J1508"/>
    <mergeCell ref="K1508:L1508"/>
    <mergeCell ref="M1508:N1508"/>
    <mergeCell ref="O1508:P1508"/>
    <mergeCell ref="Q1506:S1506"/>
    <mergeCell ref="T1506:W1506"/>
    <mergeCell ref="C1507:E1507"/>
    <mergeCell ref="F1507:H1507"/>
    <mergeCell ref="I1507:J1507"/>
    <mergeCell ref="K1507:L1507"/>
    <mergeCell ref="M1507:N1507"/>
    <mergeCell ref="O1507:P1507"/>
    <mergeCell ref="Q1507:S1507"/>
    <mergeCell ref="T1507:W1507"/>
    <mergeCell ref="C1506:E1506"/>
    <mergeCell ref="F1506:H1506"/>
    <mergeCell ref="I1506:J1506"/>
    <mergeCell ref="K1506:L1506"/>
    <mergeCell ref="M1506:N1506"/>
    <mergeCell ref="O1506:P1506"/>
    <mergeCell ref="Q1504:S1504"/>
    <mergeCell ref="T1504:W1504"/>
    <mergeCell ref="C1505:E1505"/>
    <mergeCell ref="F1505:H1505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T1518:W1518"/>
    <mergeCell ref="I1516:J1516"/>
    <mergeCell ref="K1516:L1516"/>
    <mergeCell ref="M1516:N1516"/>
    <mergeCell ref="O1516:P1516"/>
    <mergeCell ref="Q1516:S1516"/>
    <mergeCell ref="T1516:W1516"/>
    <mergeCell ref="Q1513:S1513"/>
    <mergeCell ref="T1513:W1513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3:E1513"/>
    <mergeCell ref="F1513:H1513"/>
    <mergeCell ref="I1513:J1513"/>
    <mergeCell ref="K1513:L1513"/>
    <mergeCell ref="M1513:N1513"/>
    <mergeCell ref="O1513:P1513"/>
    <mergeCell ref="Q1511:S1511"/>
    <mergeCell ref="T1511:W1511"/>
    <mergeCell ref="C1512:E1512"/>
    <mergeCell ref="F1512:H1512"/>
    <mergeCell ref="I1512:J1512"/>
    <mergeCell ref="K1512:L1512"/>
    <mergeCell ref="M1512:N1512"/>
    <mergeCell ref="O1512:P1512"/>
    <mergeCell ref="Q1512:S1512"/>
    <mergeCell ref="T1512:W1512"/>
    <mergeCell ref="C1511:E1511"/>
    <mergeCell ref="F1511:H1511"/>
    <mergeCell ref="I1511:J1511"/>
    <mergeCell ref="K1511:L1511"/>
    <mergeCell ref="M1511:N1511"/>
    <mergeCell ref="O1511:P151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A2" sqref="A2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3194</v>
      </c>
      <c r="P1" s="13"/>
    </row>
    <row r="2" spans="1:32" ht="15.75">
      <c r="A2" s="743" t="s">
        <v>3529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3512</v>
      </c>
    </row>
    <row r="7" spans="1:32" ht="15">
      <c r="A7" s="1037" t="s">
        <v>234</v>
      </c>
      <c r="B7" s="1038"/>
      <c r="C7" s="1038"/>
      <c r="D7" s="1038"/>
      <c r="E7" s="1038"/>
      <c r="F7" s="1038"/>
      <c r="G7" s="1038"/>
      <c r="H7" s="1038"/>
      <c r="I7" s="1038"/>
      <c r="J7" s="1038"/>
      <c r="K7" s="1038"/>
      <c r="L7" s="1038"/>
      <c r="M7" s="1038"/>
      <c r="N7" s="1038"/>
      <c r="O7" s="1038"/>
      <c r="P7" s="1038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1923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1924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1926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1927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1928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1929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39" t="s">
        <v>49</v>
      </c>
      <c r="B65" s="1040"/>
      <c r="C65" s="1040"/>
      <c r="D65" s="1040"/>
      <c r="E65" s="1040"/>
      <c r="F65" s="1040"/>
      <c r="G65" s="1040"/>
      <c r="H65" s="1040"/>
      <c r="I65" s="1040"/>
      <c r="J65" s="1040"/>
      <c r="K65" s="1040"/>
      <c r="L65" s="1040"/>
      <c r="M65" s="1040"/>
      <c r="N65" s="1040"/>
      <c r="O65" s="1040"/>
      <c r="P65" s="1040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3512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3512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3512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3512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3512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3512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1930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1931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1932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3510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3511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3375</v>
      </c>
      <c r="B143" s="90"/>
      <c r="C143" s="91" t="s">
        <v>3376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1933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3513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984" t="s">
        <v>3514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984" t="s">
        <v>3193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984" t="s">
        <v>3515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984" t="s">
        <v>3516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98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3517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3518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3519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3520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3521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3522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3530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3523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3525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3526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3527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41" t="s">
        <v>14</v>
      </c>
      <c r="C175" s="1042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3512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32" t="s">
        <v>0</v>
      </c>
      <c r="C197" s="1033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3512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3531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3532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1935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34" t="s">
        <v>1</v>
      </c>
      <c r="C203" s="1035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32" t="s">
        <v>221</v>
      </c>
      <c r="C206" s="1033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1925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34" t="s">
        <v>1936</v>
      </c>
      <c r="C211" s="1036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1937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6340771</v>
      </c>
      <c r="F233" s="94">
        <f>+INGRESOS!C10+INGRESOS!C15+INGRESOS!C19+INGRESOS!C24</f>
        <v>5071173.9899999993</v>
      </c>
      <c r="G233" s="94">
        <f>+E233-F233</f>
        <v>1269597.0100000007</v>
      </c>
      <c r="H233" s="129"/>
    </row>
    <row r="234" spans="4:8">
      <c r="D234" s="91" t="s">
        <v>29</v>
      </c>
      <c r="E234" s="94">
        <v>885126</v>
      </c>
      <c r="F234" s="94">
        <f>+INGRESOS!C12+INGRESOS!C16+INGRESOS!C21+INGRESOS!C25+INGRESOS!C29+INGRESOS!C33</f>
        <v>810645.41999999993</v>
      </c>
      <c r="G234" s="94">
        <f t="shared" ref="G234:G236" si="7">+E234-F234</f>
        <v>74480.580000000075</v>
      </c>
      <c r="H234" s="129"/>
    </row>
    <row r="235" spans="4:8">
      <c r="D235" s="91" t="s">
        <v>78</v>
      </c>
      <c r="E235" s="94">
        <v>465632</v>
      </c>
      <c r="F235" s="94">
        <f>+INGRESOS!C11+INGRESOS!C20+INGRESOS!C32+INGRESOS!C28</f>
        <v>267739.92</v>
      </c>
      <c r="G235" s="94">
        <f t="shared" si="7"/>
        <v>197892.08000000002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611209.01</v>
      </c>
      <c r="G236" s="94">
        <f t="shared" si="7"/>
        <v>-611209.01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7691529</v>
      </c>
      <c r="F238" s="142">
        <f t="shared" ref="F238:G238" si="8">SUM(F233:F236)</f>
        <v>6760768.3399999989</v>
      </c>
      <c r="G238" s="142">
        <f t="shared" si="8"/>
        <v>930760.66000000085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F63" sqref="F63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31 de enero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738752531.24000001</v>
      </c>
      <c r="D5" s="479" t="s">
        <v>976</v>
      </c>
      <c r="E5" s="479" t="s">
        <v>976</v>
      </c>
      <c r="F5" s="480" t="s">
        <v>976</v>
      </c>
      <c r="I5" s="519">
        <f>SUM(D6:D9)-EGRESOS!C53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264638.46999999997</v>
      </c>
      <c r="E6" s="6">
        <v>25374383.879999999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3105373.82</v>
      </c>
      <c r="D7" s="6">
        <f>2581.5+24968.33</f>
        <v>27549.83</v>
      </c>
      <c r="E7" s="6">
        <f>1228466.07+973898.65</f>
        <v>2202364.7200000002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5444.69</v>
      </c>
      <c r="E8" s="6">
        <v>2425642.0099999998</v>
      </c>
      <c r="F8" s="481">
        <v>0.2</v>
      </c>
    </row>
    <row r="9" spans="2:10">
      <c r="B9" s="473" t="s">
        <v>198</v>
      </c>
      <c r="C9" s="77">
        <f>+BALANCE!B34</f>
        <v>3437116.34</v>
      </c>
      <c r="D9" s="77">
        <v>13998.05</v>
      </c>
      <c r="E9" s="77">
        <v>2152149.56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2870719.19</v>
      </c>
      <c r="D13" s="131">
        <v>4176580.8</v>
      </c>
    </row>
    <row r="14" spans="2:10">
      <c r="B14" s="76" t="s">
        <v>981</v>
      </c>
      <c r="C14" s="77">
        <f>+BALANCE!B14</f>
        <v>207050073.18000001</v>
      </c>
      <c r="D14" s="486">
        <v>204134726.93000001</v>
      </c>
    </row>
    <row r="15" spans="2:10">
      <c r="B15" s="487" t="s">
        <v>982</v>
      </c>
      <c r="C15" s="488">
        <f>SUM(C12:C14)</f>
        <v>209931792.37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1680558.22</v>
      </c>
      <c r="D18" s="485">
        <v>70778051.229999989</v>
      </c>
    </row>
    <row r="19" spans="2:6">
      <c r="B19" s="79" t="s">
        <v>984</v>
      </c>
      <c r="C19" s="6">
        <f>-EVHP!E42</f>
        <v>687387.74</v>
      </c>
      <c r="D19" s="131">
        <v>-43631851.609999999</v>
      </c>
      <c r="F19" s="73" t="s">
        <v>3588</v>
      </c>
    </row>
    <row r="20" spans="2:6">
      <c r="B20" s="79" t="s">
        <v>985</v>
      </c>
      <c r="C20" s="6">
        <f>+EA!I40</f>
        <v>311631.03999999998</v>
      </c>
      <c r="D20" s="131">
        <v>1985334.52</v>
      </c>
      <c r="F20" t="s">
        <v>3473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+EGRESOS!C42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>
        <f>+ECSF!E18+ECSF!E19-ECSF!D18-ECSF!D19+ECSF!E23-ECSF!D23+ECSF!E22</f>
        <v>-2473121.7399999993</v>
      </c>
      <c r="D24" s="131">
        <v>5968382.6199999982</v>
      </c>
    </row>
    <row r="25" spans="2:6">
      <c r="B25" s="79" t="s">
        <v>989</v>
      </c>
      <c r="C25" s="6">
        <f>+EGRESOS!C54</f>
        <v>5028.3599999999997</v>
      </c>
      <c r="D25" s="131">
        <v>138700.54</v>
      </c>
    </row>
    <row r="26" spans="2:6">
      <c r="B26" s="473" t="s">
        <v>990</v>
      </c>
      <c r="C26" s="77">
        <f>+EGRESOS!C55</f>
        <v>8630.3599999999988</v>
      </c>
      <c r="D26" s="486">
        <v>183986.86</v>
      </c>
    </row>
    <row r="27" spans="2:6">
      <c r="B27" s="494" t="s">
        <v>988</v>
      </c>
      <c r="C27" s="495">
        <f>+C18-C19-C20-C21-C22-C23-C24-C25-C26</f>
        <v>3141002.4599999995</v>
      </c>
      <c r="D27" s="489">
        <f>+D18-D19-D20-D21-D22-D23-D24-D25-D26</f>
        <v>105543302.42999998</v>
      </c>
    </row>
    <row r="29" spans="2:6">
      <c r="B29" s="497"/>
      <c r="C29" s="499">
        <f>+EFE!G47</f>
        <v>3141002.4599999981</v>
      </c>
      <c r="D29" s="499">
        <f>+EFE!H47</f>
        <v>105543302.42999998</v>
      </c>
    </row>
    <row r="30" spans="2:6">
      <c r="B30" s="498" t="s">
        <v>991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43" t="s">
        <v>992</v>
      </c>
      <c r="B33" s="1044"/>
      <c r="C33" s="1044"/>
      <c r="D33" s="1045"/>
    </row>
    <row r="35" spans="1:4">
      <c r="A35" s="503" t="s">
        <v>993</v>
      </c>
      <c r="B35" s="496"/>
      <c r="C35" s="6"/>
      <c r="D35" s="504">
        <f>+EA!D11</f>
        <v>6856290.2399999993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165504.37</v>
      </c>
    </row>
    <row r="38" spans="1:4">
      <c r="A38" s="487"/>
      <c r="B38" s="500" t="s">
        <v>995</v>
      </c>
      <c r="C38" s="486">
        <f>+EA!D25</f>
        <v>165504.37</v>
      </c>
      <c r="D38" s="6"/>
    </row>
    <row r="39" spans="1:4">
      <c r="A39" s="487"/>
      <c r="B39" s="500" t="s">
        <v>1061</v>
      </c>
      <c r="C39" s="486">
        <f>+EA!D21</f>
        <v>0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7021794.6099999994</v>
      </c>
    </row>
    <row r="49" spans="1:5">
      <c r="A49" s="1043" t="s">
        <v>1000</v>
      </c>
      <c r="B49" s="1044"/>
      <c r="C49" s="1044"/>
      <c r="D49" s="1045"/>
    </row>
    <row r="51" spans="1:5">
      <c r="A51" s="503" t="s">
        <v>1016</v>
      </c>
      <c r="B51" s="496"/>
      <c r="D51" s="505">
        <f>+EA!I11+EA!I17+EA!I21</f>
        <v>5341236.3899999997</v>
      </c>
      <c r="E51" s="756"/>
    </row>
    <row r="52" spans="1:5">
      <c r="E52" s="756"/>
    </row>
    <row r="53" spans="1:5">
      <c r="A53" s="494" t="s">
        <v>1001</v>
      </c>
      <c r="B53" s="493"/>
      <c r="C53" s="128"/>
      <c r="D53" s="128">
        <f>+C54</f>
        <v>0</v>
      </c>
      <c r="E53" s="756"/>
    </row>
    <row r="54" spans="1:5">
      <c r="A54" s="487"/>
      <c r="B54" s="500" t="s">
        <v>1002</v>
      </c>
      <c r="C54" s="128"/>
      <c r="E54" s="756"/>
    </row>
    <row r="55" spans="1:5">
      <c r="E55" s="756"/>
    </row>
    <row r="56" spans="1:5">
      <c r="A56" s="494" t="s">
        <v>1017</v>
      </c>
      <c r="B56" s="493"/>
      <c r="C56" s="128"/>
      <c r="D56" s="501">
        <f>SUM(C57:C60)</f>
        <v>325289.75999999995</v>
      </c>
      <c r="E56" s="756"/>
    </row>
    <row r="57" spans="1:5">
      <c r="A57" s="487"/>
      <c r="B57" s="500" t="s">
        <v>1003</v>
      </c>
      <c r="C57" s="501">
        <f>+EA!I40</f>
        <v>311631.03999999998</v>
      </c>
      <c r="E57" s="756"/>
    </row>
    <row r="58" spans="1:5">
      <c r="A58" s="487"/>
      <c r="B58" s="500" t="s">
        <v>649</v>
      </c>
      <c r="C58" s="501">
        <f>+EA!I24</f>
        <v>0</v>
      </c>
      <c r="E58" s="756"/>
    </row>
    <row r="59" spans="1:5">
      <c r="A59" s="487"/>
      <c r="B59" s="500" t="s">
        <v>1005</v>
      </c>
      <c r="C59" s="501">
        <f>+EA!I19</f>
        <v>0</v>
      </c>
      <c r="E59" s="756"/>
    </row>
    <row r="60" spans="1:5">
      <c r="A60" s="487"/>
      <c r="B60" s="500" t="s">
        <v>1004</v>
      </c>
      <c r="C60" s="501">
        <f>+EA!I45</f>
        <v>13658.719999999972</v>
      </c>
      <c r="E60" s="756"/>
    </row>
    <row r="61" spans="1:5">
      <c r="E61" s="756"/>
    </row>
    <row r="62" spans="1:5">
      <c r="A62" s="503" t="s">
        <v>1006</v>
      </c>
      <c r="B62" s="496"/>
      <c r="D62" s="505">
        <f>+D51-D53+D56</f>
        <v>5666526.1499999994</v>
      </c>
      <c r="E62" s="756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+ESF!I39</f>
        <v>1771211.33</v>
      </c>
    </row>
    <row r="67" spans="2:6">
      <c r="C67" s="128" t="s">
        <v>1008</v>
      </c>
      <c r="D67" s="501">
        <f>+EA!D11</f>
        <v>6856290.2399999993</v>
      </c>
    </row>
    <row r="68" spans="2:6">
      <c r="C68" s="128" t="s">
        <v>1009</v>
      </c>
      <c r="D68" s="506">
        <f>+D66/D67</f>
        <v>0.2583337735130653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1619899.66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151311.67000000016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1771211.33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1" zoomScale="90" zoomScaleNormal="90" workbookViewId="0">
      <selection activeCell="C4" sqref="C4:I4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58" t="s">
        <v>3194</v>
      </c>
      <c r="D1" s="1058"/>
      <c r="E1" s="1058"/>
      <c r="F1" s="1058"/>
      <c r="G1" s="1058"/>
      <c r="H1" s="1058"/>
      <c r="I1" s="1058"/>
      <c r="J1" s="211"/>
      <c r="K1" s="211"/>
    </row>
    <row r="2" spans="1:11">
      <c r="B2" s="212"/>
      <c r="C2" s="1058" t="s">
        <v>624</v>
      </c>
      <c r="D2" s="1058"/>
      <c r="E2" s="1058"/>
      <c r="F2" s="1058"/>
      <c r="G2" s="1058"/>
      <c r="H2" s="1058"/>
      <c r="I2" s="1058"/>
      <c r="J2" s="212"/>
      <c r="K2" s="212"/>
    </row>
    <row r="3" spans="1:11">
      <c r="B3" s="456"/>
      <c r="C3" s="1058" t="s">
        <v>3533</v>
      </c>
      <c r="D3" s="1058"/>
      <c r="E3" s="1058"/>
      <c r="F3" s="1058"/>
      <c r="G3" s="1058"/>
      <c r="H3" s="1058"/>
      <c r="I3" s="1058"/>
      <c r="J3" s="212"/>
      <c r="K3" s="212"/>
    </row>
    <row r="4" spans="1:11">
      <c r="B4" s="456"/>
      <c r="C4" s="1058" t="s">
        <v>3534</v>
      </c>
      <c r="D4" s="1058"/>
      <c r="E4" s="1058"/>
      <c r="F4" s="1058"/>
      <c r="G4" s="1058"/>
      <c r="H4" s="1058"/>
      <c r="I4" s="1058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57" t="s">
        <v>231</v>
      </c>
      <c r="C8" s="1057"/>
      <c r="D8" s="675">
        <v>2020</v>
      </c>
      <c r="E8" s="675">
        <v>2019</v>
      </c>
      <c r="F8" s="644"/>
      <c r="G8" s="1057" t="s">
        <v>231</v>
      </c>
      <c r="H8" s="1057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56" t="s">
        <v>625</v>
      </c>
      <c r="C10" s="1056"/>
      <c r="D10" s="176"/>
      <c r="E10" s="176"/>
      <c r="F10" s="159"/>
      <c r="G10" s="1056" t="s">
        <v>626</v>
      </c>
      <c r="H10" s="1056"/>
      <c r="I10" s="176"/>
      <c r="J10" s="176"/>
      <c r="K10" s="170"/>
    </row>
    <row r="11" spans="1:11">
      <c r="A11" s="226"/>
      <c r="B11" s="1054" t="s">
        <v>627</v>
      </c>
      <c r="C11" s="1054"/>
      <c r="D11" s="177">
        <f>SUM(D12:D19)</f>
        <v>6856290.2399999993</v>
      </c>
      <c r="E11" s="177">
        <f>SUM(E12:E19)</f>
        <v>96322101.189999983</v>
      </c>
      <c r="F11" s="159"/>
      <c r="G11" s="1056" t="s">
        <v>628</v>
      </c>
      <c r="H11" s="1056"/>
      <c r="I11" s="177">
        <f>SUM(I12:I14)</f>
        <v>5278165.96</v>
      </c>
      <c r="J11" s="177">
        <f>SUM(J12:J14)</f>
        <v>49738803.890000001</v>
      </c>
      <c r="K11" s="249"/>
    </row>
    <row r="12" spans="1:11">
      <c r="A12" s="224"/>
      <c r="B12" s="1053" t="s">
        <v>629</v>
      </c>
      <c r="C12" s="1053"/>
      <c r="D12" s="250">
        <v>0</v>
      </c>
      <c r="E12" s="250">
        <v>0</v>
      </c>
      <c r="F12" s="159"/>
      <c r="G12" s="1053" t="s">
        <v>630</v>
      </c>
      <c r="H12" s="1053"/>
      <c r="I12" s="250">
        <f>+EGRESOS!C8</f>
        <v>1031081.0299999999</v>
      </c>
      <c r="J12" s="250">
        <v>14090005.509999998</v>
      </c>
      <c r="K12" s="249"/>
    </row>
    <row r="13" spans="1:11">
      <c r="A13" s="224"/>
      <c r="B13" s="1053" t="s">
        <v>631</v>
      </c>
      <c r="C13" s="1053"/>
      <c r="D13" s="250">
        <v>0</v>
      </c>
      <c r="E13" s="250">
        <v>0</v>
      </c>
      <c r="F13" s="159"/>
      <c r="G13" s="1053" t="s">
        <v>168</v>
      </c>
      <c r="H13" s="1053"/>
      <c r="I13" s="250">
        <f>+EGRESOS!C9+EGRESOS!C17</f>
        <v>20728.18</v>
      </c>
      <c r="J13" s="250">
        <v>755597.54</v>
      </c>
      <c r="K13" s="249"/>
    </row>
    <row r="14" spans="1:11" ht="12" customHeight="1">
      <c r="A14" s="224"/>
      <c r="B14" s="1053" t="s">
        <v>632</v>
      </c>
      <c r="C14" s="1053"/>
      <c r="D14" s="250">
        <v>0</v>
      </c>
      <c r="E14" s="250">
        <v>0</v>
      </c>
      <c r="F14" s="159"/>
      <c r="G14" s="1053" t="s">
        <v>169</v>
      </c>
      <c r="H14" s="1053"/>
      <c r="I14" s="250">
        <f>+EGRESOS!C10+EGRESOS!C18+EGRESOS!C21+EGRESOS!C24+EGRESOS!C27+EGRESOS!C30+EGRESOS!C33</f>
        <v>4226356.75</v>
      </c>
      <c r="J14" s="250">
        <v>34893200.840000004</v>
      </c>
      <c r="K14" s="249"/>
    </row>
    <row r="15" spans="1:11">
      <c r="A15" s="224"/>
      <c r="B15" s="1053" t="s">
        <v>633</v>
      </c>
      <c r="C15" s="1053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53" t="s">
        <v>634</v>
      </c>
      <c r="C16" s="1053"/>
      <c r="D16" s="250">
        <v>0</v>
      </c>
      <c r="E16" s="250">
        <v>0</v>
      </c>
      <c r="F16" s="159"/>
      <c r="G16" s="1056" t="s">
        <v>635</v>
      </c>
      <c r="H16" s="1056"/>
      <c r="I16" s="177">
        <f>SUM(I17:I25)</f>
        <v>63070.43</v>
      </c>
      <c r="J16" s="177">
        <f>SUM(J17:J25)</f>
        <v>13017128.07</v>
      </c>
      <c r="K16" s="249"/>
    </row>
    <row r="17" spans="1:11">
      <c r="A17" s="224"/>
      <c r="B17" s="1053" t="s">
        <v>636</v>
      </c>
      <c r="C17" s="1053"/>
      <c r="D17" s="250">
        <v>0</v>
      </c>
      <c r="E17" s="250">
        <v>0</v>
      </c>
      <c r="F17" s="159"/>
      <c r="G17" s="1053" t="s">
        <v>637</v>
      </c>
      <c r="H17" s="1053"/>
      <c r="I17" s="250">
        <f>+'VARIACIONES EGRESOS'!R55</f>
        <v>35622.47</v>
      </c>
      <c r="J17" s="250">
        <v>171919.77</v>
      </c>
      <c r="K17" s="249"/>
    </row>
    <row r="18" spans="1:11">
      <c r="A18" s="224"/>
      <c r="B18" s="1053" t="s">
        <v>638</v>
      </c>
      <c r="C18" s="1053"/>
      <c r="D18" s="250">
        <f>+'PPTO RESULTADOS'!C11+'PPTO RESULTADOS'!C12+'PPTO RESULTADOS'!C13</f>
        <v>6856290.2399999993</v>
      </c>
      <c r="E18" s="250">
        <v>96322101.189999983</v>
      </c>
      <c r="F18" s="159"/>
      <c r="G18" s="1053" t="s">
        <v>639</v>
      </c>
      <c r="H18" s="1053"/>
      <c r="I18" s="250">
        <v>0</v>
      </c>
      <c r="J18" s="250">
        <v>0</v>
      </c>
      <c r="K18" s="249"/>
    </row>
    <row r="19" spans="1:11" ht="52.5" customHeight="1">
      <c r="A19" s="224"/>
      <c r="B19" s="1055" t="s">
        <v>640</v>
      </c>
      <c r="C19" s="1055"/>
      <c r="D19" s="250">
        <v>0</v>
      </c>
      <c r="E19" s="250">
        <v>0</v>
      </c>
      <c r="F19" s="159"/>
      <c r="G19" s="1053" t="s">
        <v>641</v>
      </c>
      <c r="H19" s="1053"/>
      <c r="I19" s="250">
        <f>+EGRESOS!C49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53" t="s">
        <v>642</v>
      </c>
      <c r="H20" s="1053"/>
      <c r="I20" s="250">
        <v>0</v>
      </c>
      <c r="J20" s="250">
        <v>0</v>
      </c>
      <c r="K20" s="249"/>
    </row>
    <row r="21" spans="1:11" ht="29.25" customHeight="1">
      <c r="A21" s="226"/>
      <c r="B21" s="1054" t="s">
        <v>643</v>
      </c>
      <c r="C21" s="1054"/>
      <c r="D21" s="177">
        <f>SUM(D22:D23)</f>
        <v>0</v>
      </c>
      <c r="E21" s="177">
        <f>SUM(E22:E23)</f>
        <v>20250000</v>
      </c>
      <c r="F21" s="159"/>
      <c r="G21" s="1053" t="s">
        <v>644</v>
      </c>
      <c r="H21" s="1053"/>
      <c r="I21" s="250">
        <f>+'VARIACIONES EGRESOS'!R56+'VARIACIONES EGRESOS'!R57</f>
        <v>27447.96</v>
      </c>
      <c r="J21" s="250">
        <v>764496.48</v>
      </c>
      <c r="K21" s="249"/>
    </row>
    <row r="22" spans="1:11">
      <c r="A22" s="224"/>
      <c r="B22" s="1053" t="s">
        <v>645</v>
      </c>
      <c r="C22" s="1053"/>
      <c r="D22" s="180">
        <v>0</v>
      </c>
      <c r="E22" s="180">
        <v>0</v>
      </c>
      <c r="F22" s="159"/>
      <c r="G22" s="1053" t="s">
        <v>646</v>
      </c>
      <c r="H22" s="1053"/>
      <c r="I22" s="250">
        <v>0</v>
      </c>
      <c r="J22" s="250">
        <v>0</v>
      </c>
      <c r="K22" s="249"/>
    </row>
    <row r="23" spans="1:11">
      <c r="A23" s="224"/>
      <c r="B23" s="1053" t="s">
        <v>647</v>
      </c>
      <c r="C23" s="1053"/>
      <c r="D23" s="250">
        <f>+INGRESOS!C63</f>
        <v>0</v>
      </c>
      <c r="E23" s="250">
        <v>20250000</v>
      </c>
      <c r="F23" s="159"/>
      <c r="G23" s="1053" t="s">
        <v>648</v>
      </c>
      <c r="H23" s="1053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53" t="s">
        <v>649</v>
      </c>
      <c r="H24" s="1053"/>
      <c r="I24" s="250">
        <v>0</v>
      </c>
      <c r="J24" s="250">
        <v>0</v>
      </c>
      <c r="K24" s="249"/>
    </row>
    <row r="25" spans="1:11">
      <c r="A25" s="224"/>
      <c r="B25" s="1054" t="s">
        <v>650</v>
      </c>
      <c r="C25" s="1054"/>
      <c r="D25" s="177">
        <f>SUM(D26:D30)</f>
        <v>165504.37</v>
      </c>
      <c r="E25" s="177">
        <f>SUM(E26:E30)</f>
        <v>16961882.000000004</v>
      </c>
      <c r="F25" s="159"/>
      <c r="G25" s="1053" t="s">
        <v>651</v>
      </c>
      <c r="H25" s="1053"/>
      <c r="I25" s="250">
        <v>0</v>
      </c>
      <c r="J25" s="250">
        <v>0</v>
      </c>
      <c r="K25" s="249"/>
    </row>
    <row r="26" spans="1:11">
      <c r="A26" s="224"/>
      <c r="B26" s="1053" t="s">
        <v>652</v>
      </c>
      <c r="C26" s="1053"/>
      <c r="D26" s="250">
        <f>+INGRESOS!C51+INGRESOS!C52+INGRESOS!C54</f>
        <v>165502.49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53" t="s">
        <v>653</v>
      </c>
      <c r="C27" s="1053"/>
      <c r="D27" s="250">
        <v>0</v>
      </c>
      <c r="E27" s="250">
        <v>0</v>
      </c>
      <c r="F27" s="159"/>
      <c r="G27" s="1054" t="s">
        <v>645</v>
      </c>
      <c r="H27" s="1054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55" t="s">
        <v>654</v>
      </c>
      <c r="C28" s="1055"/>
      <c r="D28" s="250">
        <v>0</v>
      </c>
      <c r="E28" s="250">
        <v>0</v>
      </c>
      <c r="F28" s="159"/>
      <c r="G28" s="1053" t="s">
        <v>655</v>
      </c>
      <c r="H28" s="1053"/>
      <c r="I28" s="250">
        <v>0</v>
      </c>
      <c r="J28" s="250">
        <v>0</v>
      </c>
      <c r="K28" s="249"/>
    </row>
    <row r="29" spans="1:11">
      <c r="A29" s="224"/>
      <c r="B29" s="1053" t="s">
        <v>656</v>
      </c>
      <c r="C29" s="1053"/>
      <c r="D29" s="250">
        <v>0</v>
      </c>
      <c r="E29" s="250">
        <v>0</v>
      </c>
      <c r="F29" s="159"/>
      <c r="G29" s="1053" t="s">
        <v>657</v>
      </c>
      <c r="H29" s="1053"/>
      <c r="I29" s="250">
        <v>0</v>
      </c>
      <c r="J29" s="250">
        <v>0</v>
      </c>
      <c r="K29" s="249"/>
    </row>
    <row r="30" spans="1:11">
      <c r="A30" s="224"/>
      <c r="B30" s="1053" t="s">
        <v>658</v>
      </c>
      <c r="C30" s="1053"/>
      <c r="D30" s="250">
        <f>+INGRESOS!C57-EA!D26</f>
        <v>1.8800000000046566</v>
      </c>
      <c r="E30" s="250">
        <v>260164.87000000291</v>
      </c>
      <c r="F30" s="159"/>
      <c r="G30" s="1053" t="s">
        <v>659</v>
      </c>
      <c r="H30" s="1053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52" t="s">
        <v>660</v>
      </c>
      <c r="C32" s="1052"/>
      <c r="D32" s="445">
        <f>D11+D21+D25</f>
        <v>7021794.6099999994</v>
      </c>
      <c r="E32" s="445">
        <f>E11+E21+E25</f>
        <v>133533983.18999998</v>
      </c>
      <c r="F32" s="446"/>
      <c r="G32" s="1056" t="s">
        <v>661</v>
      </c>
      <c r="H32" s="1056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52"/>
      <c r="C33" s="1052"/>
      <c r="D33" s="176"/>
      <c r="E33" s="176"/>
      <c r="F33" s="159"/>
      <c r="G33" s="1053" t="s">
        <v>662</v>
      </c>
      <c r="H33" s="1053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53" t="s">
        <v>663</v>
      </c>
      <c r="H34" s="1053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53" t="s">
        <v>664</v>
      </c>
      <c r="H35" s="1053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53" t="s">
        <v>665</v>
      </c>
      <c r="H36" s="1053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53" t="s">
        <v>666</v>
      </c>
      <c r="H37" s="1053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54" t="s">
        <v>667</v>
      </c>
      <c r="H39" s="1054"/>
      <c r="I39" s="186">
        <f>SUM(I40:I45)</f>
        <v>325289.75999999995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55" t="s">
        <v>668</v>
      </c>
      <c r="H40" s="1055"/>
      <c r="I40" s="250">
        <f>+EGRESOS!C53</f>
        <v>311631.03999999998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53" t="s">
        <v>669</v>
      </c>
      <c r="H41" s="1053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53" t="s">
        <v>670</v>
      </c>
      <c r="H42" s="1053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55" t="s">
        <v>671</v>
      </c>
      <c r="H43" s="1055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53" t="s">
        <v>672</v>
      </c>
      <c r="H44" s="1053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53" t="s">
        <v>673</v>
      </c>
      <c r="H45" s="1053"/>
      <c r="I45" s="250">
        <f>+EGRESOS!C56+EGRESOS!C42-EA!I40-EA!I24</f>
        <v>13658.719999999972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54" t="s">
        <v>674</v>
      </c>
      <c r="H47" s="1054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53" t="s">
        <v>675</v>
      </c>
      <c r="H48" s="1053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52" t="s">
        <v>676</v>
      </c>
      <c r="H50" s="1052"/>
      <c r="I50" s="447">
        <f>I11+I16+I27+I32+I39+I47</f>
        <v>5666526.1499999994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47" t="s">
        <v>677</v>
      </c>
      <c r="H52" s="1047"/>
      <c r="I52" s="447">
        <f>D32-I50</f>
        <v>1355268.46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48" t="s">
        <v>678</v>
      </c>
      <c r="C57" s="1048"/>
      <c r="D57" s="1048"/>
      <c r="E57" s="1048"/>
      <c r="F57" s="1048"/>
      <c r="G57" s="1048"/>
      <c r="H57" s="1048"/>
      <c r="I57" s="1048"/>
      <c r="J57" s="1048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49"/>
      <c r="D59" s="1049"/>
      <c r="E59" s="197"/>
      <c r="G59" s="1050"/>
      <c r="H59" s="1050"/>
      <c r="I59" s="197"/>
      <c r="J59" s="197"/>
    </row>
    <row r="60" spans="1:11" ht="14.1" customHeight="1">
      <c r="B60" s="204"/>
      <c r="C60" s="1051" t="s">
        <v>3051</v>
      </c>
      <c r="D60" s="1051"/>
      <c r="E60" s="197"/>
      <c r="F60" s="197"/>
      <c r="G60" s="1051" t="s">
        <v>679</v>
      </c>
      <c r="H60" s="1051"/>
      <c r="I60" s="174"/>
      <c r="J60" s="197"/>
    </row>
    <row r="61" spans="1:11" ht="14.1" customHeight="1">
      <c r="B61" s="206"/>
      <c r="C61" s="1046" t="s">
        <v>1832</v>
      </c>
      <c r="D61" s="1046"/>
      <c r="E61" s="207"/>
      <c r="F61" s="207"/>
      <c r="G61" s="1046" t="s">
        <v>680</v>
      </c>
      <c r="H61" s="1046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3"/>
  <sheetViews>
    <sheetView topLeftCell="D1" zoomScaleNormal="100" zoomScalePageLayoutView="80" workbookViewId="0">
      <selection activeCell="J51" sqref="J51:J55"/>
    </sheetView>
  </sheetViews>
  <sheetFormatPr baseColWidth="10" defaultRowHeight="12"/>
  <cols>
    <col min="1" max="1" width="4.85546875" style="160" customWidth="1"/>
    <col min="2" max="2" width="27.5703125" style="159" customWidth="1"/>
    <col min="3" max="3" width="37.85546875" style="160" customWidth="1"/>
    <col min="4" max="5" width="21" style="160" customWidth="1"/>
    <col min="6" max="6" width="11" style="161" customWidth="1"/>
    <col min="7" max="8" width="27.5703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3194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">
        <v>3535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77" t="s">
        <v>1941</v>
      </c>
      <c r="E9" s="677"/>
      <c r="F9" s="1064"/>
      <c r="G9" s="1062" t="s">
        <v>101</v>
      </c>
      <c r="H9" s="1062"/>
      <c r="I9" s="646" t="s">
        <v>1942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4" t="s">
        <v>682</v>
      </c>
      <c r="C13" s="1054"/>
      <c r="D13" s="172"/>
      <c r="E13" s="173"/>
      <c r="G13" s="1054" t="s">
        <v>683</v>
      </c>
      <c r="H13" s="105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53" t="s">
        <v>686</v>
      </c>
      <c r="C17" s="1053"/>
      <c r="D17" s="180">
        <f>+BALANCE!B12+BALANCE!B13+BALANCE!B14</f>
        <v>209931792.37</v>
      </c>
      <c r="E17" s="180">
        <v>208322307.73000002</v>
      </c>
      <c r="G17" s="1053" t="s">
        <v>687</v>
      </c>
      <c r="H17" s="1053"/>
      <c r="I17" s="180">
        <f>+BALANCE!E12+BALANCE!E13+BALANCE!E14+BALANCE!E15</f>
        <v>1761731.75</v>
      </c>
      <c r="J17" s="180">
        <v>2437653.7800000003</v>
      </c>
      <c r="K17" s="170"/>
    </row>
    <row r="18" spans="1:11">
      <c r="A18" s="171"/>
      <c r="B18" s="1053" t="s">
        <v>688</v>
      </c>
      <c r="C18" s="1053"/>
      <c r="D18" s="180">
        <f>+BALANCE!B15+BALANCE!B16+BALANCE!B17+BALANCE!B18</f>
        <v>13851832.690000001</v>
      </c>
      <c r="E18" s="180">
        <v>16311062.48</v>
      </c>
      <c r="G18" s="1053" t="s">
        <v>689</v>
      </c>
      <c r="H18" s="1053"/>
      <c r="I18" s="180">
        <f>+BALANCE!E16</f>
        <v>0</v>
      </c>
      <c r="J18" s="180">
        <v>0</v>
      </c>
      <c r="K18" s="170"/>
    </row>
    <row r="19" spans="1:11">
      <c r="A19" s="171"/>
      <c r="B19" s="1053" t="s">
        <v>690</v>
      </c>
      <c r="C19" s="1053"/>
      <c r="D19" s="180">
        <f>+BALANCE!B19+BALANCE!B20</f>
        <v>147522.57999999999</v>
      </c>
      <c r="E19" s="180">
        <v>161414.53</v>
      </c>
      <c r="G19" s="1053" t="s">
        <v>691</v>
      </c>
      <c r="H19" s="1053"/>
      <c r="I19" s="180">
        <v>0</v>
      </c>
      <c r="J19" s="180">
        <v>0</v>
      </c>
      <c r="K19" s="170"/>
    </row>
    <row r="20" spans="1:11">
      <c r="A20" s="171"/>
      <c r="B20" s="1053" t="s">
        <v>692</v>
      </c>
      <c r="C20" s="1053"/>
      <c r="D20" s="180">
        <v>0</v>
      </c>
      <c r="E20" s="180">
        <v>0</v>
      </c>
      <c r="G20" s="1053" t="s">
        <v>693</v>
      </c>
      <c r="H20" s="1053"/>
      <c r="I20" s="180">
        <v>0</v>
      </c>
      <c r="J20" s="180">
        <v>0</v>
      </c>
      <c r="K20" s="170"/>
    </row>
    <row r="21" spans="1:11">
      <c r="A21" s="171"/>
      <c r="B21" s="1053" t="s">
        <v>694</v>
      </c>
      <c r="C21" s="1053"/>
      <c r="D21" s="180">
        <v>0</v>
      </c>
      <c r="E21" s="180">
        <v>0</v>
      </c>
      <c r="G21" s="1053" t="s">
        <v>695</v>
      </c>
      <c r="H21" s="1053"/>
      <c r="I21" s="180">
        <f>+BALANCE!E17</f>
        <v>9479.58</v>
      </c>
      <c r="J21" s="180">
        <v>8479.58</v>
      </c>
      <c r="K21" s="170"/>
    </row>
    <row r="22" spans="1:11" ht="25.5" customHeight="1">
      <c r="A22" s="171"/>
      <c r="B22" s="1053" t="s">
        <v>696</v>
      </c>
      <c r="C22" s="1053"/>
      <c r="D22" s="180">
        <v>0</v>
      </c>
      <c r="E22" s="180">
        <v>0</v>
      </c>
      <c r="G22" s="1055" t="s">
        <v>697</v>
      </c>
      <c r="H22" s="1055"/>
      <c r="I22" s="180">
        <v>0</v>
      </c>
      <c r="J22" s="180">
        <v>0</v>
      </c>
      <c r="K22" s="170"/>
    </row>
    <row r="23" spans="1:11">
      <c r="A23" s="171"/>
      <c r="B23" s="1053" t="s">
        <v>698</v>
      </c>
      <c r="C23" s="1053"/>
      <c r="D23" s="180">
        <f>+BALANCE!B21</f>
        <v>157809.14000000001</v>
      </c>
      <c r="E23" s="180">
        <v>157809.14000000001</v>
      </c>
      <c r="G23" s="1053" t="s">
        <v>699</v>
      </c>
      <c r="H23" s="1053"/>
      <c r="I23" s="180">
        <v>0</v>
      </c>
      <c r="J23" s="180">
        <v>0</v>
      </c>
      <c r="K23" s="170"/>
    </row>
    <row r="24" spans="1:11">
      <c r="A24" s="171"/>
      <c r="B24" s="181"/>
      <c r="C24" s="182"/>
      <c r="D24" s="183"/>
      <c r="E24" s="183"/>
      <c r="G24" s="1053" t="s">
        <v>700</v>
      </c>
      <c r="H24" s="1053"/>
      <c r="I24" s="180"/>
      <c r="J24" s="180"/>
      <c r="K24" s="170"/>
    </row>
    <row r="25" spans="1:11">
      <c r="A25" s="184"/>
      <c r="B25" s="1052" t="s">
        <v>701</v>
      </c>
      <c r="C25" s="1052"/>
      <c r="D25" s="177">
        <f>SUM(D17:D23)</f>
        <v>224088956.78</v>
      </c>
      <c r="E25" s="177">
        <f>SUM(E17:E23)</f>
        <v>224952593.88</v>
      </c>
      <c r="F25" s="185"/>
      <c r="G25" s="175"/>
      <c r="H25" s="174"/>
      <c r="I25" s="186"/>
      <c r="J25" s="186"/>
      <c r="K25" s="170"/>
    </row>
    <row r="26" spans="1:11">
      <c r="A26" s="184"/>
      <c r="B26" s="175"/>
      <c r="C26" s="187"/>
      <c r="D26" s="186"/>
      <c r="E26" s="186"/>
      <c r="F26" s="185"/>
      <c r="G26" s="1052" t="s">
        <v>702</v>
      </c>
      <c r="H26" s="1052"/>
      <c r="I26" s="177">
        <f>SUM(I17:I24)</f>
        <v>1771211.33</v>
      </c>
      <c r="J26" s="177">
        <f>SUM(J17:J24)</f>
        <v>2446133.3600000003</v>
      </c>
      <c r="K26" s="170"/>
    </row>
    <row r="27" spans="1:11">
      <c r="A27" s="171"/>
      <c r="B27" s="181"/>
      <c r="C27" s="181"/>
      <c r="D27" s="183"/>
      <c r="E27" s="183"/>
      <c r="G27" s="188"/>
      <c r="H27" s="182"/>
      <c r="I27" s="183"/>
      <c r="J27" s="183"/>
      <c r="K27" s="170"/>
    </row>
    <row r="28" spans="1:11">
      <c r="A28" s="171"/>
      <c r="B28" s="1052" t="s">
        <v>703</v>
      </c>
      <c r="C28" s="1052"/>
      <c r="D28" s="176"/>
      <c r="E28" s="176"/>
      <c r="G28" s="1052" t="s">
        <v>704</v>
      </c>
      <c r="H28" s="1052"/>
      <c r="I28" s="176"/>
      <c r="J28" s="176"/>
      <c r="K28" s="170"/>
    </row>
    <row r="29" spans="1:11">
      <c r="A29" s="171"/>
      <c r="B29" s="181"/>
      <c r="C29" s="181"/>
      <c r="D29" s="183"/>
      <c r="E29" s="183"/>
      <c r="G29" s="181"/>
      <c r="H29" s="182"/>
      <c r="I29" s="183"/>
      <c r="J29" s="183"/>
      <c r="K29" s="170"/>
    </row>
    <row r="30" spans="1:11">
      <c r="A30" s="171"/>
      <c r="B30" s="1053" t="s">
        <v>705</v>
      </c>
      <c r="C30" s="1053"/>
      <c r="D30" s="180">
        <f>+BALANCE!B27</f>
        <v>1956273</v>
      </c>
      <c r="E30" s="180">
        <v>1956273</v>
      </c>
      <c r="G30" s="1053" t="s">
        <v>706</v>
      </c>
      <c r="H30" s="1053"/>
      <c r="I30" s="180">
        <v>0</v>
      </c>
      <c r="J30" s="180">
        <v>0</v>
      </c>
      <c r="K30" s="170"/>
    </row>
    <row r="31" spans="1:11">
      <c r="A31" s="171"/>
      <c r="B31" s="1053" t="s">
        <v>707</v>
      </c>
      <c r="C31" s="1053"/>
      <c r="D31" s="180">
        <f>+BALANCE!B28</f>
        <v>630058.75</v>
      </c>
      <c r="E31" s="180">
        <v>630058.75</v>
      </c>
      <c r="G31" s="1053" t="s">
        <v>708</v>
      </c>
      <c r="H31" s="1053"/>
      <c r="I31" s="180">
        <f>+BALANCE!E24</f>
        <v>0</v>
      </c>
      <c r="J31" s="180">
        <v>0</v>
      </c>
      <c r="K31" s="170"/>
    </row>
    <row r="32" spans="1:11">
      <c r="A32" s="171"/>
      <c r="B32" s="1053" t="s">
        <v>709</v>
      </c>
      <c r="C32" s="1053"/>
      <c r="D32" s="180">
        <f>+BALANCE!B29+BALANCE!B30+BALANCE!B31</f>
        <v>865501867.11000001</v>
      </c>
      <c r="E32" s="180">
        <v>864350090.26999998</v>
      </c>
      <c r="G32" s="1053" t="s">
        <v>710</v>
      </c>
      <c r="H32" s="1053"/>
      <c r="I32" s="180">
        <v>0</v>
      </c>
      <c r="J32" s="180">
        <v>0</v>
      </c>
      <c r="K32" s="170"/>
    </row>
    <row r="33" spans="1:11">
      <c r="A33" s="171"/>
      <c r="B33" s="1053" t="s">
        <v>711</v>
      </c>
      <c r="C33" s="1053"/>
      <c r="D33" s="180">
        <f>+BALANCE!B32+BALANCE!B33+BALANCE!B34</f>
        <v>9026513.3099999987</v>
      </c>
      <c r="E33" s="180">
        <v>9010063.8399999999</v>
      </c>
      <c r="G33" s="1053" t="s">
        <v>712</v>
      </c>
      <c r="H33" s="1053"/>
      <c r="I33" s="180">
        <v>0</v>
      </c>
      <c r="J33" s="180">
        <v>0</v>
      </c>
      <c r="K33" s="170"/>
    </row>
    <row r="34" spans="1:11" ht="26.25" customHeight="1">
      <c r="A34" s="171"/>
      <c r="B34" s="1053" t="s">
        <v>713</v>
      </c>
      <c r="C34" s="1053"/>
      <c r="D34" s="180">
        <f>+BALANCE!B35</f>
        <v>5864971.7599999998</v>
      </c>
      <c r="E34" s="180">
        <v>5864971.7599999998</v>
      </c>
      <c r="G34" s="1055" t="s">
        <v>714</v>
      </c>
      <c r="H34" s="1055"/>
      <c r="I34" s="180">
        <v>0</v>
      </c>
      <c r="J34" s="180">
        <v>0</v>
      </c>
      <c r="K34" s="170"/>
    </row>
    <row r="35" spans="1:11">
      <c r="A35" s="171"/>
      <c r="B35" s="1053" t="s">
        <v>715</v>
      </c>
      <c r="C35" s="1053"/>
      <c r="D35" s="180">
        <f>+BALANCE!B36+BALANCE!B37</f>
        <v>-32154540.169999998</v>
      </c>
      <c r="E35" s="180">
        <v>-31842909.129999999</v>
      </c>
      <c r="G35" s="1053" t="s">
        <v>716</v>
      </c>
      <c r="H35" s="1053"/>
      <c r="I35" s="180">
        <v>0</v>
      </c>
      <c r="J35" s="180">
        <v>0</v>
      </c>
      <c r="K35" s="170"/>
    </row>
    <row r="36" spans="1:11">
      <c r="A36" s="171"/>
      <c r="B36" s="1053" t="s">
        <v>717</v>
      </c>
      <c r="C36" s="1053"/>
      <c r="D36" s="180">
        <v>0</v>
      </c>
      <c r="E36" s="180">
        <v>0</v>
      </c>
      <c r="G36" s="181"/>
      <c r="H36" s="182"/>
      <c r="I36" s="183"/>
      <c r="J36" s="183"/>
      <c r="K36" s="170"/>
    </row>
    <row r="37" spans="1:11">
      <c r="A37" s="171"/>
      <c r="B37" s="1053" t="s">
        <v>718</v>
      </c>
      <c r="C37" s="1053"/>
      <c r="D37" s="180">
        <v>0</v>
      </c>
      <c r="E37" s="180">
        <v>0</v>
      </c>
      <c r="G37" s="1052" t="s">
        <v>719</v>
      </c>
      <c r="H37" s="1052"/>
      <c r="I37" s="177">
        <f>SUM(I30:I35)</f>
        <v>0</v>
      </c>
      <c r="J37" s="177">
        <f>SUM(J30:J35)</f>
        <v>0</v>
      </c>
      <c r="K37" s="170"/>
    </row>
    <row r="38" spans="1:11">
      <c r="A38" s="171"/>
      <c r="B38" s="1053" t="s">
        <v>720</v>
      </c>
      <c r="C38" s="1053"/>
      <c r="D38" s="180">
        <v>0</v>
      </c>
      <c r="E38" s="180">
        <v>0</v>
      </c>
      <c r="G38" s="175"/>
      <c r="H38" s="187"/>
      <c r="I38" s="186"/>
      <c r="J38" s="186"/>
      <c r="K38" s="170"/>
    </row>
    <row r="39" spans="1:11">
      <c r="A39" s="171"/>
      <c r="B39" s="181"/>
      <c r="C39" s="182"/>
      <c r="D39" s="183"/>
      <c r="E39" s="183"/>
      <c r="G39" s="1052" t="s">
        <v>721</v>
      </c>
      <c r="H39" s="1052"/>
      <c r="I39" s="177">
        <f>I26+I37</f>
        <v>1771211.33</v>
      </c>
      <c r="J39" s="177">
        <f>J26+J37</f>
        <v>2446133.3600000003</v>
      </c>
      <c r="K39" s="170"/>
    </row>
    <row r="40" spans="1:11">
      <c r="A40" s="184"/>
      <c r="B40" s="1052" t="s">
        <v>722</v>
      </c>
      <c r="C40" s="1052"/>
      <c r="D40" s="177">
        <f>SUM(D30:D38)</f>
        <v>850825143.75999999</v>
      </c>
      <c r="E40" s="177">
        <f>SUM(E30:E38)</f>
        <v>849968548.49000001</v>
      </c>
      <c r="F40" s="185"/>
      <c r="G40" s="175"/>
      <c r="H40" s="189"/>
      <c r="I40" s="186"/>
      <c r="J40" s="186"/>
      <c r="K40" s="170"/>
    </row>
    <row r="41" spans="1:11">
      <c r="A41" s="171"/>
      <c r="B41" s="181"/>
      <c r="C41" s="175"/>
      <c r="D41" s="183"/>
      <c r="E41" s="183"/>
      <c r="G41" s="1054" t="s">
        <v>723</v>
      </c>
      <c r="H41" s="1054"/>
      <c r="I41" s="183"/>
      <c r="J41" s="183"/>
      <c r="K41" s="170"/>
    </row>
    <row r="42" spans="1:11">
      <c r="A42" s="171"/>
      <c r="B42" s="1052" t="s">
        <v>724</v>
      </c>
      <c r="C42" s="1052"/>
      <c r="D42" s="177">
        <f>D25+D40</f>
        <v>1074914100.54</v>
      </c>
      <c r="E42" s="177">
        <f>E25+E40</f>
        <v>1074921142.3699999</v>
      </c>
      <c r="G42" s="175"/>
      <c r="H42" s="189"/>
      <c r="I42" s="183"/>
      <c r="J42" s="183"/>
      <c r="K42" s="170"/>
    </row>
    <row r="43" spans="1:11">
      <c r="A43" s="171"/>
      <c r="B43" s="181"/>
      <c r="C43" s="181"/>
      <c r="D43" s="183"/>
      <c r="E43" s="183"/>
      <c r="G43" s="1052" t="s">
        <v>725</v>
      </c>
      <c r="H43" s="1052"/>
      <c r="I43" s="177">
        <f>SUM(I45:I47)</f>
        <v>278482908.89999998</v>
      </c>
      <c r="J43" s="177">
        <f>SUM(J45:J47)</f>
        <v>278482908.89999998</v>
      </c>
      <c r="K43" s="170"/>
    </row>
    <row r="44" spans="1:11">
      <c r="A44" s="171"/>
      <c r="B44" s="181"/>
      <c r="C44" s="181"/>
      <c r="D44" s="183"/>
      <c r="E44" s="183"/>
      <c r="G44" s="181"/>
      <c r="H44" s="173"/>
      <c r="I44" s="183"/>
      <c r="J44" s="183"/>
      <c r="K44" s="170"/>
    </row>
    <row r="45" spans="1:11">
      <c r="A45" s="171"/>
      <c r="B45" s="181"/>
      <c r="C45" s="181"/>
      <c r="D45" s="183"/>
      <c r="E45" s="183"/>
      <c r="G45" s="1053" t="s">
        <v>657</v>
      </c>
      <c r="H45" s="1053"/>
      <c r="I45" s="180">
        <v>10952891.960000001</v>
      </c>
      <c r="J45" s="180">
        <v>10952891.960000001</v>
      </c>
      <c r="K45" s="170"/>
    </row>
    <row r="46" spans="1:11">
      <c r="A46" s="171"/>
      <c r="B46" s="181"/>
      <c r="C46" s="1059"/>
      <c r="D46" s="1059"/>
      <c r="E46" s="183"/>
      <c r="G46" s="1053" t="s">
        <v>726</v>
      </c>
      <c r="H46" s="1053"/>
      <c r="I46" s="180">
        <v>0</v>
      </c>
      <c r="J46" s="180">
        <v>0</v>
      </c>
      <c r="K46" s="170"/>
    </row>
    <row r="47" spans="1:11">
      <c r="A47" s="171"/>
      <c r="B47" s="181"/>
      <c r="C47" s="1059"/>
      <c r="D47" s="1059"/>
      <c r="E47" s="183"/>
      <c r="G47" s="1053" t="s">
        <v>727</v>
      </c>
      <c r="H47" s="1053"/>
      <c r="I47" s="180">
        <v>267530016.94</v>
      </c>
      <c r="J47" s="180">
        <v>267530016.94</v>
      </c>
      <c r="K47" s="170"/>
    </row>
    <row r="48" spans="1:11">
      <c r="A48" s="171"/>
      <c r="B48" s="181"/>
      <c r="C48" s="1059"/>
      <c r="D48" s="1059"/>
      <c r="E48" s="183"/>
      <c r="G48" s="181"/>
      <c r="H48" s="173"/>
      <c r="I48" s="183"/>
      <c r="J48" s="183"/>
      <c r="K48" s="170"/>
    </row>
    <row r="49" spans="1:11">
      <c r="A49" s="171"/>
      <c r="B49" s="181"/>
      <c r="C49" s="1059"/>
      <c r="D49" s="1059"/>
      <c r="E49" s="183"/>
      <c r="G49" s="1052" t="s">
        <v>728</v>
      </c>
      <c r="H49" s="1052"/>
      <c r="I49" s="177">
        <f>SUM(I51:I55)</f>
        <v>774083753.80000007</v>
      </c>
      <c r="J49" s="177">
        <f>SUM(J51:J55)</f>
        <v>773415873.08000004</v>
      </c>
      <c r="K49" s="170"/>
    </row>
    <row r="50" spans="1:11">
      <c r="A50" s="171"/>
      <c r="B50" s="181"/>
      <c r="C50" s="1059"/>
      <c r="D50" s="1059"/>
      <c r="E50" s="183"/>
      <c r="G50" s="175"/>
      <c r="H50" s="173"/>
      <c r="I50" s="190"/>
      <c r="J50" s="190"/>
      <c r="K50" s="170"/>
    </row>
    <row r="51" spans="1:11">
      <c r="A51" s="171"/>
      <c r="B51" s="181"/>
      <c r="C51" s="1059"/>
      <c r="D51" s="1059"/>
      <c r="E51" s="183"/>
      <c r="G51" s="1053" t="s">
        <v>729</v>
      </c>
      <c r="H51" s="1053"/>
      <c r="I51" s="180">
        <f>+BALANCE!E37</f>
        <v>1355268.46</v>
      </c>
      <c r="J51" s="180">
        <v>67879833.079999998</v>
      </c>
      <c r="K51" s="170"/>
    </row>
    <row r="52" spans="1:11">
      <c r="A52" s="171"/>
      <c r="B52" s="181"/>
      <c r="C52" s="1059"/>
      <c r="D52" s="1059"/>
      <c r="E52" s="183"/>
      <c r="G52" s="1053" t="s">
        <v>730</v>
      </c>
      <c r="H52" s="1053"/>
      <c r="I52" s="180">
        <f>+BALANCE!E36</f>
        <v>772728485.34000003</v>
      </c>
      <c r="J52" s="180">
        <v>705536040</v>
      </c>
      <c r="K52" s="170"/>
    </row>
    <row r="53" spans="1:11">
      <c r="A53" s="171"/>
      <c r="B53" s="181"/>
      <c r="C53" s="1059"/>
      <c r="D53" s="1059"/>
      <c r="E53" s="183"/>
      <c r="G53" s="1053" t="s">
        <v>731</v>
      </c>
      <c r="H53" s="1053"/>
      <c r="I53" s="180">
        <v>0</v>
      </c>
      <c r="J53" s="180">
        <v>0</v>
      </c>
      <c r="K53" s="170"/>
    </row>
    <row r="54" spans="1:11">
      <c r="A54" s="171"/>
      <c r="B54" s="181"/>
      <c r="C54" s="181"/>
      <c r="D54" s="183"/>
      <c r="E54" s="183"/>
      <c r="G54" s="1053" t="s">
        <v>732</v>
      </c>
      <c r="H54" s="1053"/>
      <c r="I54" s="180">
        <v>0</v>
      </c>
      <c r="J54" s="180">
        <v>0</v>
      </c>
      <c r="K54" s="170"/>
    </row>
    <row r="55" spans="1:11">
      <c r="A55" s="171"/>
      <c r="B55" s="181"/>
      <c r="C55" s="181"/>
      <c r="D55" s="183"/>
      <c r="E55" s="183"/>
      <c r="G55" s="1053" t="s">
        <v>232</v>
      </c>
      <c r="H55" s="1053"/>
      <c r="I55" s="180">
        <v>0</v>
      </c>
      <c r="J55" s="180">
        <v>0</v>
      </c>
      <c r="K55" s="170"/>
    </row>
    <row r="56" spans="1:11">
      <c r="A56" s="171"/>
      <c r="B56" s="181"/>
      <c r="C56" s="181"/>
      <c r="D56" s="183"/>
      <c r="E56" s="183"/>
      <c r="G56" s="181"/>
      <c r="H56" s="173"/>
      <c r="I56" s="183"/>
      <c r="J56" s="183"/>
      <c r="K56" s="170"/>
    </row>
    <row r="57" spans="1:11" ht="25.5" customHeight="1">
      <c r="A57" s="171"/>
      <c r="B57" s="181"/>
      <c r="C57" s="181"/>
      <c r="D57" s="183"/>
      <c r="E57" s="183"/>
      <c r="G57" s="1052" t="s">
        <v>733</v>
      </c>
      <c r="H57" s="1052"/>
      <c r="I57" s="177">
        <f>SUM(I59:I60)</f>
        <v>20576226.51000002</v>
      </c>
      <c r="J57" s="177">
        <f>SUM(J59:J60)</f>
        <v>20576226.51000002</v>
      </c>
      <c r="K57" s="170"/>
    </row>
    <row r="58" spans="1:11">
      <c r="A58" s="171"/>
      <c r="B58" s="181"/>
      <c r="C58" s="181"/>
      <c r="D58" s="183"/>
      <c r="E58" s="183"/>
      <c r="G58" s="181"/>
      <c r="H58" s="173"/>
      <c r="I58" s="183"/>
      <c r="J58" s="183"/>
      <c r="K58" s="170"/>
    </row>
    <row r="59" spans="1:11">
      <c r="A59" s="171"/>
      <c r="B59" s="181"/>
      <c r="C59" s="181"/>
      <c r="D59" s="183"/>
      <c r="E59" s="183"/>
      <c r="G59" s="1053" t="s">
        <v>734</v>
      </c>
      <c r="H59" s="1053"/>
      <c r="I59" s="180">
        <v>-167471499.56999999</v>
      </c>
      <c r="J59" s="180">
        <v>-167471499.56999999</v>
      </c>
      <c r="K59" s="170"/>
    </row>
    <row r="60" spans="1:11">
      <c r="A60" s="171"/>
      <c r="B60" s="181"/>
      <c r="C60" s="181"/>
      <c r="D60" s="183"/>
      <c r="E60" s="183"/>
      <c r="G60" s="1053" t="s">
        <v>735</v>
      </c>
      <c r="H60" s="1053"/>
      <c r="I60" s="180">
        <v>188047726.08000001</v>
      </c>
      <c r="J60" s="180">
        <v>188047726.08000001</v>
      </c>
      <c r="K60" s="170"/>
    </row>
    <row r="61" spans="1:11" ht="9.9499999999999993" customHeight="1">
      <c r="A61" s="171"/>
      <c r="B61" s="181"/>
      <c r="C61" s="181"/>
      <c r="D61" s="183"/>
      <c r="E61" s="183"/>
      <c r="G61" s="181"/>
      <c r="H61" s="191"/>
      <c r="I61" s="183"/>
      <c r="J61" s="183"/>
      <c r="K61" s="170"/>
    </row>
    <row r="62" spans="1:11">
      <c r="A62" s="171"/>
      <c r="B62" s="181"/>
      <c r="C62" s="181"/>
      <c r="D62" s="183"/>
      <c r="E62" s="183"/>
      <c r="G62" s="1052" t="s">
        <v>736</v>
      </c>
      <c r="H62" s="1052"/>
      <c r="I62" s="177">
        <f>I43+I49+I57</f>
        <v>1073142889.21</v>
      </c>
      <c r="J62" s="177">
        <f>J43+J49+J57</f>
        <v>1072475008.49</v>
      </c>
      <c r="K62" s="170"/>
    </row>
    <row r="63" spans="1:11" ht="9.9499999999999993" customHeight="1">
      <c r="A63" s="171"/>
      <c r="B63" s="181"/>
      <c r="C63" s="181"/>
      <c r="D63" s="183"/>
      <c r="E63" s="183"/>
      <c r="G63" s="181"/>
      <c r="H63" s="173"/>
      <c r="I63" s="183"/>
      <c r="J63" s="183"/>
      <c r="K63" s="170"/>
    </row>
    <row r="64" spans="1:11">
      <c r="A64" s="171"/>
      <c r="B64" s="181"/>
      <c r="C64" s="181"/>
      <c r="D64" s="183"/>
      <c r="E64" s="183"/>
      <c r="G64" s="1052" t="s">
        <v>737</v>
      </c>
      <c r="H64" s="1052"/>
      <c r="I64" s="177">
        <f>I39+I62</f>
        <v>1074914100.54</v>
      </c>
      <c r="J64" s="177">
        <f>J39+J62</f>
        <v>1074921141.8499999</v>
      </c>
      <c r="K64" s="170"/>
    </row>
    <row r="65" spans="1:11" ht="6" customHeight="1">
      <c r="A65" s="192"/>
      <c r="B65" s="193"/>
      <c r="C65" s="193"/>
      <c r="D65" s="193"/>
      <c r="E65" s="193"/>
      <c r="F65" s="194"/>
      <c r="G65" s="193"/>
      <c r="H65" s="193"/>
      <c r="I65" s="193"/>
      <c r="J65" s="193"/>
      <c r="K65" s="195"/>
    </row>
    <row r="66" spans="1:11" ht="6" customHeight="1">
      <c r="B66" s="173"/>
      <c r="C66" s="196"/>
      <c r="D66" s="197"/>
      <c r="E66" s="197"/>
      <c r="G66" s="198"/>
      <c r="H66" s="196"/>
      <c r="I66" s="197"/>
      <c r="J66" s="197"/>
    </row>
    <row r="67" spans="1:11" ht="6" customHeight="1">
      <c r="A67" s="199"/>
      <c r="B67" s="200"/>
      <c r="C67" s="201"/>
      <c r="D67" s="202"/>
      <c r="E67" s="202"/>
      <c r="F67" s="194"/>
      <c r="G67" s="203"/>
      <c r="H67" s="201"/>
      <c r="I67" s="202"/>
      <c r="J67" s="202"/>
    </row>
    <row r="68" spans="1:11" ht="6" customHeight="1">
      <c r="B68" s="173"/>
      <c r="C68" s="196"/>
      <c r="D68" s="197"/>
      <c r="E68" s="197"/>
      <c r="G68" s="198"/>
      <c r="H68" s="196"/>
      <c r="I68" s="197"/>
      <c r="J68" s="197"/>
    </row>
    <row r="69" spans="1:11" ht="15" customHeight="1">
      <c r="B69" s="1048" t="s">
        <v>678</v>
      </c>
      <c r="C69" s="1048"/>
      <c r="D69" s="1048"/>
      <c r="E69" s="1048"/>
      <c r="F69" s="1048"/>
      <c r="G69" s="1048"/>
      <c r="H69" s="1048"/>
      <c r="I69" s="1048"/>
      <c r="J69" s="1048"/>
    </row>
    <row r="70" spans="1:11" ht="9.75" customHeight="1">
      <c r="B70" s="173"/>
      <c r="C70" s="196"/>
      <c r="D70" s="197"/>
      <c r="E70" s="197"/>
      <c r="G70" s="198"/>
      <c r="H70" s="196"/>
      <c r="I70" s="197"/>
      <c r="J70" s="197"/>
    </row>
    <row r="71" spans="1:11" ht="50.1" customHeight="1">
      <c r="B71" s="173"/>
      <c r="C71" s="1049"/>
      <c r="D71" s="1049"/>
      <c r="E71" s="197"/>
      <c r="G71" s="1050"/>
      <c r="H71" s="1050"/>
      <c r="I71" s="197"/>
      <c r="J71" s="197"/>
    </row>
    <row r="72" spans="1:11" ht="14.1" customHeight="1">
      <c r="B72" s="204"/>
      <c r="C72" s="1051" t="s">
        <v>3051</v>
      </c>
      <c r="D72" s="1051"/>
      <c r="E72" s="197"/>
      <c r="F72" s="205"/>
      <c r="G72" s="1051" t="s">
        <v>679</v>
      </c>
      <c r="H72" s="1051"/>
      <c r="I72" s="174"/>
      <c r="J72" s="197"/>
    </row>
    <row r="73" spans="1:11" ht="14.1" customHeight="1">
      <c r="B73" s="206"/>
      <c r="C73" s="1046" t="s">
        <v>1832</v>
      </c>
      <c r="D73" s="1046"/>
      <c r="E73" s="207"/>
      <c r="F73" s="205"/>
      <c r="G73" s="1046" t="s">
        <v>680</v>
      </c>
      <c r="H73" s="1046"/>
      <c r="I73" s="174"/>
      <c r="J73" s="197"/>
    </row>
  </sheetData>
  <sheetProtection formatCells="0" selectLockedCells="1"/>
  <mergeCells count="74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30:C30"/>
    <mergeCell ref="G30:H3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8:C28"/>
    <mergeCell ref="G28:H28"/>
    <mergeCell ref="B31:C31"/>
    <mergeCell ref="G31:H31"/>
    <mergeCell ref="B32:C32"/>
    <mergeCell ref="G32:H32"/>
    <mergeCell ref="B33:C33"/>
    <mergeCell ref="G33:H33"/>
    <mergeCell ref="G43:H43"/>
    <mergeCell ref="B34:C34"/>
    <mergeCell ref="G34:H34"/>
    <mergeCell ref="B35:C35"/>
    <mergeCell ref="G35:H35"/>
    <mergeCell ref="B36:C36"/>
    <mergeCell ref="B37:C37"/>
    <mergeCell ref="G37:H37"/>
    <mergeCell ref="B38:C38"/>
    <mergeCell ref="G39:H39"/>
    <mergeCell ref="B40:C40"/>
    <mergeCell ref="G41:H41"/>
    <mergeCell ref="B42:C42"/>
    <mergeCell ref="G62:H62"/>
    <mergeCell ref="G45:H45"/>
    <mergeCell ref="C46:D53"/>
    <mergeCell ref="G46:H46"/>
    <mergeCell ref="G47:H47"/>
    <mergeCell ref="G49:H49"/>
    <mergeCell ref="G51:H51"/>
    <mergeCell ref="G52:H52"/>
    <mergeCell ref="G53:H53"/>
    <mergeCell ref="G54:H54"/>
    <mergeCell ref="G55:H55"/>
    <mergeCell ref="G57:H57"/>
    <mergeCell ref="G59:H59"/>
    <mergeCell ref="G60:H60"/>
    <mergeCell ref="C73:D73"/>
    <mergeCell ref="G73:H73"/>
    <mergeCell ref="G64:H64"/>
    <mergeCell ref="B69:J69"/>
    <mergeCell ref="C71:D71"/>
    <mergeCell ref="G71:H71"/>
    <mergeCell ref="C72:D72"/>
    <mergeCell ref="G72:H72"/>
  </mergeCells>
  <conditionalFormatting sqref="C46:D53">
    <cfRule type="expression" dxfId="3" priority="1">
      <formula>$E$42&lt;&gt;$J$64</formula>
    </cfRule>
    <cfRule type="expression" dxfId="2" priority="2">
      <formula>$D$42&lt;&gt;$I$64</formula>
    </cfRule>
  </conditionalFormatting>
  <printOptions horizontalCentered="1" verticalCentered="1"/>
  <pageMargins left="0" right="0" top="0.94488188976377963" bottom="0.59055118110236227" header="0" footer="0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1" zoomScaleNormal="100" zoomScalePageLayoutView="80" workbookViewId="0">
      <selection activeCell="J77" sqref="J77:J81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3194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tr">
        <f>+ESF!C5</f>
        <v>Al 31 de enero de 2020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46" t="s">
        <v>1939</v>
      </c>
      <c r="E9" s="646"/>
      <c r="F9" s="1064"/>
      <c r="G9" s="1062" t="s">
        <v>101</v>
      </c>
      <c r="H9" s="1062"/>
      <c r="I9" s="646" t="s">
        <v>1940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4" t="s">
        <v>682</v>
      </c>
      <c r="C13" s="1054"/>
      <c r="D13" s="172"/>
      <c r="E13" s="173"/>
      <c r="G13" s="1054" t="s">
        <v>683</v>
      </c>
      <c r="H13" s="1054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53" t="s">
        <v>686</v>
      </c>
      <c r="C17" s="1053"/>
      <c r="D17" s="180">
        <f>SUM(D18:D24)</f>
        <v>209931792.37</v>
      </c>
      <c r="E17" s="180">
        <v>208322307.73000002</v>
      </c>
      <c r="F17" s="161"/>
      <c r="G17" s="1053" t="s">
        <v>687</v>
      </c>
      <c r="H17" s="1053"/>
      <c r="I17" s="180">
        <f>SUM(I18:I25)</f>
        <v>1761731.75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1768</v>
      </c>
      <c r="D18" s="180">
        <f>+BALANCE!B12</f>
        <v>11000</v>
      </c>
      <c r="E18" s="180">
        <v>11000</v>
      </c>
      <c r="F18" s="161"/>
      <c r="G18" s="182"/>
      <c r="H18" s="182" t="s">
        <v>1794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1769</v>
      </c>
      <c r="D19" s="180">
        <f>+BALANCE!B13</f>
        <v>2870719.19</v>
      </c>
      <c r="E19" s="180">
        <v>4176580.8</v>
      </c>
      <c r="F19" s="161"/>
      <c r="G19" s="182"/>
      <c r="H19" s="182" t="s">
        <v>1795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1770</v>
      </c>
      <c r="D20" s="180"/>
      <c r="E20" s="180"/>
      <c r="F20" s="161"/>
      <c r="G20" s="182"/>
      <c r="H20" s="182" t="s">
        <v>1796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1771</v>
      </c>
      <c r="D21" s="180">
        <f>+BALANCE!B14</f>
        <v>207050073.18000001</v>
      </c>
      <c r="E21" s="180">
        <v>204134726.93000001</v>
      </c>
      <c r="F21" s="161"/>
      <c r="G21" s="182"/>
      <c r="H21" s="182" t="s">
        <v>1797</v>
      </c>
      <c r="I21" s="180"/>
      <c r="J21" s="180"/>
      <c r="K21" s="170"/>
    </row>
    <row r="22" spans="1:11" s="159" customFormat="1">
      <c r="A22" s="171"/>
      <c r="B22" s="182"/>
      <c r="C22" s="182" t="s">
        <v>1772</v>
      </c>
      <c r="D22" s="180"/>
      <c r="E22" s="180"/>
      <c r="F22" s="161"/>
      <c r="G22" s="182"/>
      <c r="H22" s="182" t="s">
        <v>1798</v>
      </c>
      <c r="I22" s="180"/>
      <c r="J22" s="180"/>
      <c r="K22" s="170"/>
    </row>
    <row r="23" spans="1:11" s="159" customFormat="1">
      <c r="A23" s="171"/>
      <c r="B23" s="182"/>
      <c r="C23" s="182" t="s">
        <v>1773</v>
      </c>
      <c r="D23" s="180"/>
      <c r="E23" s="180"/>
      <c r="F23" s="161"/>
      <c r="G23" s="182"/>
      <c r="H23" s="182" t="s">
        <v>1799</v>
      </c>
      <c r="I23" s="180"/>
      <c r="J23" s="180"/>
      <c r="K23" s="170"/>
    </row>
    <row r="24" spans="1:11" s="159" customFormat="1">
      <c r="A24" s="171"/>
      <c r="B24" s="182"/>
      <c r="C24" s="182" t="s">
        <v>1774</v>
      </c>
      <c r="D24" s="180"/>
      <c r="E24" s="180"/>
      <c r="F24" s="161"/>
      <c r="G24" s="182"/>
      <c r="H24" s="182" t="s">
        <v>1800</v>
      </c>
      <c r="I24" s="180">
        <f>+BALANCE!E14</f>
        <v>1619899.66</v>
      </c>
      <c r="J24" s="180">
        <v>2022087.51</v>
      </c>
      <c r="K24" s="170"/>
    </row>
    <row r="25" spans="1:11" s="159" customFormat="1">
      <c r="A25" s="171"/>
      <c r="B25" s="1053" t="s">
        <v>688</v>
      </c>
      <c r="C25" s="1053"/>
      <c r="D25" s="180">
        <f>SUM(D26:D32)</f>
        <v>13851832.690000001</v>
      </c>
      <c r="E25" s="180">
        <v>16311062.48</v>
      </c>
      <c r="F25" s="161"/>
      <c r="H25" s="159" t="s">
        <v>1821</v>
      </c>
      <c r="I25" s="180">
        <f>+BALANCE!E15</f>
        <v>141832.09</v>
      </c>
      <c r="J25" s="180">
        <v>415566.27</v>
      </c>
      <c r="K25" s="170"/>
    </row>
    <row r="26" spans="1:11" s="159" customFormat="1">
      <c r="A26" s="171"/>
      <c r="B26" s="182"/>
      <c r="C26" s="182" t="s">
        <v>1775</v>
      </c>
      <c r="D26" s="180"/>
      <c r="E26" s="180"/>
      <c r="F26" s="161"/>
      <c r="G26" s="1053" t="s">
        <v>689</v>
      </c>
      <c r="H26" s="1053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1776</v>
      </c>
      <c r="D27" s="180">
        <f>+BALANCE!B15</f>
        <v>10250283.08</v>
      </c>
      <c r="E27" s="180">
        <v>10875987.33</v>
      </c>
      <c r="F27" s="161"/>
      <c r="G27" s="182"/>
      <c r="H27" s="182" t="s">
        <v>1801</v>
      </c>
      <c r="I27" s="180"/>
      <c r="J27" s="180"/>
      <c r="K27" s="170"/>
    </row>
    <row r="28" spans="1:11" s="159" customFormat="1">
      <c r="A28" s="171"/>
      <c r="B28" s="182"/>
      <c r="C28" s="182" t="s">
        <v>1777</v>
      </c>
      <c r="D28" s="180">
        <f>+BALANCE!B16</f>
        <v>60231.71</v>
      </c>
      <c r="E28" s="180">
        <v>1010231.7</v>
      </c>
      <c r="F28" s="161"/>
      <c r="H28" s="159" t="s">
        <v>1802</v>
      </c>
      <c r="K28" s="170"/>
    </row>
    <row r="29" spans="1:11" s="159" customFormat="1">
      <c r="A29" s="171"/>
      <c r="B29" s="182"/>
      <c r="C29" s="182" t="s">
        <v>1778</v>
      </c>
      <c r="D29" s="180">
        <f>+BALANCE!B17</f>
        <v>3541317.9</v>
      </c>
      <c r="E29" s="180">
        <v>4424843.45</v>
      </c>
      <c r="F29" s="161"/>
      <c r="G29" s="182"/>
      <c r="H29" s="182" t="s">
        <v>1803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1779</v>
      </c>
      <c r="D30" s="180">
        <f>+BALANCE!B18</f>
        <v>0</v>
      </c>
      <c r="E30" s="180">
        <v>0</v>
      </c>
      <c r="F30" s="161"/>
      <c r="G30" s="1053" t="s">
        <v>691</v>
      </c>
      <c r="H30" s="1053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1780</v>
      </c>
      <c r="D31" s="180"/>
      <c r="E31" s="180"/>
      <c r="F31" s="161"/>
      <c r="G31" s="182"/>
      <c r="H31" s="182" t="s">
        <v>1804</v>
      </c>
      <c r="I31" s="180"/>
      <c r="J31" s="180"/>
      <c r="K31" s="170"/>
    </row>
    <row r="32" spans="1:11" s="159" customFormat="1">
      <c r="A32" s="171"/>
      <c r="B32" s="182"/>
      <c r="C32" s="182" t="s">
        <v>1781</v>
      </c>
      <c r="D32" s="180"/>
      <c r="E32" s="180"/>
      <c r="F32" s="161"/>
      <c r="G32" s="182"/>
      <c r="H32" s="182" t="s">
        <v>1805</v>
      </c>
      <c r="I32" s="180"/>
      <c r="J32" s="180"/>
      <c r="K32" s="170"/>
    </row>
    <row r="33" spans="1:11" s="159" customFormat="1">
      <c r="A33" s="171"/>
      <c r="B33" s="1053" t="s">
        <v>690</v>
      </c>
      <c r="C33" s="1053"/>
      <c r="D33" s="180">
        <f>SUM(D34:D38)</f>
        <v>147522.57999999999</v>
      </c>
      <c r="E33" s="180">
        <v>161414.53</v>
      </c>
      <c r="F33" s="161"/>
      <c r="G33" s="1053" t="s">
        <v>693</v>
      </c>
      <c r="H33" s="1053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1782</v>
      </c>
      <c r="D34" s="180">
        <f>+BALANCE!B19</f>
        <v>29027.19</v>
      </c>
      <c r="E34" s="180">
        <v>14648</v>
      </c>
      <c r="F34" s="161"/>
      <c r="G34" s="1053" t="s">
        <v>695</v>
      </c>
      <c r="H34" s="1053"/>
      <c r="I34" s="180">
        <f>SUM(I35:I37)</f>
        <v>9479.58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1783</v>
      </c>
      <c r="D35" s="180"/>
      <c r="E35" s="180"/>
      <c r="F35" s="161"/>
      <c r="G35" s="182"/>
      <c r="H35" s="182" t="s">
        <v>1806</v>
      </c>
      <c r="I35" s="180">
        <f>+BALANCE!E17</f>
        <v>9479.58</v>
      </c>
      <c r="J35" s="180">
        <v>8479.58</v>
      </c>
      <c r="K35" s="170"/>
    </row>
    <row r="36" spans="1:11" s="159" customFormat="1">
      <c r="A36" s="171"/>
      <c r="B36" s="182"/>
      <c r="C36" s="182" t="s">
        <v>1784</v>
      </c>
      <c r="D36" s="180">
        <f>+BALANCE!B20</f>
        <v>118495.39</v>
      </c>
      <c r="E36" s="180">
        <v>146766.53</v>
      </c>
      <c r="F36" s="161"/>
      <c r="G36" s="182"/>
      <c r="H36" s="182" t="s">
        <v>1807</v>
      </c>
      <c r="I36" s="180"/>
      <c r="J36" s="180"/>
      <c r="K36" s="170"/>
    </row>
    <row r="37" spans="1:11" s="159" customFormat="1">
      <c r="A37" s="171"/>
      <c r="B37" s="182"/>
      <c r="C37" s="182" t="s">
        <v>1785</v>
      </c>
      <c r="D37" s="180"/>
      <c r="E37" s="180"/>
      <c r="F37" s="161"/>
      <c r="G37" s="182"/>
      <c r="H37" s="182" t="s">
        <v>1808</v>
      </c>
      <c r="I37" s="180"/>
      <c r="J37" s="180"/>
      <c r="K37" s="170"/>
    </row>
    <row r="38" spans="1:11" s="159" customFormat="1">
      <c r="A38" s="171"/>
      <c r="B38" s="182"/>
      <c r="C38" s="182" t="s">
        <v>1786</v>
      </c>
      <c r="D38" s="180"/>
      <c r="E38" s="180"/>
      <c r="F38" s="161"/>
      <c r="G38" s="1055" t="s">
        <v>1809</v>
      </c>
      <c r="H38" s="1055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53" t="s">
        <v>692</v>
      </c>
      <c r="C39" s="1053"/>
      <c r="D39" s="180">
        <v>0</v>
      </c>
      <c r="E39" s="180">
        <v>0</v>
      </c>
      <c r="F39" s="161"/>
      <c r="H39" s="159" t="s">
        <v>1810</v>
      </c>
      <c r="K39" s="170"/>
    </row>
    <row r="40" spans="1:11" s="159" customFormat="1">
      <c r="A40" s="171"/>
      <c r="B40" s="182"/>
      <c r="C40" s="182" t="s">
        <v>1787</v>
      </c>
      <c r="D40" s="180"/>
      <c r="E40" s="180"/>
      <c r="F40" s="161"/>
      <c r="G40" s="182"/>
      <c r="H40" s="182" t="s">
        <v>1811</v>
      </c>
      <c r="I40" s="180"/>
      <c r="J40" s="180"/>
      <c r="K40" s="170"/>
    </row>
    <row r="41" spans="1:11" s="159" customFormat="1">
      <c r="A41" s="171"/>
      <c r="B41" s="1053" t="s">
        <v>694</v>
      </c>
      <c r="C41" s="1053"/>
      <c r="D41" s="180">
        <v>0</v>
      </c>
      <c r="E41" s="180">
        <v>0</v>
      </c>
      <c r="F41" s="161"/>
      <c r="H41" s="159" t="s">
        <v>1812</v>
      </c>
      <c r="K41" s="170"/>
    </row>
    <row r="42" spans="1:11" s="159" customFormat="1" ht="13.5" customHeight="1">
      <c r="A42" s="171"/>
      <c r="B42" s="1053" t="s">
        <v>696</v>
      </c>
      <c r="C42" s="1053"/>
      <c r="D42" s="180">
        <f>SUM(D43:D44)</f>
        <v>0</v>
      </c>
      <c r="E42" s="180">
        <v>0</v>
      </c>
      <c r="F42" s="161"/>
      <c r="H42" s="159" t="s">
        <v>1813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1788</v>
      </c>
      <c r="D43" s="180">
        <v>0</v>
      </c>
      <c r="E43" s="180">
        <v>0</v>
      </c>
      <c r="F43" s="161"/>
      <c r="G43" s="567"/>
      <c r="H43" s="567" t="s">
        <v>1814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1789</v>
      </c>
      <c r="D44" s="180"/>
      <c r="E44" s="180"/>
      <c r="F44" s="161"/>
      <c r="G44" s="567"/>
      <c r="H44" s="567" t="s">
        <v>1815</v>
      </c>
      <c r="I44" s="180"/>
      <c r="J44" s="180"/>
      <c r="K44" s="170"/>
    </row>
    <row r="45" spans="1:11" s="159" customFormat="1">
      <c r="A45" s="171"/>
      <c r="B45" s="1053" t="s">
        <v>698</v>
      </c>
      <c r="C45" s="1053"/>
      <c r="D45" s="180">
        <f>SUM(D46:D50)</f>
        <v>157809.14000000001</v>
      </c>
      <c r="E45" s="180">
        <v>157809.14000000001</v>
      </c>
      <c r="F45" s="161"/>
      <c r="G45" s="1053" t="s">
        <v>699</v>
      </c>
      <c r="H45" s="1053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1790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1816</v>
      </c>
      <c r="I46" s="180"/>
      <c r="J46" s="180"/>
      <c r="K46" s="170"/>
    </row>
    <row r="47" spans="1:11" s="159" customFormat="1">
      <c r="A47" s="171"/>
      <c r="B47" s="182"/>
      <c r="C47" s="182" t="s">
        <v>1791</v>
      </c>
      <c r="D47" s="180"/>
      <c r="E47" s="180"/>
      <c r="F47" s="161"/>
      <c r="G47" s="182"/>
      <c r="H47" s="182" t="s">
        <v>1817</v>
      </c>
      <c r="I47" s="180"/>
      <c r="J47" s="180"/>
      <c r="K47" s="170"/>
    </row>
    <row r="48" spans="1:11" s="159" customFormat="1">
      <c r="A48" s="171"/>
      <c r="B48" s="182"/>
      <c r="C48" s="182" t="s">
        <v>1792</v>
      </c>
      <c r="D48" s="180"/>
      <c r="E48" s="180"/>
      <c r="F48" s="161"/>
      <c r="G48" s="182"/>
      <c r="H48" s="182" t="s">
        <v>1818</v>
      </c>
      <c r="I48" s="180"/>
      <c r="J48" s="180"/>
      <c r="K48" s="170"/>
    </row>
    <row r="49" spans="1:11" s="159" customFormat="1">
      <c r="A49" s="171"/>
      <c r="B49" s="182"/>
      <c r="C49" s="182" t="s">
        <v>1793</v>
      </c>
      <c r="D49" s="180"/>
      <c r="E49" s="180"/>
      <c r="F49" s="161"/>
      <c r="G49" s="1053" t="s">
        <v>700</v>
      </c>
      <c r="H49" s="1053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1819</v>
      </c>
      <c r="I50" s="180"/>
      <c r="J50" s="180"/>
      <c r="K50" s="170"/>
    </row>
    <row r="51" spans="1:11" s="159" customFormat="1">
      <c r="A51" s="184"/>
      <c r="B51" s="1052" t="s">
        <v>701</v>
      </c>
      <c r="C51" s="1052"/>
      <c r="D51" s="177">
        <f>+D45+D42+D41+D39+D33+D25+D17</f>
        <v>224088956.78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52" t="s">
        <v>702</v>
      </c>
      <c r="H52" s="1052"/>
      <c r="I52" s="177">
        <f>+I49+I45+I38+I34+I33+I30+I26+I17</f>
        <v>1771211.33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52" t="s">
        <v>703</v>
      </c>
      <c r="C54" s="1052"/>
      <c r="D54" s="176"/>
      <c r="E54" s="176"/>
      <c r="F54" s="161"/>
      <c r="G54" s="1052" t="s">
        <v>704</v>
      </c>
      <c r="H54" s="1052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53" t="s">
        <v>705</v>
      </c>
      <c r="C56" s="1053"/>
      <c r="D56" s="180">
        <f>+BALANCE!B27</f>
        <v>1956273</v>
      </c>
      <c r="E56" s="180">
        <v>1956273</v>
      </c>
      <c r="F56" s="161"/>
      <c r="G56" s="1053" t="s">
        <v>706</v>
      </c>
      <c r="H56" s="1053"/>
      <c r="I56" s="180">
        <v>0</v>
      </c>
      <c r="J56" s="180">
        <v>0</v>
      </c>
      <c r="K56" s="170"/>
    </row>
    <row r="57" spans="1:11" s="159" customFormat="1">
      <c r="A57" s="171"/>
      <c r="B57" s="1053" t="s">
        <v>707</v>
      </c>
      <c r="C57" s="1053"/>
      <c r="D57" s="180">
        <f>+BALANCE!B28</f>
        <v>630058.75</v>
      </c>
      <c r="E57" s="180">
        <v>630058.75</v>
      </c>
      <c r="F57" s="161"/>
      <c r="G57" s="1053" t="s">
        <v>708</v>
      </c>
      <c r="H57" s="1053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53" t="s">
        <v>709</v>
      </c>
      <c r="C58" s="1053"/>
      <c r="D58" s="180">
        <f>+BALANCE!B29+BALANCE!B30+BALANCE!B31</f>
        <v>865501867.11000001</v>
      </c>
      <c r="E58" s="180">
        <v>864350090.26999998</v>
      </c>
      <c r="F58" s="161"/>
      <c r="G58" s="1053" t="s">
        <v>710</v>
      </c>
      <c r="H58" s="1053"/>
      <c r="I58" s="180">
        <v>0</v>
      </c>
      <c r="J58" s="180">
        <v>0</v>
      </c>
      <c r="K58" s="170"/>
    </row>
    <row r="59" spans="1:11" s="159" customFormat="1">
      <c r="A59" s="171"/>
      <c r="B59" s="1053" t="s">
        <v>711</v>
      </c>
      <c r="C59" s="1053"/>
      <c r="D59" s="180">
        <f>+BALANCE!B32+BALANCE!B33+BALANCE!B34</f>
        <v>9026513.3099999987</v>
      </c>
      <c r="E59" s="180">
        <v>9010063.8399999999</v>
      </c>
      <c r="F59" s="161"/>
      <c r="G59" s="1053" t="s">
        <v>712</v>
      </c>
      <c r="H59" s="1053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53" t="s">
        <v>713</v>
      </c>
      <c r="C60" s="1053"/>
      <c r="D60" s="180">
        <f>+BALANCE!B35</f>
        <v>5864971.7599999998</v>
      </c>
      <c r="E60" s="180">
        <v>5864971.7599999998</v>
      </c>
      <c r="F60" s="161"/>
      <c r="G60" s="1055" t="s">
        <v>1820</v>
      </c>
      <c r="H60" s="1055"/>
      <c r="I60" s="180">
        <v>0</v>
      </c>
      <c r="J60" s="180">
        <v>0</v>
      </c>
      <c r="K60" s="170"/>
    </row>
    <row r="61" spans="1:11" s="159" customFormat="1" ht="12" customHeight="1">
      <c r="A61" s="171"/>
      <c r="B61" s="1053" t="s">
        <v>715</v>
      </c>
      <c r="C61" s="1053"/>
      <c r="D61" s="180">
        <f>+BALANCE!B36+BALANCE!B37</f>
        <v>-32154540.169999998</v>
      </c>
      <c r="E61" s="180">
        <v>-31842909.129999999</v>
      </c>
      <c r="F61" s="161"/>
      <c r="G61" s="1053" t="s">
        <v>716</v>
      </c>
      <c r="H61" s="1053"/>
      <c r="I61" s="180">
        <v>0</v>
      </c>
      <c r="J61" s="180">
        <v>0</v>
      </c>
      <c r="K61" s="170"/>
    </row>
    <row r="62" spans="1:11" s="159" customFormat="1">
      <c r="A62" s="171"/>
      <c r="B62" s="1053" t="s">
        <v>717</v>
      </c>
      <c r="C62" s="1053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53" t="s">
        <v>718</v>
      </c>
      <c r="C63" s="1053"/>
      <c r="D63" s="180">
        <v>0</v>
      </c>
      <c r="E63" s="180">
        <v>0</v>
      </c>
      <c r="F63" s="161"/>
      <c r="G63" s="1052" t="s">
        <v>719</v>
      </c>
      <c r="H63" s="1052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53" t="s">
        <v>720</v>
      </c>
      <c r="C64" s="1053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52" t="s">
        <v>721</v>
      </c>
      <c r="H65" s="1052"/>
      <c r="I65" s="177">
        <f>I52+I63</f>
        <v>1771211.33</v>
      </c>
      <c r="J65" s="177">
        <f>J52+J63</f>
        <v>2446133.3600000003</v>
      </c>
      <c r="K65" s="170"/>
    </row>
    <row r="66" spans="1:11" s="159" customFormat="1">
      <c r="A66" s="184"/>
      <c r="B66" s="1052" t="s">
        <v>722</v>
      </c>
      <c r="C66" s="1052"/>
      <c r="D66" s="177">
        <f>SUM(D56:D64)</f>
        <v>850825143.75999999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54" t="s">
        <v>723</v>
      </c>
      <c r="H67" s="1054"/>
      <c r="I67" s="183"/>
      <c r="J67" s="183"/>
      <c r="K67" s="170"/>
    </row>
    <row r="68" spans="1:11" s="159" customFormat="1">
      <c r="A68" s="171"/>
      <c r="B68" s="1052" t="s">
        <v>724</v>
      </c>
      <c r="C68" s="1052"/>
      <c r="D68" s="177">
        <f>D51+D66</f>
        <v>1074914100.54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52" t="s">
        <v>725</v>
      </c>
      <c r="H69" s="1052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53" t="s">
        <v>657</v>
      </c>
      <c r="H71" s="1053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53" t="s">
        <v>726</v>
      </c>
      <c r="H72" s="1053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53" t="s">
        <v>727</v>
      </c>
      <c r="H73" s="1053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52" t="s">
        <v>728</v>
      </c>
      <c r="H75" s="1052"/>
      <c r="I75" s="177">
        <f>SUM(I77:I81)</f>
        <v>774083753.80000007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53" t="s">
        <v>729</v>
      </c>
      <c r="H77" s="1053"/>
      <c r="I77" s="180">
        <f>+BALANCE!E37</f>
        <v>1355268.46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53" t="s">
        <v>730</v>
      </c>
      <c r="H78" s="1053"/>
      <c r="I78" s="180">
        <f>+BALANCE!E36</f>
        <v>772728485.34000003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53" t="s">
        <v>731</v>
      </c>
      <c r="H79" s="1053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53" t="s">
        <v>732</v>
      </c>
      <c r="H80" s="1053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53" t="s">
        <v>232</v>
      </c>
      <c r="H81" s="1053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52" t="s">
        <v>733</v>
      </c>
      <c r="H83" s="1052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53" t="s">
        <v>734</v>
      </c>
      <c r="H85" s="1053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53" t="s">
        <v>735</v>
      </c>
      <c r="H86" s="1053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52" t="s">
        <v>736</v>
      </c>
      <c r="H88" s="1052"/>
      <c r="I88" s="177">
        <f>I69+I75+I83</f>
        <v>1073142889.21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52" t="s">
        <v>737</v>
      </c>
      <c r="H90" s="1052"/>
      <c r="I90" s="177">
        <f>I65+I88</f>
        <v>1074914100.54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48" t="s">
        <v>678</v>
      </c>
      <c r="C96" s="1048"/>
      <c r="D96" s="1048"/>
      <c r="E96" s="1048"/>
      <c r="F96" s="1048"/>
      <c r="G96" s="1048"/>
      <c r="H96" s="1048"/>
      <c r="I96" s="1048"/>
      <c r="J96" s="1048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49"/>
      <c r="D98" s="1049"/>
      <c r="E98" s="197"/>
      <c r="F98" s="161"/>
      <c r="G98" s="1050"/>
      <c r="H98" s="1050"/>
      <c r="I98" s="197"/>
      <c r="J98" s="197"/>
      <c r="K98" s="160"/>
    </row>
    <row r="99" spans="1:11" s="159" customFormat="1" ht="14.1" customHeight="1">
      <c r="A99" s="160"/>
      <c r="B99" s="204"/>
      <c r="C99" s="1051" t="s">
        <v>3051</v>
      </c>
      <c r="D99" s="1051"/>
      <c r="E99" s="197"/>
      <c r="F99" s="205"/>
      <c r="G99" s="1051" t="s">
        <v>679</v>
      </c>
      <c r="H99" s="1051"/>
      <c r="I99" s="174"/>
      <c r="J99" s="197"/>
      <c r="K99" s="160"/>
    </row>
    <row r="100" spans="1:11" s="159" customFormat="1" ht="14.1" customHeight="1">
      <c r="A100" s="160"/>
      <c r="B100" s="206"/>
      <c r="C100" s="1046" t="s">
        <v>1832</v>
      </c>
      <c r="D100" s="1046"/>
      <c r="E100" s="207"/>
      <c r="F100" s="205"/>
      <c r="G100" s="1046" t="s">
        <v>680</v>
      </c>
      <c r="H100" s="1046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4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58" t="s">
        <v>3194</v>
      </c>
      <c r="D3" s="1058"/>
      <c r="E3" s="1058"/>
      <c r="F3" s="1058"/>
      <c r="G3" s="1058"/>
      <c r="H3" s="1058"/>
      <c r="I3" s="1058"/>
      <c r="J3" s="211"/>
      <c r="K3" s="211"/>
    </row>
    <row r="4" spans="1:11" ht="14.1" customHeight="1">
      <c r="A4" s="212"/>
      <c r="B4" s="458"/>
      <c r="C4" s="1058" t="s">
        <v>738</v>
      </c>
      <c r="D4" s="1058"/>
      <c r="E4" s="1058"/>
      <c r="F4" s="1058"/>
      <c r="G4" s="1058"/>
      <c r="H4" s="1058"/>
      <c r="I4" s="1058"/>
      <c r="J4" s="212"/>
      <c r="K4" s="212"/>
    </row>
    <row r="5" spans="1:11" ht="14.1" customHeight="1">
      <c r="A5" s="213"/>
      <c r="B5" s="458"/>
      <c r="C5" s="1058" t="str">
        <f>+EA!C3</f>
        <v>Del 1 de enero al 31 de enero de 2020</v>
      </c>
      <c r="D5" s="1058"/>
      <c r="E5" s="1058"/>
      <c r="F5" s="1058"/>
      <c r="G5" s="1058"/>
      <c r="H5" s="1058"/>
      <c r="I5" s="1058"/>
      <c r="J5" s="212"/>
      <c r="K5" s="212"/>
    </row>
    <row r="6" spans="1:11" ht="14.1" customHeight="1">
      <c r="A6" s="213"/>
      <c r="C6" s="1058"/>
      <c r="D6" s="1058"/>
      <c r="E6" s="1058"/>
      <c r="F6" s="1058"/>
      <c r="G6" s="1058"/>
      <c r="H6" s="1058"/>
      <c r="I6" s="1058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57" t="s">
        <v>231</v>
      </c>
      <c r="C10" s="1057"/>
      <c r="D10" s="675" t="s">
        <v>227</v>
      </c>
      <c r="E10" s="675" t="s">
        <v>228</v>
      </c>
      <c r="F10" s="644"/>
      <c r="G10" s="1057" t="s">
        <v>231</v>
      </c>
      <c r="H10" s="1057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54" t="s">
        <v>682</v>
      </c>
      <c r="C13" s="1054"/>
      <c r="D13" s="225">
        <f>D15+D25</f>
        <v>2784752.7799999984</v>
      </c>
      <c r="E13" s="225">
        <f>E15+E25</f>
        <v>2777710.9500000179</v>
      </c>
      <c r="F13" s="159"/>
      <c r="G13" s="1054" t="s">
        <v>683</v>
      </c>
      <c r="H13" s="1054"/>
      <c r="I13" s="225">
        <f>I15+I26</f>
        <v>1000</v>
      </c>
      <c r="J13" s="225">
        <f>J15+J26</f>
        <v>675922.03000000026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54" t="s">
        <v>684</v>
      </c>
      <c r="C15" s="1054"/>
      <c r="D15" s="225">
        <f>SUM(D17:D23)</f>
        <v>2473121.7399999993</v>
      </c>
      <c r="E15" s="225">
        <f>SUM(E17:E23)</f>
        <v>1609484.6399999857</v>
      </c>
      <c r="F15" s="159"/>
      <c r="G15" s="1054" t="s">
        <v>685</v>
      </c>
      <c r="H15" s="1054"/>
      <c r="I15" s="225">
        <f>SUM(I17:I24)</f>
        <v>1000</v>
      </c>
      <c r="J15" s="225">
        <f>SUM(J17:J24)</f>
        <v>675922.03000000026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53" t="s">
        <v>686</v>
      </c>
      <c r="C17" s="1053"/>
      <c r="D17" s="228">
        <f>IF(ESF!D17&lt;ESF!E17,ESF!E17-ESF!D17,0)</f>
        <v>0</v>
      </c>
      <c r="E17" s="228">
        <f>IF(D17&gt;0,0,ESF!D17-ESF!E17)</f>
        <v>1609484.6399999857</v>
      </c>
      <c r="F17" s="159"/>
      <c r="G17" s="1053" t="s">
        <v>687</v>
      </c>
      <c r="H17" s="1053"/>
      <c r="I17" s="228">
        <f>IF(ESF!I17&gt;ESF!J17,ESF!I17-ESF!J17,0)</f>
        <v>0</v>
      </c>
      <c r="J17" s="228">
        <f>IF(I17&gt;0,0,ESF!J17-ESF!I17)</f>
        <v>675922.03000000026</v>
      </c>
      <c r="K17" s="170"/>
    </row>
    <row r="18" spans="1:11">
      <c r="A18" s="224"/>
      <c r="B18" s="1053" t="s">
        <v>688</v>
      </c>
      <c r="C18" s="1053"/>
      <c r="D18" s="228">
        <f>IF(ESF!D18&lt;ESF!E18,ESF!E18-ESF!D18,0)</f>
        <v>2459229.7899999991</v>
      </c>
      <c r="E18" s="228">
        <f>IF(D18&gt;0,0,ESF!D18-ESF!E18)</f>
        <v>0</v>
      </c>
      <c r="F18" s="159"/>
      <c r="G18" s="1053" t="s">
        <v>689</v>
      </c>
      <c r="H18" s="1053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53" t="s">
        <v>690</v>
      </c>
      <c r="C19" s="1053"/>
      <c r="D19" s="228">
        <f>IF(ESF!D19&lt;ESF!E19,ESF!E19-ESF!D19,0)</f>
        <v>13891.950000000012</v>
      </c>
      <c r="E19" s="228">
        <f>IF(D19&gt;0,0,ESF!D19-ESF!E19)</f>
        <v>0</v>
      </c>
      <c r="F19" s="159"/>
      <c r="G19" s="1053" t="s">
        <v>691</v>
      </c>
      <c r="H19" s="1053"/>
      <c r="I19" s="228">
        <f>IF(ESF!I19&gt;ESF!J19,ESF!I19-ESF!J19,0)</f>
        <v>0</v>
      </c>
      <c r="J19" s="228">
        <f>IF(I19&gt;0,0,ESF!J19-ESF!I19)</f>
        <v>0</v>
      </c>
      <c r="K19" s="170"/>
    </row>
    <row r="20" spans="1:11">
      <c r="A20" s="224"/>
      <c r="B20" s="1053" t="s">
        <v>692</v>
      </c>
      <c r="C20" s="1053"/>
      <c r="D20" s="228">
        <f>IF(ESF!D20&lt;ESF!E20,ESF!E20-ESF!D20,0)</f>
        <v>0</v>
      </c>
      <c r="E20" s="228">
        <f>IF(D20&gt;0,0,ESF!D20-ESF!E20)</f>
        <v>0</v>
      </c>
      <c r="F20" s="159"/>
      <c r="G20" s="1053" t="s">
        <v>693</v>
      </c>
      <c r="H20" s="1053"/>
      <c r="I20" s="228">
        <f>IF(ESF!I20&gt;ESF!J20,ESF!I20-ESF!J20,0)</f>
        <v>0</v>
      </c>
      <c r="J20" s="228">
        <f>IF(I20&gt;0,0,ESF!J20-ESF!I20)</f>
        <v>0</v>
      </c>
      <c r="K20" s="170"/>
    </row>
    <row r="21" spans="1:11">
      <c r="A21" s="224"/>
      <c r="B21" s="1053" t="s">
        <v>694</v>
      </c>
      <c r="C21" s="1053"/>
      <c r="D21" s="228">
        <f>IF(ESF!D21&lt;ESF!E21,ESF!E21-ESF!D21,0)</f>
        <v>0</v>
      </c>
      <c r="E21" s="228">
        <f>IF(D21&gt;0,0,ESF!D21-ESF!E21)</f>
        <v>0</v>
      </c>
      <c r="F21" s="159"/>
      <c r="G21" s="1053" t="s">
        <v>695</v>
      </c>
      <c r="H21" s="1053"/>
      <c r="I21" s="228">
        <f>IF(ESF!I21&gt;ESF!J21,ESF!I21-ESF!J21,0)</f>
        <v>1000</v>
      </c>
      <c r="J21" s="228">
        <f>IF(I21&gt;0,0,ESF!J21-ESF!I21)</f>
        <v>0</v>
      </c>
      <c r="K21" s="170"/>
    </row>
    <row r="22" spans="1:11" ht="25.5" customHeight="1">
      <c r="A22" s="224"/>
      <c r="B22" s="1053" t="s">
        <v>696</v>
      </c>
      <c r="C22" s="1053"/>
      <c r="D22" s="228">
        <f>IF(ESF!D22&lt;ESF!E22,ESF!E22-ESF!D22,0)</f>
        <v>0</v>
      </c>
      <c r="E22" s="228">
        <f>IF(D22&gt;0,0,ESF!D22-ESF!E22)</f>
        <v>0</v>
      </c>
      <c r="F22" s="159"/>
      <c r="G22" s="1055" t="s">
        <v>697</v>
      </c>
      <c r="H22" s="1055"/>
      <c r="I22" s="228">
        <f>IF(ESF!I22&gt;ESF!J22,ESF!I22-ESF!J22,0)</f>
        <v>0</v>
      </c>
      <c r="J22" s="228">
        <f>IF(I22&gt;0,0,ESF!J22-ESF!I22)</f>
        <v>0</v>
      </c>
      <c r="K22" s="170"/>
    </row>
    <row r="23" spans="1:11">
      <c r="A23" s="224"/>
      <c r="B23" s="1053" t="s">
        <v>698</v>
      </c>
      <c r="C23" s="1053"/>
      <c r="D23" s="228">
        <f>IF(ESF!D23&lt;ESF!E23,ESF!E23-ESF!D23,0)</f>
        <v>0</v>
      </c>
      <c r="E23" s="228">
        <f>IF(D23&gt;0,0,ESF!D23-ESF!E23)</f>
        <v>0</v>
      </c>
      <c r="F23" s="159"/>
      <c r="G23" s="1053" t="s">
        <v>699</v>
      </c>
      <c r="H23" s="1053"/>
      <c r="I23" s="228">
        <f>IF(ESF!I23&gt;ESF!J23,ESF!I23-ESF!J23,0)</f>
        <v>0</v>
      </c>
      <c r="J23" s="228">
        <f>IF(I23&gt;0,0,ESF!J23-ESF!I23)</f>
        <v>0</v>
      </c>
      <c r="K23" s="170"/>
    </row>
    <row r="24" spans="1:11">
      <c r="A24" s="226"/>
      <c r="B24" s="175"/>
      <c r="C24" s="174"/>
      <c r="D24" s="227"/>
      <c r="E24" s="227"/>
      <c r="F24" s="159"/>
      <c r="G24" s="1053" t="s">
        <v>700</v>
      </c>
      <c r="H24" s="1053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54" t="s">
        <v>703</v>
      </c>
      <c r="C25" s="1054"/>
      <c r="D25" s="225">
        <f>SUM(D27:D35)</f>
        <v>311631.03999999911</v>
      </c>
      <c r="E25" s="225">
        <f>SUM(E27:E35)</f>
        <v>1168226.3100000322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52" t="s">
        <v>704</v>
      </c>
      <c r="H26" s="1052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53" t="s">
        <v>705</v>
      </c>
      <c r="C27" s="1053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53" t="s">
        <v>707</v>
      </c>
      <c r="C28" s="1053"/>
      <c r="D28" s="228">
        <f>IF(ESF!D31&lt;ESF!E31,ESF!E31-ESF!D31,0)</f>
        <v>0</v>
      </c>
      <c r="E28" s="228">
        <f>IF(D28&gt;0,0,ESF!D31-ESF!E31)</f>
        <v>0</v>
      </c>
      <c r="F28" s="159"/>
      <c r="G28" s="1053" t="s">
        <v>706</v>
      </c>
      <c r="H28" s="1053"/>
      <c r="I28" s="228">
        <f>IF(ESF!I30&gt;ESF!J30,ESF!I30-ESF!J30,0)</f>
        <v>0</v>
      </c>
      <c r="J28" s="228">
        <f>IF(I28&gt;0,0,ESF!J30-ESF!I30)</f>
        <v>0</v>
      </c>
      <c r="K28" s="170"/>
    </row>
    <row r="29" spans="1:11">
      <c r="A29" s="224"/>
      <c r="B29" s="1053" t="s">
        <v>709</v>
      </c>
      <c r="C29" s="1053"/>
      <c r="D29" s="228">
        <f>IF(ESF!D32&lt;ESF!E32,ESF!E32-ESF!D32,0)</f>
        <v>0</v>
      </c>
      <c r="E29" s="228">
        <f>IF(D29&gt;0,0,ESF!D32-ESF!E32)</f>
        <v>1151776.8400000334</v>
      </c>
      <c r="F29" s="159"/>
      <c r="G29" s="1053" t="s">
        <v>708</v>
      </c>
      <c r="H29" s="1053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53" t="s">
        <v>711</v>
      </c>
      <c r="C30" s="1053"/>
      <c r="D30" s="228">
        <f>IF(ESF!D33&lt;ESF!E33,ESF!E33-ESF!D33,0)</f>
        <v>0</v>
      </c>
      <c r="E30" s="228">
        <f>IF(D30&gt;0,0,ESF!D33-ESF!E33)</f>
        <v>16449.469999998808</v>
      </c>
      <c r="F30" s="159"/>
      <c r="G30" s="1053" t="s">
        <v>710</v>
      </c>
      <c r="H30" s="1053"/>
      <c r="I30" s="228">
        <f>IF(ESF!I32&gt;ESF!J32,ESF!I32-ESF!J32,0)</f>
        <v>0</v>
      </c>
      <c r="J30" s="228">
        <f>IF(I30&gt;0,0,ESF!J32-ESF!I32)</f>
        <v>0</v>
      </c>
      <c r="K30" s="170"/>
    </row>
    <row r="31" spans="1:11">
      <c r="A31" s="224"/>
      <c r="B31" s="1053" t="s">
        <v>713</v>
      </c>
      <c r="C31" s="1053"/>
      <c r="D31" s="228">
        <f>IF(ESF!D34&lt;ESF!E34,ESF!E34-ESF!D34,0)</f>
        <v>0</v>
      </c>
      <c r="E31" s="228">
        <f>IF(D31&gt;0,0,ESF!D34-ESF!E34)</f>
        <v>0</v>
      </c>
      <c r="F31" s="159"/>
      <c r="G31" s="1053" t="s">
        <v>712</v>
      </c>
      <c r="H31" s="1053"/>
      <c r="I31" s="228">
        <f>IF(ESF!I33&gt;ESF!J33,ESF!I33-ESF!J33,0)</f>
        <v>0</v>
      </c>
      <c r="J31" s="228">
        <f>IF(I31&gt;0,0,ESF!J33-ESF!I33)</f>
        <v>0</v>
      </c>
      <c r="K31" s="170"/>
    </row>
    <row r="32" spans="1:11" ht="26.1" customHeight="1">
      <c r="A32" s="224"/>
      <c r="B32" s="1055" t="s">
        <v>715</v>
      </c>
      <c r="C32" s="1055"/>
      <c r="D32" s="228">
        <f>IF(ESF!D35&lt;ESF!E35,ESF!E35-ESF!D35,0)</f>
        <v>311631.03999999911</v>
      </c>
      <c r="E32" s="228">
        <f>IF(D32&gt;0,0,ESF!D35-ESF!E35)</f>
        <v>0</v>
      </c>
      <c r="F32" s="159"/>
      <c r="G32" s="1055" t="s">
        <v>714</v>
      </c>
      <c r="H32" s="1055"/>
      <c r="I32" s="228">
        <f>IF(ESF!I34&gt;ESF!J34,ESF!I34-ESF!J34,0)</f>
        <v>0</v>
      </c>
      <c r="J32" s="228">
        <f>IF(I32&gt;0,0,ESF!J34-ESF!I34)</f>
        <v>0</v>
      </c>
      <c r="K32" s="170"/>
    </row>
    <row r="33" spans="1:11">
      <c r="A33" s="224"/>
      <c r="B33" s="1053" t="s">
        <v>717</v>
      </c>
      <c r="C33" s="1053"/>
      <c r="D33" s="228">
        <f>IF(ESF!D36&lt;ESF!E36,ESF!E36-ESF!D36,0)</f>
        <v>0</v>
      </c>
      <c r="E33" s="228">
        <f>IF(D33&gt;0,0,ESF!D36-ESF!E36)</f>
        <v>0</v>
      </c>
      <c r="F33" s="159"/>
      <c r="G33" s="1053" t="s">
        <v>716</v>
      </c>
      <c r="H33" s="1053"/>
      <c r="I33" s="228">
        <f>IF(ESF!I35&gt;ESF!J35,ESF!I35-ESF!J35,0)</f>
        <v>0</v>
      </c>
      <c r="J33" s="228">
        <f>IF(I33&gt;0,0,ESF!J35-ESF!I35)</f>
        <v>0</v>
      </c>
      <c r="K33" s="170"/>
    </row>
    <row r="34" spans="1:11" ht="25.5" customHeight="1">
      <c r="A34" s="224"/>
      <c r="B34" s="1055" t="s">
        <v>718</v>
      </c>
      <c r="C34" s="1055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53" t="s">
        <v>720</v>
      </c>
      <c r="C35" s="1053"/>
      <c r="D35" s="228">
        <f>IF(ESF!D38&lt;ESF!E38,ESF!E38-ESF!D38,0)</f>
        <v>0</v>
      </c>
      <c r="E35" s="228">
        <f>IF(D35&gt;0,0,ESF!D38-ESF!E38)</f>
        <v>0</v>
      </c>
      <c r="F35" s="159"/>
      <c r="G35" s="1054" t="s">
        <v>723</v>
      </c>
      <c r="H35" s="1054"/>
      <c r="I35" s="225">
        <f>I37+I43+I51</f>
        <v>67192445.340000033</v>
      </c>
      <c r="J35" s="225">
        <f>J37+J43+J51</f>
        <v>66524564.619999997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54" t="s">
        <v>725</v>
      </c>
      <c r="H37" s="1054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53" t="s">
        <v>657</v>
      </c>
      <c r="H39" s="1053"/>
      <c r="I39" s="228">
        <f>IF(ESF!I45&gt;ESF!J45,ESF!I45-ESF!J45,0)</f>
        <v>0</v>
      </c>
      <c r="J39" s="228">
        <f>IF(I39&gt;0,0,ESF!J45-ESF!I45)</f>
        <v>0</v>
      </c>
      <c r="K39" s="170"/>
    </row>
    <row r="40" spans="1:11">
      <c r="A40" s="226"/>
      <c r="F40" s="159"/>
      <c r="G40" s="1053" t="s">
        <v>726</v>
      </c>
      <c r="H40" s="1053"/>
      <c r="I40" s="228">
        <f>IF(ESF!I46&gt;ESF!J46,ESF!I46-ESF!J46,0)</f>
        <v>0</v>
      </c>
      <c r="J40" s="228">
        <f>IF(I40&gt;0,0,ESF!J46-ESF!I46)</f>
        <v>0</v>
      </c>
      <c r="K40" s="170"/>
    </row>
    <row r="41" spans="1:11">
      <c r="A41" s="224"/>
      <c r="F41" s="159"/>
      <c r="G41" s="1053" t="s">
        <v>727</v>
      </c>
      <c r="H41" s="1053"/>
      <c r="I41" s="228">
        <f>IF(ESF!I47&gt;ESF!J47,ESF!I47-ESF!J47,0)</f>
        <v>0</v>
      </c>
      <c r="J41" s="228">
        <f>IF(I41&gt;0,0,ESF!J47-ESF!I47)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54" t="s">
        <v>728</v>
      </c>
      <c r="H43" s="1054"/>
      <c r="I43" s="225">
        <f>SUM(I45:I49)</f>
        <v>67192445.340000033</v>
      </c>
      <c r="J43" s="225">
        <f>SUM(J45:J49)</f>
        <v>66524564.619999997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53" t="s">
        <v>729</v>
      </c>
      <c r="H45" s="1053"/>
      <c r="I45" s="228">
        <f>IF(ESF!I51&gt;ESF!J51,ESF!I51-ESF!J51,0)</f>
        <v>0</v>
      </c>
      <c r="J45" s="228">
        <f>IF(I45&gt;0,0,ESF!J51-ESF!I51)</f>
        <v>66524564.619999997</v>
      </c>
      <c r="K45" s="170"/>
    </row>
    <row r="46" spans="1:11">
      <c r="A46" s="224"/>
      <c r="F46" s="159"/>
      <c r="G46" s="1053" t="s">
        <v>730</v>
      </c>
      <c r="H46" s="1053"/>
      <c r="I46" s="228">
        <f>IF(ESF!I52&gt;ESF!J52,ESF!I52-ESF!J52,0)</f>
        <v>67192445.340000033</v>
      </c>
      <c r="J46" s="228">
        <f>IF(I46&gt;0,0,ESF!J52-ESF!I52)</f>
        <v>0</v>
      </c>
      <c r="K46" s="170"/>
    </row>
    <row r="47" spans="1:11">
      <c r="A47" s="224"/>
      <c r="F47" s="159"/>
      <c r="G47" s="1053" t="s">
        <v>731</v>
      </c>
      <c r="H47" s="1053"/>
      <c r="I47" s="228">
        <f>IF(ESF!I53&gt;ESF!J53,ESF!I53-ESF!J53,0)</f>
        <v>0</v>
      </c>
      <c r="J47" s="228">
        <f>IF(I47&gt;0,0,ESF!J53-ESF!I53)</f>
        <v>0</v>
      </c>
      <c r="K47" s="170"/>
    </row>
    <row r="48" spans="1:11">
      <c r="A48" s="224"/>
      <c r="F48" s="159"/>
      <c r="G48" s="1053" t="s">
        <v>732</v>
      </c>
      <c r="H48" s="1053"/>
      <c r="I48" s="228">
        <f>IF(ESF!I54&gt;ESF!J54,ESF!I54-ESF!J54,0)</f>
        <v>0</v>
      </c>
      <c r="J48" s="228">
        <f>IF(I48&gt;0,0,ESF!J54-ESF!I54)</f>
        <v>0</v>
      </c>
      <c r="K48" s="170"/>
    </row>
    <row r="49" spans="1:11">
      <c r="A49" s="226"/>
      <c r="F49" s="159"/>
      <c r="G49" s="1053" t="s">
        <v>232</v>
      </c>
      <c r="H49" s="1053"/>
      <c r="I49" s="228">
        <f>IF(ESF!I55&gt;ESF!J55,ESF!I55-ESF!J55,0)</f>
        <v>0</v>
      </c>
      <c r="J49" s="228">
        <f>IF(I49&gt;0,0,ESF!J55-ESF!I55)</f>
        <v>0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54" t="s">
        <v>739</v>
      </c>
      <c r="H51" s="1054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53" t="s">
        <v>734</v>
      </c>
      <c r="H53" s="1053"/>
      <c r="I53" s="228">
        <f>IF(ESF!I59&gt;ESF!J59,ESF!I59-ESF!J59,0)</f>
        <v>0</v>
      </c>
      <c r="J53" s="228">
        <f>IF(I53&gt;0,0,ESF!J59-ESF!I59)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68" t="s">
        <v>735</v>
      </c>
      <c r="H54" s="1068"/>
      <c r="I54" s="230">
        <f>IF(ESF!I60&gt;ESF!J60,ESF!I60-ESF!J60,0)</f>
        <v>0</v>
      </c>
      <c r="J54" s="230">
        <f>IF(I54&gt;0,0,ESF!J60-ESF!I60)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48" t="s">
        <v>678</v>
      </c>
      <c r="C58" s="1048"/>
      <c r="D58" s="1048"/>
      <c r="E58" s="1048"/>
      <c r="F58" s="1048"/>
      <c r="G58" s="1048"/>
      <c r="H58" s="1048"/>
      <c r="I58" s="1048"/>
      <c r="J58" s="1048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51" t="s">
        <v>3051</v>
      </c>
      <c r="D61" s="1051"/>
      <c r="E61" s="197"/>
      <c r="F61" s="197"/>
      <c r="G61" s="1051" t="s">
        <v>679</v>
      </c>
      <c r="H61" s="1051"/>
      <c r="I61" s="174"/>
      <c r="J61" s="197"/>
    </row>
    <row r="62" spans="1:11" ht="14.1" customHeight="1">
      <c r="B62" s="206"/>
      <c r="C62" s="1046" t="s">
        <v>1832</v>
      </c>
      <c r="D62" s="1046"/>
      <c r="E62" s="207"/>
      <c r="F62" s="207"/>
      <c r="G62" s="1046" t="s">
        <v>680</v>
      </c>
      <c r="H62" s="1046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7" sqref="G17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82"/>
      <c r="D1" s="1082"/>
      <c r="E1" s="1082"/>
      <c r="F1" s="1083"/>
      <c r="G1" s="1083"/>
      <c r="H1" s="1083"/>
      <c r="I1" s="239"/>
    </row>
    <row r="2" spans="1:11" ht="6" customHeight="1">
      <c r="B2" s="159"/>
      <c r="D2" s="160"/>
    </row>
    <row r="3" spans="1:11" ht="14.1" customHeight="1">
      <c r="B3" s="162"/>
      <c r="C3" s="1066" t="s">
        <v>3194</v>
      </c>
      <c r="D3" s="1066"/>
      <c r="E3" s="1066"/>
      <c r="F3" s="1066"/>
      <c r="G3" s="1066"/>
      <c r="H3" s="162"/>
      <c r="I3" s="162"/>
    </row>
    <row r="4" spans="1:11" ht="14.1" customHeight="1">
      <c r="B4" s="162"/>
      <c r="C4" s="1066" t="s">
        <v>740</v>
      </c>
      <c r="D4" s="1066"/>
      <c r="E4" s="1066"/>
      <c r="F4" s="1066"/>
      <c r="G4" s="1066"/>
      <c r="H4" s="973"/>
      <c r="I4" s="162"/>
    </row>
    <row r="5" spans="1:11" ht="14.1" customHeight="1">
      <c r="B5" s="457"/>
      <c r="C5" s="1066" t="str">
        <f>+ECSF!C5</f>
        <v>Del 1 de enero al 31 de enero de 2020</v>
      </c>
      <c r="D5" s="1066"/>
      <c r="E5" s="1066"/>
      <c r="F5" s="1066"/>
      <c r="G5" s="1066"/>
      <c r="H5" s="162"/>
      <c r="I5" s="162"/>
    </row>
    <row r="6" spans="1:11" ht="14.1" customHeight="1">
      <c r="B6" s="162"/>
      <c r="C6" s="1066"/>
      <c r="D6" s="1066"/>
      <c r="E6" s="1066"/>
      <c r="F6" s="1066"/>
      <c r="G6" s="1066"/>
      <c r="H6" s="162"/>
      <c r="I6" s="162"/>
    </row>
    <row r="7" spans="1:11" ht="6.75" customHeight="1">
      <c r="A7" s="1067"/>
      <c r="B7" s="1067"/>
      <c r="C7" s="1067"/>
      <c r="D7" s="1067"/>
      <c r="E7" s="1067"/>
      <c r="F7" s="1067"/>
      <c r="G7" s="1067"/>
      <c r="H7" s="1067"/>
      <c r="I7" s="1067"/>
    </row>
    <row r="8" spans="1:11" ht="3" customHeight="1">
      <c r="A8" s="1067"/>
      <c r="B8" s="1067"/>
      <c r="C8" s="1067"/>
      <c r="D8" s="1067"/>
      <c r="E8" s="1067"/>
      <c r="F8" s="1067"/>
      <c r="G8" s="1067"/>
      <c r="H8" s="1067"/>
      <c r="I8" s="1067"/>
    </row>
    <row r="9" spans="1:11" s="240" customFormat="1">
      <c r="A9" s="527"/>
      <c r="B9" s="1074" t="s">
        <v>231</v>
      </c>
      <c r="C9" s="1074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75"/>
      <c r="C10" s="1075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76"/>
      <c r="B11" s="1067"/>
      <c r="C11" s="1067"/>
      <c r="D11" s="1067"/>
      <c r="E11" s="1067"/>
      <c r="F11" s="1067"/>
      <c r="G11" s="1067"/>
      <c r="H11" s="1067"/>
      <c r="I11" s="1077"/>
    </row>
    <row r="12" spans="1:11" ht="3" customHeight="1">
      <c r="A12" s="1078"/>
      <c r="B12" s="1079"/>
      <c r="C12" s="1079"/>
      <c r="D12" s="1079"/>
      <c r="E12" s="1079"/>
      <c r="F12" s="1079"/>
      <c r="G12" s="1079"/>
      <c r="H12" s="1079"/>
      <c r="I12" s="1080"/>
    </row>
    <row r="13" spans="1:11">
      <c r="A13" s="184"/>
      <c r="B13" s="1081" t="s">
        <v>682</v>
      </c>
      <c r="C13" s="1081"/>
      <c r="D13" s="241">
        <f>+D15+D24</f>
        <v>1074921142.3699999</v>
      </c>
      <c r="E13" s="241">
        <f>+E15+E24</f>
        <v>584466362.03999996</v>
      </c>
      <c r="F13" s="241">
        <f>+F15+F24</f>
        <v>584473403.35000002</v>
      </c>
      <c r="G13" s="241">
        <f>+G15+G24</f>
        <v>1074914101.0599999</v>
      </c>
      <c r="H13" s="241">
        <f>+H15+H24</f>
        <v>-7041.3100000619888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54" t="s">
        <v>684</v>
      </c>
      <c r="C15" s="1054"/>
      <c r="D15" s="245">
        <f>SUM(D17:D22)</f>
        <v>224952593.88</v>
      </c>
      <c r="E15" s="245">
        <f>SUM(E17:E22)</f>
        <v>583298135.73000002</v>
      </c>
      <c r="F15" s="245">
        <f>SUM(F17:F22)</f>
        <v>584161772.31000006</v>
      </c>
      <c r="G15" s="245">
        <f>D15+E15-F15</f>
        <v>224088957.29999995</v>
      </c>
      <c r="H15" s="245">
        <f>G15-D15</f>
        <v>-863636.58000004292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69" t="s">
        <v>686</v>
      </c>
      <c r="C17" s="1069"/>
      <c r="D17" s="250">
        <f>+ESF!E17</f>
        <v>208322307.73000002</v>
      </c>
      <c r="E17" s="250">
        <f>+RptEAA!G9</f>
        <v>563728484.00999999</v>
      </c>
      <c r="F17" s="250">
        <f>+RptEAA!H9</f>
        <v>562118998.85000002</v>
      </c>
      <c r="G17" s="183">
        <f>D17+E17-F17</f>
        <v>209931792.88999999</v>
      </c>
      <c r="H17" s="183">
        <f>G17-D17</f>
        <v>1609485.1599999666</v>
      </c>
      <c r="I17" s="249"/>
      <c r="K17" s="247" t="str">
        <f>IF(G17=ESF!D17," ","Error")</f>
        <v>Error</v>
      </c>
    </row>
    <row r="18" spans="1:14" ht="19.5" customHeight="1">
      <c r="A18" s="171"/>
      <c r="B18" s="1069" t="s">
        <v>688</v>
      </c>
      <c r="C18" s="1069"/>
      <c r="D18" s="250">
        <f>+ESF!E18</f>
        <v>16311062.48</v>
      </c>
      <c r="E18" s="250">
        <f>+RptEAA!G10</f>
        <v>19537567.530000001</v>
      </c>
      <c r="F18" s="250">
        <f>+RptEAA!H10</f>
        <v>21996797.32</v>
      </c>
      <c r="G18" s="183">
        <f>D18+E18-F18</f>
        <v>13851832.690000005</v>
      </c>
      <c r="H18" s="183">
        <f t="shared" ref="H18:H22" si="0">G18-D18</f>
        <v>-2459229.7899999954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069" t="s">
        <v>690</v>
      </c>
      <c r="C19" s="1069"/>
      <c r="D19" s="250">
        <f>+ESF!E19</f>
        <v>161414.53</v>
      </c>
      <c r="E19" s="250">
        <f>+RptEAA!G11</f>
        <v>32084.19</v>
      </c>
      <c r="F19" s="250">
        <f>+RptEAA!H11</f>
        <v>45976.14</v>
      </c>
      <c r="G19" s="183">
        <f t="shared" ref="G19:G22" si="1">D19+E19-F19</f>
        <v>147522.58000000002</v>
      </c>
      <c r="H19" s="183">
        <f t="shared" si="0"/>
        <v>-13891.949999999983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69" t="s">
        <v>692</v>
      </c>
      <c r="C20" s="1069"/>
      <c r="D20" s="250">
        <f>+ESF!E20</f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str">
        <f>IF(G20=ESF!D20," ","Error")</f>
        <v xml:space="preserve"> </v>
      </c>
      <c r="N20" s="160" t="s">
        <v>748</v>
      </c>
    </row>
    <row r="21" spans="1:14" ht="19.5" customHeight="1">
      <c r="A21" s="171"/>
      <c r="B21" s="1069" t="s">
        <v>694</v>
      </c>
      <c r="C21" s="1069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69" t="s">
        <v>698</v>
      </c>
      <c r="C22" s="1069"/>
      <c r="D22" s="250">
        <f>+ESF!E23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IF(G22=ESF!D23,"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54" t="s">
        <v>703</v>
      </c>
      <c r="C24" s="1054"/>
      <c r="D24" s="245">
        <f>SUM(D26:D34)</f>
        <v>849968548.49000001</v>
      </c>
      <c r="E24" s="245">
        <f>SUM(E26:E34)</f>
        <v>1168226.31</v>
      </c>
      <c r="F24" s="245">
        <f>SUM(F26:F34)</f>
        <v>311631.03999999998</v>
      </c>
      <c r="G24" s="245">
        <f>D24+E24-F24</f>
        <v>850825143.75999999</v>
      </c>
      <c r="H24" s="245">
        <f>G24-D24</f>
        <v>856595.26999998093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69" t="s">
        <v>705</v>
      </c>
      <c r="C26" s="1069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69" t="s">
        <v>707</v>
      </c>
      <c r="C27" s="1069"/>
      <c r="D27" s="250">
        <f>+ESF!E31</f>
        <v>630058.75</v>
      </c>
      <c r="E27" s="250">
        <f>+RptEAA!G15</f>
        <v>0</v>
      </c>
      <c r="F27" s="250">
        <f>+RptEAA!H15</f>
        <v>0</v>
      </c>
      <c r="G27" s="183">
        <f t="shared" ref="G27:G34" si="2">D27+E27-F27</f>
        <v>630058.75</v>
      </c>
      <c r="H27" s="183">
        <f t="shared" ref="H27:H34" si="3">G27-D27</f>
        <v>0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69" t="s">
        <v>709</v>
      </c>
      <c r="C28" s="1069"/>
      <c r="D28" s="250">
        <f>+ESF!E32</f>
        <v>864350090.26999998</v>
      </c>
      <c r="E28" s="250">
        <f>+RptEAA!G16</f>
        <v>1151776.8400000001</v>
      </c>
      <c r="F28" s="250">
        <f>+RptEAA!H16</f>
        <v>0</v>
      </c>
      <c r="G28" s="183">
        <f t="shared" si="2"/>
        <v>865501867.11000001</v>
      </c>
      <c r="H28" s="183">
        <f t="shared" si="3"/>
        <v>1151776.8400000334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69" t="s">
        <v>749</v>
      </c>
      <c r="C29" s="1069"/>
      <c r="D29" s="250">
        <f>+ESF!E33</f>
        <v>9010063.8399999999</v>
      </c>
      <c r="E29" s="250">
        <f>+RptEAA!G17</f>
        <v>16449.47</v>
      </c>
      <c r="F29" s="250">
        <f>+RptEAA!H17</f>
        <v>0</v>
      </c>
      <c r="G29" s="183">
        <f t="shared" si="2"/>
        <v>9026513.3100000005</v>
      </c>
      <c r="H29" s="183">
        <f t="shared" si="3"/>
        <v>16449.470000000671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69" t="s">
        <v>713</v>
      </c>
      <c r="C30" s="1069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69" t="s">
        <v>715</v>
      </c>
      <c r="C31" s="1069"/>
      <c r="D31" s="250">
        <f>+ESF!E35</f>
        <v>-31842909.129999999</v>
      </c>
      <c r="E31" s="250">
        <f>+RptEAA!G19</f>
        <v>0</v>
      </c>
      <c r="F31" s="250">
        <f>+RptEAA!H19</f>
        <v>311631.03999999998</v>
      </c>
      <c r="G31" s="183">
        <f t="shared" si="2"/>
        <v>-32154540.169999998</v>
      </c>
      <c r="H31" s="183">
        <f t="shared" si="3"/>
        <v>-311631.03999999911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69" t="s">
        <v>717</v>
      </c>
      <c r="C32" s="1069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69" t="s">
        <v>718</v>
      </c>
      <c r="C33" s="1069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69" t="s">
        <v>720</v>
      </c>
      <c r="C34" s="1069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70"/>
      <c r="B36" s="1071"/>
      <c r="C36" s="1071"/>
      <c r="D36" s="1071"/>
      <c r="E36" s="1071"/>
      <c r="F36" s="1071"/>
      <c r="G36" s="1071"/>
      <c r="H36" s="1071"/>
      <c r="I36" s="1072"/>
    </row>
    <row r="37" spans="1:11" ht="6" customHeight="1">
      <c r="B37" s="253"/>
      <c r="C37" s="254"/>
    </row>
    <row r="38" spans="1:11" ht="15" customHeight="1">
      <c r="B38" s="1053" t="s">
        <v>678</v>
      </c>
      <c r="C38" s="1053"/>
      <c r="D38" s="1053"/>
      <c r="E38" s="1053"/>
      <c r="F38" s="1053"/>
      <c r="G38" s="1053"/>
      <c r="H38" s="1053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51" t="s">
        <v>3051</v>
      </c>
      <c r="D41" s="1051"/>
      <c r="E41" s="1073" t="s">
        <v>679</v>
      </c>
      <c r="F41" s="1051"/>
      <c r="G41" s="1051"/>
      <c r="H41" s="1073"/>
      <c r="I41" s="174"/>
    </row>
    <row r="42" spans="1:11" ht="14.1" customHeight="1">
      <c r="C42" s="1046" t="s">
        <v>1832</v>
      </c>
      <c r="D42" s="1046"/>
      <c r="E42" s="1046" t="s">
        <v>680</v>
      </c>
      <c r="F42" s="1046"/>
      <c r="G42" s="1046"/>
      <c r="H42" s="1046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58" t="s">
        <v>3194</v>
      </c>
      <c r="D4" s="1058"/>
      <c r="E4" s="1058"/>
      <c r="F4" s="1058"/>
      <c r="G4" s="1058"/>
      <c r="H4" s="1058"/>
      <c r="I4" s="211"/>
      <c r="J4" s="211"/>
    </row>
    <row r="5" spans="1:10" ht="14.1" customHeight="1">
      <c r="B5" s="211"/>
      <c r="C5" s="1058" t="s">
        <v>750</v>
      </c>
      <c r="D5" s="1058"/>
      <c r="E5" s="1058"/>
      <c r="F5" s="1058"/>
      <c r="G5" s="1058"/>
      <c r="H5" s="1058"/>
      <c r="I5" s="211"/>
      <c r="J5" s="211"/>
    </row>
    <row r="6" spans="1:10" ht="14.1" customHeight="1">
      <c r="B6" s="459"/>
      <c r="C6" s="1058" t="str">
        <f>+EA!C3</f>
        <v>Del 1 de enero al 31 de enero de 2020</v>
      </c>
      <c r="D6" s="1058"/>
      <c r="E6" s="1058"/>
      <c r="F6" s="1058"/>
      <c r="G6" s="1058"/>
      <c r="H6" s="1058"/>
      <c r="I6" s="211"/>
      <c r="J6" s="211"/>
    </row>
    <row r="7" spans="1:10" ht="14.1" customHeight="1">
      <c r="B7" s="211"/>
      <c r="C7" s="1058"/>
      <c r="D7" s="1058"/>
      <c r="E7" s="1058"/>
      <c r="F7" s="1058"/>
      <c r="G7" s="1058"/>
      <c r="H7" s="1058"/>
      <c r="I7" s="211"/>
      <c r="J7" s="211"/>
    </row>
    <row r="8" spans="1:10" ht="6" customHeight="1">
      <c r="A8" s="164"/>
      <c r="B8" s="1088"/>
      <c r="C8" s="1088"/>
      <c r="D8" s="1089"/>
      <c r="E8" s="1089"/>
      <c r="F8" s="1089"/>
      <c r="G8" s="1089"/>
      <c r="H8" s="1089"/>
      <c r="I8" s="1089"/>
      <c r="J8" s="255"/>
    </row>
    <row r="9" spans="1:10" ht="5.0999999999999996" customHeight="1">
      <c r="A9" s="256"/>
      <c r="B9" s="1067"/>
      <c r="C9" s="1067"/>
      <c r="D9" s="1067"/>
      <c r="E9" s="1067"/>
      <c r="F9" s="1067"/>
      <c r="G9" s="1067"/>
      <c r="H9" s="1067"/>
      <c r="I9" s="1067"/>
      <c r="J9" s="1067"/>
    </row>
    <row r="10" spans="1:10" ht="3" customHeight="1">
      <c r="A10" s="256"/>
      <c r="B10" s="1067"/>
      <c r="C10" s="1067"/>
      <c r="D10" s="1067"/>
      <c r="E10" s="1067"/>
      <c r="F10" s="1067"/>
      <c r="G10" s="1067"/>
      <c r="H10" s="1067"/>
      <c r="I10" s="1067"/>
      <c r="J10" s="1067"/>
    </row>
    <row r="11" spans="1:10" ht="30" customHeight="1">
      <c r="A11" s="656"/>
      <c r="B11" s="1057" t="s">
        <v>751</v>
      </c>
      <c r="C11" s="1057"/>
      <c r="D11" s="1057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67"/>
      <c r="C12" s="1067"/>
      <c r="D12" s="1067"/>
      <c r="E12" s="1067"/>
      <c r="F12" s="1067"/>
      <c r="G12" s="1067"/>
      <c r="H12" s="1067"/>
      <c r="I12" s="1067"/>
      <c r="J12" s="1077"/>
    </row>
    <row r="13" spans="1:10" ht="9.9499999999999993" customHeight="1">
      <c r="A13" s="169"/>
      <c r="B13" s="1079"/>
      <c r="C13" s="1079"/>
      <c r="D13" s="1079"/>
      <c r="E13" s="1079"/>
      <c r="F13" s="1079"/>
      <c r="G13" s="1079"/>
      <c r="H13" s="1079"/>
      <c r="I13" s="1079"/>
      <c r="J13" s="1080"/>
    </row>
    <row r="14" spans="1:10">
      <c r="A14" s="169"/>
      <c r="B14" s="1086" t="s">
        <v>756</v>
      </c>
      <c r="C14" s="1086"/>
      <c r="D14" s="1086"/>
      <c r="E14" s="258"/>
      <c r="F14" s="258"/>
      <c r="G14" s="258"/>
      <c r="H14" s="258"/>
      <c r="I14" s="258"/>
      <c r="J14" s="259"/>
    </row>
    <row r="15" spans="1:10">
      <c r="A15" s="260"/>
      <c r="B15" s="1085" t="s">
        <v>757</v>
      </c>
      <c r="C15" s="1085"/>
      <c r="D15" s="1085"/>
      <c r="E15" s="174"/>
      <c r="F15" s="174"/>
      <c r="G15" s="174"/>
      <c r="H15" s="174"/>
      <c r="I15" s="174"/>
      <c r="J15" s="261"/>
    </row>
    <row r="16" spans="1:10">
      <c r="A16" s="260"/>
      <c r="B16" s="1086" t="s">
        <v>758</v>
      </c>
      <c r="C16" s="1086"/>
      <c r="D16" s="1086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48" t="s">
        <v>759</v>
      </c>
      <c r="D17" s="1048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48" t="s">
        <v>760</v>
      </c>
      <c r="D18" s="1048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48" t="s">
        <v>761</v>
      </c>
      <c r="D19" s="1048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086" t="s">
        <v>762</v>
      </c>
      <c r="C21" s="1086"/>
      <c r="D21" s="1086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48" t="s">
        <v>763</v>
      </c>
      <c r="D22" s="1048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48" t="s">
        <v>764</v>
      </c>
      <c r="D23" s="1048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48" t="s">
        <v>760</v>
      </c>
      <c r="D24" s="1048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48" t="s">
        <v>761</v>
      </c>
      <c r="D25" s="1048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087" t="s">
        <v>765</v>
      </c>
      <c r="C27" s="1087"/>
      <c r="D27" s="1087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085" t="s">
        <v>766</v>
      </c>
      <c r="C29" s="1085"/>
      <c r="D29" s="1085"/>
      <c r="E29" s="174"/>
      <c r="F29" s="269"/>
      <c r="G29" s="269"/>
      <c r="H29" s="204"/>
      <c r="I29" s="204"/>
      <c r="J29" s="242"/>
    </row>
    <row r="30" spans="1:10">
      <c r="A30" s="260"/>
      <c r="B30" s="1086" t="s">
        <v>758</v>
      </c>
      <c r="C30" s="1086"/>
      <c r="D30" s="1086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48" t="s">
        <v>759</v>
      </c>
      <c r="D31" s="1048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48" t="s">
        <v>760</v>
      </c>
      <c r="D32" s="1048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48" t="s">
        <v>761</v>
      </c>
      <c r="D33" s="1048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086" t="s">
        <v>762</v>
      </c>
      <c r="C35" s="1086"/>
      <c r="D35" s="1086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48" t="s">
        <v>763</v>
      </c>
      <c r="D36" s="1048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48" t="s">
        <v>764</v>
      </c>
      <c r="D37" s="1048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48" t="s">
        <v>760</v>
      </c>
      <c r="D38" s="1048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48" t="s">
        <v>761</v>
      </c>
      <c r="D39" s="1048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087" t="s">
        <v>767</v>
      </c>
      <c r="C41" s="1087"/>
      <c r="D41" s="1087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086" t="s">
        <v>768</v>
      </c>
      <c r="C43" s="1086"/>
      <c r="D43" s="1086"/>
      <c r="E43" s="174"/>
      <c r="F43" s="264"/>
      <c r="G43" s="264"/>
      <c r="H43" s="275">
        <f>+ESF!J39</f>
        <v>2446133.3600000003</v>
      </c>
      <c r="I43" s="275">
        <f>+ESF!I39</f>
        <v>1771211.33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084" t="s">
        <v>769</v>
      </c>
      <c r="C45" s="1084"/>
      <c r="D45" s="1084"/>
      <c r="E45" s="277"/>
      <c r="F45" s="278"/>
      <c r="G45" s="278"/>
      <c r="H45" s="279">
        <f>H27+H41+H43</f>
        <v>2446133.3600000003</v>
      </c>
      <c r="I45" s="279">
        <f>I27+I41+I43</f>
        <v>1771211.33</v>
      </c>
      <c r="J45" s="280"/>
    </row>
    <row r="46" spans="1:10" ht="6" customHeight="1">
      <c r="B46" s="1085"/>
      <c r="C46" s="1085"/>
      <c r="D46" s="1085"/>
      <c r="E46" s="1085"/>
      <c r="F46" s="1085"/>
      <c r="G46" s="1085"/>
      <c r="H46" s="1085"/>
      <c r="I46" s="1085"/>
      <c r="J46" s="1085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48" t="s">
        <v>678</v>
      </c>
      <c r="C48" s="1048"/>
      <c r="D48" s="1048"/>
      <c r="E48" s="1048"/>
      <c r="F48" s="1048"/>
      <c r="G48" s="1048"/>
      <c r="H48" s="1048"/>
      <c r="I48" s="1048"/>
      <c r="J48" s="1048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49"/>
      <c r="D50" s="1049"/>
      <c r="E50" s="197"/>
      <c r="G50" s="1050"/>
      <c r="H50" s="1050"/>
      <c r="I50" s="197"/>
      <c r="J50" s="197"/>
    </row>
    <row r="51" spans="2:10" ht="14.1" customHeight="1">
      <c r="B51" s="204"/>
      <c r="C51" s="1051" t="s">
        <v>3051</v>
      </c>
      <c r="D51" s="1051"/>
      <c r="E51" s="197"/>
      <c r="F51" s="197"/>
      <c r="G51" s="1051" t="s">
        <v>770</v>
      </c>
      <c r="H51" s="1051"/>
      <c r="I51" s="174"/>
      <c r="J51" s="197"/>
    </row>
    <row r="52" spans="2:10" ht="14.1" customHeight="1">
      <c r="B52" s="206"/>
      <c r="C52" s="1046" t="s">
        <v>1832</v>
      </c>
      <c r="D52" s="1046"/>
      <c r="E52" s="207"/>
      <c r="F52" s="207"/>
      <c r="G52" s="1046" t="s">
        <v>680</v>
      </c>
      <c r="H52" s="1046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topLeftCell="A34" zoomScaleNormal="100" workbookViewId="0">
      <selection activeCell="D50" sqref="D50:G50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093"/>
      <c r="E1" s="1093"/>
      <c r="F1" s="1090"/>
      <c r="G1" s="1090"/>
      <c r="H1" s="1090"/>
      <c r="I1" s="1090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66" t="s">
        <v>3194</v>
      </c>
      <c r="D3" s="1066"/>
      <c r="E3" s="1066"/>
      <c r="F3" s="1066"/>
      <c r="G3" s="1066"/>
      <c r="H3" s="162"/>
      <c r="I3" s="162"/>
    </row>
    <row r="4" spans="1:9" ht="14.1" customHeight="1">
      <c r="B4" s="457"/>
      <c r="C4" s="1066" t="s">
        <v>771</v>
      </c>
      <c r="D4" s="1066"/>
      <c r="E4" s="1066"/>
      <c r="F4" s="1066"/>
      <c r="G4" s="1066"/>
      <c r="H4" s="525"/>
      <c r="I4" s="162"/>
    </row>
    <row r="5" spans="1:9" ht="14.1" customHeight="1">
      <c r="B5" s="162"/>
      <c r="C5" s="1066" t="str">
        <f>+EA!C3</f>
        <v>Del 1 de enero al 31 de enero de 2020</v>
      </c>
      <c r="D5" s="1066"/>
      <c r="E5" s="1066"/>
      <c r="F5" s="1066"/>
      <c r="G5" s="1066"/>
      <c r="H5" s="162"/>
      <c r="I5" s="162"/>
    </row>
    <row r="6" spans="1:9" ht="14.1" customHeight="1">
      <c r="B6" s="162"/>
      <c r="C6" s="1066"/>
      <c r="D6" s="1066"/>
      <c r="E6" s="1066"/>
      <c r="F6" s="1066"/>
      <c r="G6" s="1066"/>
      <c r="H6" s="162"/>
      <c r="I6" s="162"/>
    </row>
    <row r="7" spans="1:9" ht="3" customHeight="1">
      <c r="A7" s="164"/>
      <c r="B7" s="165"/>
      <c r="C7" s="1091"/>
      <c r="D7" s="1091"/>
      <c r="E7" s="1091"/>
      <c r="F7" s="1091"/>
      <c r="G7" s="1091"/>
      <c r="H7" s="1091"/>
      <c r="I7" s="1091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57" t="s">
        <v>231</v>
      </c>
      <c r="C10" s="1057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092" t="s">
        <v>3536</v>
      </c>
      <c r="C14" s="1092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53" t="s">
        <v>774</v>
      </c>
      <c r="C15" s="1053"/>
      <c r="D15" s="291">
        <f>+ESF!J45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53" t="s">
        <v>726</v>
      </c>
      <c r="C16" s="1053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53" t="s">
        <v>775</v>
      </c>
      <c r="C17" s="1053"/>
      <c r="D17" s="291">
        <f>+ESF!J47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092" t="s">
        <v>3537</v>
      </c>
      <c r="C19" s="1092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53" t="s">
        <v>777</v>
      </c>
      <c r="C20" s="1053"/>
      <c r="D20" s="291">
        <v>0</v>
      </c>
      <c r="E20" s="291">
        <v>0</v>
      </c>
      <c r="F20" s="291">
        <f>+ESF!J51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53" t="s">
        <v>730</v>
      </c>
      <c r="C21" s="1053"/>
      <c r="D21" s="291">
        <v>0</v>
      </c>
      <c r="E21" s="291">
        <f>+ESF!J52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53" t="s">
        <v>778</v>
      </c>
      <c r="C22" s="1053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53" t="s">
        <v>732</v>
      </c>
      <c r="C23" s="1053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53" t="s">
        <v>232</v>
      </c>
      <c r="C24" s="1053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092" t="s">
        <v>3538</v>
      </c>
      <c r="C26" s="1092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095" t="s">
        <v>734</v>
      </c>
      <c r="C27" s="1095"/>
      <c r="D27" s="291">
        <v>0</v>
      </c>
      <c r="E27" s="291">
        <v>0</v>
      </c>
      <c r="F27" s="291">
        <v>0</v>
      </c>
      <c r="G27" s="291">
        <f>+ESF!J59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095" t="s">
        <v>3192</v>
      </c>
      <c r="C28" s="1095"/>
      <c r="D28" s="291">
        <v>0</v>
      </c>
      <c r="E28" s="291">
        <v>0</v>
      </c>
      <c r="F28" s="291">
        <v>0</v>
      </c>
      <c r="G28" s="291">
        <f>+ESF!J60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097" t="s">
        <v>3539</v>
      </c>
      <c r="C30" s="1097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092" t="s">
        <v>3540</v>
      </c>
      <c r="C32" s="1092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53" t="s">
        <v>657</v>
      </c>
      <c r="C33" s="1053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53" t="s">
        <v>726</v>
      </c>
      <c r="C34" s="1053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53" t="s">
        <v>775</v>
      </c>
      <c r="C35" s="1053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092" t="s">
        <v>776</v>
      </c>
      <c r="C37" s="1092"/>
      <c r="D37" s="290">
        <f>SUM(D38:D42)</f>
        <v>0</v>
      </c>
      <c r="E37" s="290">
        <f>SUM(E38:E42)</f>
        <v>66505057.600000031</v>
      </c>
      <c r="F37" s="290">
        <f>SUM(F38:F42)</f>
        <v>-65837176.880000032</v>
      </c>
      <c r="G37" s="290">
        <f>SUM(G38:G42)</f>
        <v>0</v>
      </c>
      <c r="H37" s="290">
        <f t="shared" ref="H37:H42" si="4">SUM(D37:G37)</f>
        <v>667880.71999999881</v>
      </c>
      <c r="I37" s="286"/>
    </row>
    <row r="38" spans="1:9">
      <c r="A38" s="171"/>
      <c r="B38" s="1053" t="s">
        <v>777</v>
      </c>
      <c r="C38" s="1053"/>
      <c r="D38" s="291">
        <v>0</v>
      </c>
      <c r="E38" s="291">
        <v>0</v>
      </c>
      <c r="F38" s="291">
        <f>+ESF!I51</f>
        <v>1355268.46</v>
      </c>
      <c r="G38" s="291">
        <v>0</v>
      </c>
      <c r="H38" s="289">
        <f t="shared" si="4"/>
        <v>1355268.46</v>
      </c>
      <c r="I38" s="286"/>
    </row>
    <row r="39" spans="1:9">
      <c r="A39" s="171"/>
      <c r="B39" s="1053" t="s">
        <v>730</v>
      </c>
      <c r="C39" s="1053"/>
      <c r="D39" s="291">
        <v>0</v>
      </c>
      <c r="E39" s="291">
        <f>+ESF!I52-E21</f>
        <v>67192445.340000033</v>
      </c>
      <c r="F39" s="291">
        <f>-E39</f>
        <v>-67192445.340000033</v>
      </c>
      <c r="G39" s="291">
        <v>0</v>
      </c>
      <c r="H39" s="289">
        <f t="shared" si="4"/>
        <v>0</v>
      </c>
      <c r="I39" s="286"/>
    </row>
    <row r="40" spans="1:9">
      <c r="A40" s="171"/>
      <c r="B40" s="1053" t="s">
        <v>778</v>
      </c>
      <c r="C40" s="1053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53" t="s">
        <v>732</v>
      </c>
      <c r="C41" s="1053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53" t="s">
        <v>232</v>
      </c>
      <c r="C42" s="1053"/>
      <c r="D42" s="291">
        <v>0</v>
      </c>
      <c r="E42" s="291">
        <v>-687387.74</v>
      </c>
      <c r="F42" s="291">
        <v>0</v>
      </c>
      <c r="G42" s="291">
        <v>0</v>
      </c>
      <c r="H42" s="289">
        <f t="shared" si="4"/>
        <v>-687387.74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092" t="s">
        <v>3541</v>
      </c>
      <c r="C44" s="1092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096"/>
      <c r="C45" s="1096"/>
      <c r="D45" s="291"/>
      <c r="E45" s="291"/>
      <c r="F45" s="291"/>
      <c r="G45" s="291"/>
      <c r="H45" s="289"/>
      <c r="I45" s="286"/>
    </row>
    <row r="46" spans="1:9">
      <c r="A46" s="171"/>
      <c r="B46" s="1095" t="s">
        <v>734</v>
      </c>
      <c r="C46" s="1095"/>
      <c r="D46" s="291">
        <v>0</v>
      </c>
      <c r="E46" s="291">
        <v>0</v>
      </c>
      <c r="F46" s="291">
        <v>0</v>
      </c>
      <c r="G46" s="291">
        <f>+ESF!I59-ESF!J59</f>
        <v>0</v>
      </c>
      <c r="H46" s="289">
        <f t="shared" ref="H46:H47" si="6">SUM(D46:G46)</f>
        <v>0</v>
      </c>
      <c r="I46" s="286"/>
    </row>
    <row r="47" spans="1:9">
      <c r="A47" s="171"/>
      <c r="B47" s="1095" t="s">
        <v>3192</v>
      </c>
      <c r="C47" s="1095"/>
      <c r="D47" s="291">
        <v>0</v>
      </c>
      <c r="E47" s="291">
        <v>0</v>
      </c>
      <c r="F47" s="291">
        <v>0</v>
      </c>
      <c r="G47" s="291">
        <f>+ESF!I60-ESF!J60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094" t="s">
        <v>3542</v>
      </c>
      <c r="C50" s="1094"/>
      <c r="D50" s="295">
        <f>D30+D32+D37+D44</f>
        <v>278482908.89999998</v>
      </c>
      <c r="E50" s="295">
        <f>E30+E32+E37</f>
        <v>772041097.60000002</v>
      </c>
      <c r="F50" s="295">
        <f>F30+F32+F37</f>
        <v>2042656.1999999657</v>
      </c>
      <c r="G50" s="295">
        <f>G30+G32+G37</f>
        <v>20576226.51000002</v>
      </c>
      <c r="H50" s="295">
        <f>SUM(D50:G50)</f>
        <v>1073142889.2099999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48" t="s">
        <v>678</v>
      </c>
      <c r="C53" s="1048"/>
      <c r="D53" s="1048"/>
      <c r="E53" s="1048"/>
      <c r="F53" s="1048"/>
      <c r="G53" s="1048"/>
      <c r="H53" s="1048"/>
      <c r="I53" s="1048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3051</v>
      </c>
      <c r="D56" s="156"/>
      <c r="E56" s="1051" t="s">
        <v>770</v>
      </c>
      <c r="F56" s="1051"/>
      <c r="G56" s="1051"/>
      <c r="I56" s="174"/>
      <c r="J56" s="197"/>
    </row>
    <row r="57" spans="1:11" ht="14.1" customHeight="1">
      <c r="A57" s="160"/>
      <c r="B57" s="206"/>
      <c r="C57" s="569" t="s">
        <v>1832</v>
      </c>
      <c r="D57" s="431"/>
      <c r="E57" s="1073" t="s">
        <v>680</v>
      </c>
      <c r="F57" s="1073"/>
      <c r="G57" s="1073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58" t="s">
        <v>3194</v>
      </c>
      <c r="F1" s="1058"/>
      <c r="G1" s="1058"/>
      <c r="H1" s="1058"/>
      <c r="I1" s="1058"/>
      <c r="J1" s="1058"/>
      <c r="K1" s="1058"/>
      <c r="L1" s="1058"/>
      <c r="M1" s="1058"/>
      <c r="N1" s="1058"/>
      <c r="O1" s="1058"/>
      <c r="P1" s="211"/>
      <c r="Q1" s="211"/>
    </row>
    <row r="2" spans="1:17" ht="15" customHeight="1">
      <c r="B2" s="211"/>
      <c r="C2" s="211"/>
      <c r="D2" s="211"/>
      <c r="E2" s="1058" t="s">
        <v>779</v>
      </c>
      <c r="F2" s="1058"/>
      <c r="G2" s="1058"/>
      <c r="H2" s="1058"/>
      <c r="I2" s="1058"/>
      <c r="J2" s="1058"/>
      <c r="K2" s="1058"/>
      <c r="L2" s="1058"/>
      <c r="M2" s="1058"/>
      <c r="N2" s="1058"/>
      <c r="O2" s="1058"/>
      <c r="P2" s="211"/>
      <c r="Q2" s="211"/>
    </row>
    <row r="3" spans="1:17" ht="15" customHeight="1">
      <c r="B3" s="211"/>
      <c r="C3" s="211"/>
      <c r="D3" s="459"/>
      <c r="E3" s="1058" t="str">
        <f>+EA!C3</f>
        <v>Del 1 de enero al 31 de enero de 2020</v>
      </c>
      <c r="F3" s="1058"/>
      <c r="G3" s="1058"/>
      <c r="H3" s="1058"/>
      <c r="I3" s="1058"/>
      <c r="J3" s="1058"/>
      <c r="K3" s="1058"/>
      <c r="L3" s="1058"/>
      <c r="M3" s="1058"/>
      <c r="N3" s="1058"/>
      <c r="O3" s="1058"/>
      <c r="P3" s="211"/>
      <c r="Q3" s="211"/>
    </row>
    <row r="4" spans="1:17" ht="16.5" customHeight="1">
      <c r="B4" s="211"/>
      <c r="C4" s="211"/>
      <c r="D4" s="459"/>
      <c r="E4" s="1058" t="str">
        <f>+EA!C4</f>
        <v>y al 31 de diciembre de 2019</v>
      </c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102" t="s">
        <v>231</v>
      </c>
      <c r="C8" s="1102"/>
      <c r="D8" s="1102"/>
      <c r="E8" s="1102"/>
      <c r="F8" s="644"/>
      <c r="G8" s="675">
        <v>2020</v>
      </c>
      <c r="H8" s="675">
        <v>2019</v>
      </c>
      <c r="I8" s="663"/>
      <c r="J8" s="1102" t="s">
        <v>231</v>
      </c>
      <c r="K8" s="1102"/>
      <c r="L8" s="1102"/>
      <c r="M8" s="1102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100" t="s">
        <v>780</v>
      </c>
      <c r="C11" s="1100"/>
      <c r="D11" s="1100"/>
      <c r="E11" s="1100"/>
      <c r="F11" s="1100"/>
      <c r="G11" s="305"/>
      <c r="H11" s="305"/>
      <c r="I11" s="159"/>
      <c r="J11" s="1100" t="s">
        <v>781</v>
      </c>
      <c r="K11" s="1100"/>
      <c r="L11" s="1100"/>
      <c r="M11" s="1100"/>
      <c r="N11" s="1100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100" t="s">
        <v>227</v>
      </c>
      <c r="D13" s="1100"/>
      <c r="E13" s="1100"/>
      <c r="F13" s="1100"/>
      <c r="G13" s="307">
        <f>SUM(G14:G24)</f>
        <v>9494916.3499999978</v>
      </c>
      <c r="H13" s="307">
        <f>SUM(H14:H24)</f>
        <v>133844594.18999998</v>
      </c>
      <c r="I13" s="159"/>
      <c r="J13" s="159"/>
      <c r="K13" s="1100" t="s">
        <v>227</v>
      </c>
      <c r="L13" s="1100"/>
      <c r="M13" s="1100"/>
      <c r="N13" s="1100"/>
      <c r="O13" s="307">
        <f>SUM(O14:O16)</f>
        <v>311631.03999999911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098" t="s">
        <v>629</v>
      </c>
      <c r="E14" s="1098"/>
      <c r="F14" s="1098"/>
      <c r="G14" s="308">
        <v>0</v>
      </c>
      <c r="H14" s="308">
        <v>0</v>
      </c>
      <c r="I14" s="159"/>
      <c r="J14" s="159"/>
      <c r="L14" s="1101" t="s">
        <v>709</v>
      </c>
      <c r="M14" s="1101"/>
      <c r="N14" s="1101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098" t="s">
        <v>782</v>
      </c>
      <c r="E15" s="1098"/>
      <c r="F15" s="1098"/>
      <c r="G15" s="308"/>
      <c r="H15" s="308"/>
      <c r="I15" s="159"/>
      <c r="J15" s="159"/>
      <c r="L15" s="1101" t="s">
        <v>711</v>
      </c>
      <c r="M15" s="1101"/>
      <c r="N15" s="1101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098" t="s">
        <v>783</v>
      </c>
      <c r="E16" s="1098"/>
      <c r="F16" s="1098"/>
      <c r="G16" s="308">
        <v>0</v>
      </c>
      <c r="H16" s="308">
        <v>0</v>
      </c>
      <c r="I16" s="159"/>
      <c r="J16" s="159"/>
      <c r="K16" s="305"/>
      <c r="L16" s="1101" t="s">
        <v>784</v>
      </c>
      <c r="M16" s="1101"/>
      <c r="N16" s="1101"/>
      <c r="O16" s="308">
        <f>+ECSF!D25-O14-O15</f>
        <v>311631.03999999911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098" t="s">
        <v>633</v>
      </c>
      <c r="E17" s="1098"/>
      <c r="F17" s="1098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098" t="s">
        <v>634</v>
      </c>
      <c r="E18" s="1098"/>
      <c r="F18" s="1098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1168226.3100000322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098" t="s">
        <v>636</v>
      </c>
      <c r="E19" s="1098"/>
      <c r="F19" s="1098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1151776.8400000334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098" t="s">
        <v>638</v>
      </c>
      <c r="E20" s="1098"/>
      <c r="F20" s="1098"/>
      <c r="G20" s="308">
        <f>+EA!D18</f>
        <v>6856290.2399999993</v>
      </c>
      <c r="H20" s="308">
        <v>96322101.189999983</v>
      </c>
      <c r="I20" s="159"/>
      <c r="J20" s="159"/>
      <c r="K20" s="305"/>
      <c r="L20" s="1101" t="s">
        <v>711</v>
      </c>
      <c r="M20" s="1101"/>
      <c r="N20" s="1101"/>
      <c r="O20" s="308">
        <f>+ECSF!E30</f>
        <v>16449.469999998808</v>
      </c>
      <c r="P20" s="308">
        <v>1184337.42</v>
      </c>
      <c r="Q20" s="170"/>
    </row>
    <row r="21" spans="1:17" ht="28.5" customHeight="1">
      <c r="A21" s="171"/>
      <c r="B21" s="159"/>
      <c r="C21" s="309"/>
      <c r="D21" s="1098" t="s">
        <v>640</v>
      </c>
      <c r="E21" s="1098"/>
      <c r="F21" s="1098"/>
      <c r="G21" s="308">
        <v>0</v>
      </c>
      <c r="H21" s="308">
        <v>0</v>
      </c>
      <c r="I21" s="159"/>
      <c r="J21" s="159"/>
      <c r="L21" s="1101" t="s">
        <v>785</v>
      </c>
      <c r="M21" s="1101"/>
      <c r="N21" s="1101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098" t="s">
        <v>645</v>
      </c>
      <c r="E22" s="1098"/>
      <c r="F22" s="1098"/>
      <c r="G22" s="308">
        <v>0</v>
      </c>
      <c r="H22" s="308">
        <v>0</v>
      </c>
      <c r="I22" s="159"/>
      <c r="J22" s="159"/>
      <c r="K22" s="1100" t="s">
        <v>786</v>
      </c>
      <c r="L22" s="1100"/>
      <c r="M22" s="1100"/>
      <c r="N22" s="1100"/>
      <c r="O22" s="307">
        <f>O13-O18</f>
        <v>-856595.27000003308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098" t="s">
        <v>787</v>
      </c>
      <c r="E23" s="1098"/>
      <c r="F23" s="1098"/>
      <c r="G23" s="308">
        <f>+EA!D23</f>
        <v>0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098" t="s">
        <v>788</v>
      </c>
      <c r="E24" s="1098"/>
      <c r="F24" s="251"/>
      <c r="G24" s="308">
        <f>EA!D25+SUM(ECSF!D18:D23)</f>
        <v>2638626.1099999994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100" t="s">
        <v>789</v>
      </c>
      <c r="K25" s="1100"/>
      <c r="L25" s="1100"/>
      <c r="M25" s="1100"/>
      <c r="N25" s="1100"/>
      <c r="Q25" s="170"/>
    </row>
    <row r="26" spans="1:17" ht="15" customHeight="1">
      <c r="A26" s="171"/>
      <c r="B26" s="159"/>
      <c r="C26" s="1100" t="s">
        <v>228</v>
      </c>
      <c r="D26" s="1100"/>
      <c r="E26" s="1100"/>
      <c r="F26" s="1100"/>
      <c r="G26" s="307">
        <f>SUM(G27:G45)</f>
        <v>6353913.8899999997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098" t="s">
        <v>170</v>
      </c>
      <c r="E27" s="1098"/>
      <c r="F27" s="1098"/>
      <c r="G27" s="308">
        <f>EA!I12</f>
        <v>1031081.0299999999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1000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098" t="s">
        <v>168</v>
      </c>
      <c r="E28" s="1098"/>
      <c r="F28" s="1098"/>
      <c r="G28" s="308">
        <f>EA!I13</f>
        <v>20728.18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098" t="s">
        <v>169</v>
      </c>
      <c r="E29" s="1098"/>
      <c r="F29" s="1098"/>
      <c r="G29" s="308">
        <f>EA!I14</f>
        <v>4226356.75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098" t="s">
        <v>637</v>
      </c>
      <c r="E31" s="1098"/>
      <c r="F31" s="1098"/>
      <c r="G31" s="308">
        <f>+EA!I17</f>
        <v>35622.47</v>
      </c>
      <c r="H31" s="308">
        <v>171919.77</v>
      </c>
      <c r="I31" s="159"/>
      <c r="J31" s="159"/>
      <c r="K31" s="310"/>
      <c r="L31" s="1101" t="s">
        <v>792</v>
      </c>
      <c r="M31" s="1101"/>
      <c r="N31" s="1101"/>
      <c r="O31" s="308">
        <f>+ECSF!I13</f>
        <v>1000</v>
      </c>
      <c r="P31" s="308">
        <v>0</v>
      </c>
      <c r="Q31" s="170"/>
    </row>
    <row r="32" spans="1:17" ht="15" customHeight="1">
      <c r="A32" s="171"/>
      <c r="B32" s="159"/>
      <c r="C32" s="310"/>
      <c r="D32" s="1098" t="s">
        <v>793</v>
      </c>
      <c r="E32" s="1098"/>
      <c r="F32" s="1098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098" t="s">
        <v>794</v>
      </c>
      <c r="E33" s="1098"/>
      <c r="F33" s="1098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675922.03000000026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098" t="s">
        <v>642</v>
      </c>
      <c r="E34" s="1098"/>
      <c r="F34" s="1098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098" t="s">
        <v>644</v>
      </c>
      <c r="E35" s="1098"/>
      <c r="F35" s="1098"/>
      <c r="G35" s="308">
        <f>+EA!I21</f>
        <v>27447.96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098" t="s">
        <v>646</v>
      </c>
      <c r="E36" s="1098"/>
      <c r="F36" s="1098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098" t="s">
        <v>648</v>
      </c>
      <c r="E37" s="1098"/>
      <c r="F37" s="1098"/>
      <c r="G37" s="308">
        <v>0</v>
      </c>
      <c r="H37" s="308">
        <v>0</v>
      </c>
      <c r="I37" s="159"/>
      <c r="J37" s="159"/>
      <c r="K37" s="310"/>
      <c r="L37" s="1101" t="s">
        <v>795</v>
      </c>
      <c r="M37" s="1101"/>
      <c r="N37" s="1101"/>
      <c r="O37" s="308">
        <f>+ECSF!J13</f>
        <v>675922.03000000026</v>
      </c>
      <c r="P37" s="308">
        <v>1161962.58</v>
      </c>
      <c r="Q37" s="170"/>
    </row>
    <row r="38" spans="1:17" ht="15" customHeight="1">
      <c r="A38" s="171"/>
      <c r="B38" s="159"/>
      <c r="C38" s="310"/>
      <c r="D38" s="1098" t="s">
        <v>649</v>
      </c>
      <c r="E38" s="1098"/>
      <c r="F38" s="1098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098" t="s">
        <v>651</v>
      </c>
      <c r="E39" s="1098"/>
      <c r="F39" s="1098"/>
      <c r="G39" s="308">
        <v>0</v>
      </c>
      <c r="H39" s="308">
        <v>0</v>
      </c>
      <c r="I39" s="159"/>
      <c r="J39" s="159"/>
      <c r="K39" s="1100" t="s">
        <v>796</v>
      </c>
      <c r="L39" s="1100"/>
      <c r="M39" s="1100"/>
      <c r="N39" s="1100"/>
      <c r="O39" s="307">
        <f>O27-O33</f>
        <v>-674922.03000000026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098" t="s">
        <v>797</v>
      </c>
      <c r="E41" s="1098"/>
      <c r="F41" s="1098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098" t="s">
        <v>774</v>
      </c>
      <c r="E42" s="1098"/>
      <c r="F42" s="1098"/>
      <c r="G42" s="308">
        <v>0</v>
      </c>
      <c r="H42" s="308">
        <v>0</v>
      </c>
      <c r="I42" s="159"/>
      <c r="J42" s="1099" t="s">
        <v>798</v>
      </c>
      <c r="K42" s="1099"/>
      <c r="L42" s="1099"/>
      <c r="M42" s="1099"/>
      <c r="N42" s="1099"/>
      <c r="O42" s="311">
        <f>G47+O22+O39</f>
        <v>1609485.1599999648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098" t="s">
        <v>659</v>
      </c>
      <c r="E43" s="1098"/>
      <c r="F43" s="1098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098" t="s">
        <v>799</v>
      </c>
      <c r="E45" s="1098"/>
      <c r="F45" s="1098"/>
      <c r="G45" s="308">
        <f>EA!I39+SUM(ECSF!E18:E23)-EVHP!E42</f>
        <v>1012677.5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099" t="s">
        <v>800</v>
      </c>
      <c r="K46" s="1099"/>
      <c r="L46" s="1099"/>
      <c r="M46" s="1099"/>
      <c r="N46" s="1099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100" t="s">
        <v>801</v>
      </c>
      <c r="D47" s="1100"/>
      <c r="E47" s="1100"/>
      <c r="F47" s="1100"/>
      <c r="G47" s="311">
        <f>G13-G26</f>
        <v>3141002.4599999981</v>
      </c>
      <c r="H47" s="311">
        <f>H13-H26</f>
        <v>105543302.42999998</v>
      </c>
      <c r="I47" s="313"/>
      <c r="J47" s="1099" t="s">
        <v>802</v>
      </c>
      <c r="K47" s="1099"/>
      <c r="L47" s="1099"/>
      <c r="M47" s="1099"/>
      <c r="N47" s="1099"/>
      <c r="O47" s="311">
        <f>+O46+O42</f>
        <v>209931793.01999989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51" t="s">
        <v>3051</v>
      </c>
      <c r="E55" s="1051"/>
      <c r="F55" s="1073"/>
      <c r="G55" s="1073"/>
      <c r="H55" s="160"/>
      <c r="I55" s="174"/>
      <c r="L55" s="1073" t="s">
        <v>770</v>
      </c>
      <c r="M55" s="1051"/>
      <c r="N55" s="1051"/>
      <c r="O55" s="1073"/>
    </row>
    <row r="56" spans="1:17" ht="14.1" customHeight="1">
      <c r="B56" s="206"/>
      <c r="D56" s="1046" t="s">
        <v>1832</v>
      </c>
      <c r="E56" s="1046"/>
      <c r="F56" s="1046"/>
      <c r="G56" s="1046"/>
      <c r="H56" s="160"/>
      <c r="I56" s="174"/>
      <c r="L56" s="1046" t="s">
        <v>680</v>
      </c>
      <c r="M56" s="1046"/>
      <c r="N56" s="1046"/>
      <c r="O56" s="1046"/>
    </row>
    <row r="69" spans="14:15">
      <c r="N69" s="455" t="s">
        <v>968</v>
      </c>
      <c r="O69" s="454">
        <f>+O47-ESF!D17</f>
        <v>0.64999988675117493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workbookViewId="0">
      <selection activeCell="H21" sqref="H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15"/>
      <c r="C2" s="1116"/>
      <c r="D2" s="1116"/>
      <c r="E2" s="1116"/>
      <c r="F2" s="1116"/>
      <c r="G2" s="1116"/>
      <c r="H2" s="1116"/>
      <c r="I2" s="1116"/>
      <c r="J2" s="1117"/>
    </row>
    <row r="3" spans="1:10">
      <c r="B3" s="1118" t="s">
        <v>3194</v>
      </c>
      <c r="C3" s="1119"/>
      <c r="D3" s="1119"/>
      <c r="E3" s="1119"/>
      <c r="F3" s="1119"/>
      <c r="G3" s="1119"/>
      <c r="H3" s="1119"/>
      <c r="I3" s="1119"/>
      <c r="J3" s="1120"/>
    </row>
    <row r="4" spans="1:10">
      <c r="B4" s="1118" t="s">
        <v>803</v>
      </c>
      <c r="C4" s="1119"/>
      <c r="D4" s="1119"/>
      <c r="E4" s="1119"/>
      <c r="F4" s="1119"/>
      <c r="G4" s="1119"/>
      <c r="H4" s="1119"/>
      <c r="I4" s="1119"/>
      <c r="J4" s="1120"/>
    </row>
    <row r="5" spans="1:10">
      <c r="B5" s="1121" t="str">
        <f>+EA!C3</f>
        <v>Del 1 de enero al 31 de enero de 2020</v>
      </c>
      <c r="C5" s="1122"/>
      <c r="D5" s="1122"/>
      <c r="E5" s="1122"/>
      <c r="F5" s="1122"/>
      <c r="G5" s="1122"/>
      <c r="H5" s="1122"/>
      <c r="I5" s="1122"/>
      <c r="J5" s="1123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24" t="s">
        <v>804</v>
      </c>
      <c r="C7" s="1124"/>
      <c r="D7" s="1124"/>
      <c r="E7" s="1124" t="s">
        <v>805</v>
      </c>
      <c r="F7" s="1124"/>
      <c r="G7" s="1124"/>
      <c r="H7" s="1124"/>
      <c r="I7" s="1124"/>
      <c r="J7" s="1125" t="s">
        <v>806</v>
      </c>
    </row>
    <row r="8" spans="1:10" ht="22.5">
      <c r="A8" s="321"/>
      <c r="B8" s="1124"/>
      <c r="C8" s="1124"/>
      <c r="D8" s="1124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25"/>
    </row>
    <row r="9" spans="1:10" ht="12" customHeight="1">
      <c r="A9" s="321"/>
      <c r="B9" s="1124"/>
      <c r="C9" s="1124"/>
      <c r="D9" s="1124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14" t="s">
        <v>629</v>
      </c>
      <c r="C11" s="1104"/>
      <c r="D11" s="1105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14" t="s">
        <v>782</v>
      </c>
      <c r="C12" s="1104"/>
      <c r="D12" s="1105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14" t="s">
        <v>632</v>
      </c>
      <c r="C13" s="1104"/>
      <c r="D13" s="1105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14" t="s">
        <v>633</v>
      </c>
      <c r="C14" s="1104"/>
      <c r="D14" s="1105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14" t="s">
        <v>817</v>
      </c>
      <c r="C15" s="1104"/>
      <c r="D15" s="1105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04" t="s">
        <v>818</v>
      </c>
      <c r="D16" s="1105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04" t="s">
        <v>819</v>
      </c>
      <c r="D17" s="1105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14" t="s">
        <v>820</v>
      </c>
      <c r="C18" s="1104"/>
      <c r="D18" s="1105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04" t="s">
        <v>818</v>
      </c>
      <c r="D19" s="1105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04" t="s">
        <v>819</v>
      </c>
      <c r="D20" s="1105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14" t="s">
        <v>821</v>
      </c>
      <c r="C21" s="1104"/>
      <c r="D21" s="1105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6856290.2399999993</v>
      </c>
      <c r="I21" s="331">
        <f>+EA!D18</f>
        <v>6856290.2399999993</v>
      </c>
      <c r="J21" s="331">
        <f t="shared" si="1"/>
        <v>-90014904.359999999</v>
      </c>
    </row>
    <row r="22" spans="1:10" ht="12" customHeight="1">
      <c r="A22" s="323"/>
      <c r="B22" s="1114" t="s">
        <v>645</v>
      </c>
      <c r="C22" s="1104"/>
      <c r="D22" s="1105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14" t="s">
        <v>822</v>
      </c>
      <c r="C23" s="1104"/>
      <c r="D23" s="1105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14" t="s">
        <v>823</v>
      </c>
      <c r="C24" s="1104"/>
      <c r="D24" s="1105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6856290.2399999993</v>
      </c>
      <c r="I26" s="331">
        <f>SUM(I11+I12+I13+I14+I15+I18+I21+I22+I23+I24)</f>
        <v>6856290.2399999993</v>
      </c>
      <c r="J26" s="1110">
        <f>SUM(J11:J24)</f>
        <v>-90014904.359999999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08" t="s">
        <v>824</v>
      </c>
      <c r="I27" s="1109"/>
      <c r="J27" s="1111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12" t="s">
        <v>825</v>
      </c>
      <c r="C29" s="1112"/>
      <c r="D29" s="1112"/>
      <c r="E29" s="1113" t="s">
        <v>805</v>
      </c>
      <c r="F29" s="1113"/>
      <c r="G29" s="1113"/>
      <c r="H29" s="1113"/>
      <c r="I29" s="1113"/>
      <c r="J29" s="1112" t="s">
        <v>806</v>
      </c>
    </row>
    <row r="30" spans="1:10" ht="22.5">
      <c r="A30" s="321"/>
      <c r="B30" s="1112"/>
      <c r="C30" s="1112"/>
      <c r="D30" s="1112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12"/>
    </row>
    <row r="31" spans="1:10" ht="12" customHeight="1">
      <c r="A31" s="321"/>
      <c r="B31" s="1112"/>
      <c r="C31" s="1112"/>
      <c r="D31" s="1112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04" t="s">
        <v>629</v>
      </c>
      <c r="D34" s="1105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04" t="s">
        <v>632</v>
      </c>
      <c r="D35" s="1105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04" t="s">
        <v>633</v>
      </c>
      <c r="D36" s="1105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04" t="s">
        <v>817</v>
      </c>
      <c r="D37" s="1105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04" t="s">
        <v>820</v>
      </c>
      <c r="D40" s="1105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04" t="s">
        <v>645</v>
      </c>
      <c r="D43" s="1105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04" t="s">
        <v>822</v>
      </c>
      <c r="D44" s="1105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6856290.2399999993</v>
      </c>
      <c r="I46" s="348">
        <f>+I47+I48+I49</f>
        <v>6856290.2399999993</v>
      </c>
      <c r="J46" s="348">
        <f t="shared" si="4"/>
        <v>-90014904.359999999</v>
      </c>
    </row>
    <row r="47" spans="1:10" ht="12" customHeight="1">
      <c r="A47" s="323"/>
      <c r="B47" s="342"/>
      <c r="C47" s="1104" t="s">
        <v>782</v>
      </c>
      <c r="D47" s="1105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04" t="s">
        <v>821</v>
      </c>
      <c r="D48" s="1105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6856290.2399999993</v>
      </c>
      <c r="I48" s="331">
        <f>+I21</f>
        <v>6856290.2399999993</v>
      </c>
      <c r="J48" s="331">
        <f t="shared" si="4"/>
        <v>-90014904.359999999</v>
      </c>
    </row>
    <row r="49" spans="1:11" ht="12" customHeight="1">
      <c r="A49" s="323"/>
      <c r="B49" s="330"/>
      <c r="C49" s="1104" t="s">
        <v>822</v>
      </c>
      <c r="D49" s="1105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04" t="s">
        <v>823</v>
      </c>
      <c r="D52" s="1105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6856290.2399999993</v>
      </c>
      <c r="I54" s="331">
        <f t="shared" si="6"/>
        <v>6856290.2399999993</v>
      </c>
      <c r="J54" s="1106">
        <f>+J33+J46+J51</f>
        <v>-90014904.359999999</v>
      </c>
    </row>
    <row r="55" spans="1:11">
      <c r="A55" s="323"/>
      <c r="B55" s="341"/>
      <c r="C55" s="341"/>
      <c r="D55" s="341"/>
      <c r="E55" s="341"/>
      <c r="F55" s="341"/>
      <c r="G55" s="341"/>
      <c r="H55" s="1108" t="s">
        <v>824</v>
      </c>
      <c r="I55" s="1109"/>
      <c r="J55" s="1107"/>
    </row>
    <row r="56" spans="1:11">
      <c r="A56" s="323"/>
      <c r="B56" s="1103"/>
      <c r="C56" s="1103"/>
      <c r="D56" s="1103"/>
      <c r="E56" s="1103"/>
      <c r="F56" s="1103"/>
      <c r="G56" s="1103"/>
      <c r="H56" s="1103"/>
      <c r="I56" s="1103"/>
      <c r="J56" s="1103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51" t="s">
        <v>3051</v>
      </c>
      <c r="E63" s="1051"/>
      <c r="F63" s="197"/>
      <c r="G63" s="197"/>
      <c r="H63" s="1051" t="s">
        <v>679</v>
      </c>
      <c r="I63" s="1051"/>
    </row>
    <row r="64" spans="1:11" ht="12">
      <c r="D64" s="1046" t="s">
        <v>1832</v>
      </c>
      <c r="E64" s="1046"/>
      <c r="F64" s="207"/>
      <c r="G64" s="207"/>
      <c r="H64" s="1046" t="s">
        <v>680</v>
      </c>
      <c r="I64" s="1046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topLeftCell="A19" workbookViewId="0">
      <selection activeCell="B1" sqref="B1:I1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15"/>
      <c r="C1" s="1116"/>
      <c r="D1" s="1116"/>
      <c r="E1" s="1116"/>
      <c r="F1" s="1116"/>
      <c r="G1" s="1116"/>
      <c r="H1" s="1116"/>
      <c r="I1" s="1117"/>
    </row>
    <row r="2" spans="2:12">
      <c r="B2" s="1118" t="s">
        <v>3194</v>
      </c>
      <c r="C2" s="1119"/>
      <c r="D2" s="1119"/>
      <c r="E2" s="1119"/>
      <c r="F2" s="1119"/>
      <c r="G2" s="1119"/>
      <c r="H2" s="1119"/>
      <c r="I2" s="1120"/>
    </row>
    <row r="3" spans="2:12">
      <c r="B3" s="1118" t="s">
        <v>830</v>
      </c>
      <c r="C3" s="1119"/>
      <c r="D3" s="1119"/>
      <c r="E3" s="1119"/>
      <c r="F3" s="1119"/>
      <c r="G3" s="1119"/>
      <c r="H3" s="1119"/>
      <c r="I3" s="1120"/>
    </row>
    <row r="4" spans="2:12">
      <c r="B4" s="1118" t="s">
        <v>844</v>
      </c>
      <c r="C4" s="1119"/>
      <c r="D4" s="1119"/>
      <c r="E4" s="1119"/>
      <c r="F4" s="1119"/>
      <c r="G4" s="1119"/>
      <c r="H4" s="1119"/>
      <c r="I4" s="1120"/>
    </row>
    <row r="5" spans="2:12">
      <c r="B5" s="1121" t="str">
        <f>+EA!C3</f>
        <v>Del 1 de enero al 31 de enero de 2020</v>
      </c>
      <c r="C5" s="1122"/>
      <c r="D5" s="1122"/>
      <c r="E5" s="1122"/>
      <c r="F5" s="1122"/>
      <c r="G5" s="1122"/>
      <c r="H5" s="1122"/>
      <c r="I5" s="1123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27" t="s">
        <v>231</v>
      </c>
      <c r="C7" s="1127"/>
      <c r="D7" s="1128" t="s">
        <v>75</v>
      </c>
      <c r="E7" s="1128"/>
      <c r="F7" s="1128"/>
      <c r="G7" s="1128"/>
      <c r="H7" s="1128"/>
      <c r="I7" s="1128" t="s">
        <v>832</v>
      </c>
    </row>
    <row r="8" spans="2:12" ht="22.5">
      <c r="B8" s="1127"/>
      <c r="C8" s="1127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28"/>
      <c r="L8" s="565"/>
    </row>
    <row r="9" spans="2:12" ht="11.25" customHeight="1">
      <c r="B9" s="1127"/>
      <c r="C9" s="1127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29" t="s">
        <v>170</v>
      </c>
      <c r="C10" s="1130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1031081.0299999999</v>
      </c>
      <c r="H10" s="384">
        <f>SUM(H11:H14)</f>
        <v>1031081.0299999999</v>
      </c>
      <c r="I10" s="384">
        <f>+F10-G10</f>
        <v>17344821.969999999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834290.12</v>
      </c>
      <c r="H11" s="377">
        <f>+G11</f>
        <v>834290.12</v>
      </c>
      <c r="I11" s="377">
        <f t="shared" ref="I11:I31" si="1">+F11-G11</f>
        <v>11448389.880000001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1668.63</v>
      </c>
      <c r="H12" s="377">
        <f t="shared" ref="H12:H14" si="2">+G12</f>
        <v>1668.63</v>
      </c>
      <c r="I12" s="377">
        <f t="shared" si="1"/>
        <v>1931366.37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74836.7</v>
      </c>
      <c r="H13" s="377">
        <f t="shared" si="2"/>
        <v>74836.7</v>
      </c>
      <c r="I13" s="377">
        <f t="shared" si="1"/>
        <v>2374219.2999999998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120285.57999999999</v>
      </c>
      <c r="H14" s="377">
        <f t="shared" si="2"/>
        <v>120285.57999999999</v>
      </c>
      <c r="I14" s="377">
        <f t="shared" si="1"/>
        <v>1590846.42</v>
      </c>
    </row>
    <row r="15" spans="2:12">
      <c r="B15" s="1129" t="s">
        <v>168</v>
      </c>
      <c r="C15" s="1130"/>
      <c r="D15" s="384">
        <f>SUM(D16:D19)</f>
        <v>1622749</v>
      </c>
      <c r="E15" s="384">
        <f>SUM(E16:E19)</f>
        <v>0</v>
      </c>
      <c r="F15" s="384">
        <f t="shared" si="0"/>
        <v>1622749</v>
      </c>
      <c r="G15" s="384">
        <f>SUM(G16:G19)</f>
        <v>20728.18</v>
      </c>
      <c r="H15" s="384">
        <f>SUM(H16:H19)</f>
        <v>20728.18</v>
      </c>
      <c r="I15" s="384">
        <f t="shared" si="1"/>
        <v>1602020.82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3100</v>
      </c>
      <c r="H16" s="377">
        <f t="shared" ref="H16:H19" si="3">+G16</f>
        <v>3100</v>
      </c>
      <c r="I16" s="377">
        <f t="shared" si="1"/>
        <v>492650</v>
      </c>
    </row>
    <row r="17" spans="1:10">
      <c r="B17" s="385"/>
      <c r="C17" s="386" t="s">
        <v>850</v>
      </c>
      <c r="D17" s="377">
        <v>15000</v>
      </c>
      <c r="E17" s="377"/>
      <c r="F17" s="377">
        <f t="shared" si="0"/>
        <v>15000</v>
      </c>
      <c r="G17" s="377">
        <f>+'VARIACIONES EGRESOS'!R24</f>
        <v>0</v>
      </c>
      <c r="H17" s="377">
        <f t="shared" si="3"/>
        <v>0</v>
      </c>
      <c r="I17" s="377">
        <f t="shared" si="1"/>
        <v>15000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0</v>
      </c>
      <c r="H18" s="377">
        <f t="shared" si="3"/>
        <v>0</v>
      </c>
      <c r="I18" s="377">
        <f t="shared" si="1"/>
        <v>2000</v>
      </c>
    </row>
    <row r="19" spans="1:10">
      <c r="B19" s="385"/>
      <c r="C19" s="386" t="s">
        <v>852</v>
      </c>
      <c r="D19" s="377">
        <v>1109999</v>
      </c>
      <c r="E19" s="377"/>
      <c r="F19" s="377">
        <f t="shared" si="0"/>
        <v>1109999</v>
      </c>
      <c r="G19" s="377">
        <f>+'VARIACIONES EGRESOS'!R26+'VARIACIONES EGRESOS'!R68</f>
        <v>17628.18</v>
      </c>
      <c r="H19" s="377">
        <f t="shared" si="3"/>
        <v>17628.18</v>
      </c>
      <c r="I19" s="377">
        <f t="shared" si="1"/>
        <v>1092370.82</v>
      </c>
    </row>
    <row r="20" spans="1:10">
      <c r="B20" s="1129" t="s">
        <v>169</v>
      </c>
      <c r="C20" s="1130"/>
      <c r="D20" s="384">
        <f>SUM(D21:D28)</f>
        <v>105964742</v>
      </c>
      <c r="E20" s="384">
        <f>SUM(E21:E28)</f>
        <v>0</v>
      </c>
      <c r="F20" s="384">
        <f t="shared" si="0"/>
        <v>105964742</v>
      </c>
      <c r="G20" s="384">
        <f>SUM(G21:G28)</f>
        <v>4226356.75</v>
      </c>
      <c r="H20" s="384">
        <f>SUM(H21:H28)</f>
        <v>4226356.75</v>
      </c>
      <c r="I20" s="384">
        <f t="shared" si="1"/>
        <v>101738385.25</v>
      </c>
    </row>
    <row r="21" spans="1:10">
      <c r="B21" s="385"/>
      <c r="C21" s="386" t="s">
        <v>853</v>
      </c>
      <c r="D21" s="377">
        <v>64438000</v>
      </c>
      <c r="E21" s="377"/>
      <c r="F21" s="377">
        <f t="shared" si="0"/>
        <v>64438000</v>
      </c>
      <c r="G21" s="377">
        <f>SUM('VARIACIONES EGRESOS'!R29:R34)+SUM('VARIACIONES EGRESOS'!R71:R72)+SUM('VARIACIONES EGRESOS'!R87:R88)+SUM('VARIACIONES EGRESOS'!R99:R100)+SUM('VARIACIONES EGRESOS'!R117:R118)+'VARIACIONES EGRESOS'!R128</f>
        <v>489382.66999999993</v>
      </c>
      <c r="H21" s="377">
        <f t="shared" ref="H21:H28" si="4">+G21</f>
        <v>489382.66999999993</v>
      </c>
      <c r="I21" s="377">
        <f t="shared" si="1"/>
        <v>63948617.329999998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0</v>
      </c>
      <c r="H22" s="377">
        <f t="shared" si="4"/>
        <v>0</v>
      </c>
      <c r="I22" s="377">
        <f t="shared" si="1"/>
        <v>36000</v>
      </c>
    </row>
    <row r="23" spans="1:10">
      <c r="B23" s="385"/>
      <c r="C23" s="386" t="s">
        <v>855</v>
      </c>
      <c r="D23" s="377">
        <v>17796845</v>
      </c>
      <c r="E23" s="377"/>
      <c r="F23" s="377">
        <f t="shared" si="0"/>
        <v>17796845</v>
      </c>
      <c r="G23" s="377">
        <f>SUM('VARIACIONES EGRESOS'!R36:R39)+SUM('VARIACIONES EGRESOS'!R73:R74)+'VARIACIONES EGRESOS'!R101+'VARIACIONES EGRESOS'!R129</f>
        <v>30855.95</v>
      </c>
      <c r="H23" s="377">
        <f t="shared" si="4"/>
        <v>30855.95</v>
      </c>
      <c r="I23" s="377">
        <f t="shared" si="1"/>
        <v>17765989.050000001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15032.45</v>
      </c>
      <c r="H24" s="377">
        <f t="shared" si="4"/>
        <v>15032.45</v>
      </c>
      <c r="I24" s="377">
        <f t="shared" si="1"/>
        <v>504796.55</v>
      </c>
    </row>
    <row r="25" spans="1:10">
      <c r="B25" s="385"/>
      <c r="C25" s="386" t="s">
        <v>857</v>
      </c>
      <c r="D25" s="377">
        <v>14989516</v>
      </c>
      <c r="E25" s="377"/>
      <c r="F25" s="377">
        <f t="shared" si="0"/>
        <v>14989516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359107.53999999992</v>
      </c>
      <c r="H25" s="377">
        <f t="shared" si="4"/>
        <v>359107.53999999992</v>
      </c>
      <c r="I25" s="377">
        <f t="shared" si="1"/>
        <v>14630408.460000001</v>
      </c>
    </row>
    <row r="26" spans="1:10">
      <c r="B26" s="385"/>
      <c r="C26" s="386" t="s">
        <v>858</v>
      </c>
      <c r="D26" s="377">
        <v>1233000</v>
      </c>
      <c r="E26" s="377"/>
      <c r="F26" s="377">
        <f t="shared" si="0"/>
        <v>1233000</v>
      </c>
      <c r="G26" s="377">
        <f>+SUM('VARIACIONES EGRESOS'!R47:R48)</f>
        <v>383010.94</v>
      </c>
      <c r="H26" s="377">
        <f t="shared" si="4"/>
        <v>383010.94</v>
      </c>
      <c r="I26" s="377">
        <f t="shared" si="1"/>
        <v>849989.06</v>
      </c>
    </row>
    <row r="27" spans="1:10">
      <c r="B27" s="385"/>
      <c r="C27" s="386" t="s">
        <v>859</v>
      </c>
      <c r="D27" s="377">
        <v>1032000</v>
      </c>
      <c r="E27" s="377"/>
      <c r="F27" s="377">
        <f t="shared" si="0"/>
        <v>1032000</v>
      </c>
      <c r="G27" s="377">
        <f>SUM('VARIACIONES EGRESOS'!R49:R50)</f>
        <v>2948967.2</v>
      </c>
      <c r="H27" s="377">
        <f t="shared" si="4"/>
        <v>2948967.2</v>
      </c>
      <c r="I27" s="377">
        <f t="shared" si="1"/>
        <v>-1916967.2000000002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29" t="s">
        <v>822</v>
      </c>
      <c r="C29" s="1130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63070.43</v>
      </c>
      <c r="H29" s="384">
        <f>SUM(H30:H31)</f>
        <v>63070.43</v>
      </c>
      <c r="I29" s="384">
        <f t="shared" si="1"/>
        <v>866902.57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35622.47</v>
      </c>
      <c r="H30" s="377">
        <f t="shared" ref="H30:H31" si="5">+G30</f>
        <v>35622.47</v>
      </c>
      <c r="I30" s="377">
        <f t="shared" si="1"/>
        <v>204377.53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27447.96</v>
      </c>
      <c r="H31" s="377">
        <f t="shared" si="5"/>
        <v>27447.96</v>
      </c>
      <c r="I31" s="377">
        <f t="shared" si="1"/>
        <v>662525.04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0</v>
      </c>
      <c r="F32" s="389">
        <f t="shared" si="6"/>
        <v>126893367</v>
      </c>
      <c r="G32" s="389">
        <f>+G10+G15+G20+G29</f>
        <v>5341236.3899999997</v>
      </c>
      <c r="H32" s="389">
        <f t="shared" si="6"/>
        <v>5341236.3899999997</v>
      </c>
      <c r="I32" s="389">
        <f t="shared" si="6"/>
        <v>121552130.60999998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3051</v>
      </c>
      <c r="F36" s="1126" t="s">
        <v>770</v>
      </c>
      <c r="G36" s="1126"/>
      <c r="H36" s="1126"/>
    </row>
    <row r="37" spans="3:9">
      <c r="C37" s="573" t="s">
        <v>1832</v>
      </c>
      <c r="F37" s="1126" t="s">
        <v>680</v>
      </c>
      <c r="G37" s="1126"/>
      <c r="H37" s="1126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4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5"/>
      <c r="C2" s="1116"/>
      <c r="D2" s="1116"/>
      <c r="E2" s="1116"/>
      <c r="F2" s="1116"/>
      <c r="G2" s="1116"/>
      <c r="H2" s="1116"/>
      <c r="I2" s="1117"/>
    </row>
    <row r="3" spans="2:9">
      <c r="B3" s="1118" t="s">
        <v>3194</v>
      </c>
      <c r="C3" s="1119"/>
      <c r="D3" s="1119"/>
      <c r="E3" s="1119"/>
      <c r="F3" s="1119"/>
      <c r="G3" s="1119"/>
      <c r="H3" s="1119"/>
      <c r="I3" s="1120"/>
    </row>
    <row r="4" spans="2:9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2:9">
      <c r="B5" s="1118" t="s">
        <v>831</v>
      </c>
      <c r="C5" s="1119"/>
      <c r="D5" s="1119"/>
      <c r="E5" s="1119"/>
      <c r="F5" s="1119"/>
      <c r="G5" s="1119"/>
      <c r="H5" s="1119"/>
      <c r="I5" s="1120"/>
    </row>
    <row r="6" spans="2:9">
      <c r="B6" s="1121" t="str">
        <f>+EA!C3</f>
        <v>Del 1 de enero al 31 de enero de 2020</v>
      </c>
      <c r="C6" s="1122"/>
      <c r="D6" s="1122"/>
      <c r="E6" s="1122"/>
      <c r="F6" s="1122"/>
      <c r="G6" s="1122"/>
      <c r="H6" s="1122"/>
      <c r="I6" s="1123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2:9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3329</v>
      </c>
      <c r="D12" s="363">
        <f>+COG!D32</f>
        <v>126893367</v>
      </c>
      <c r="E12" s="363">
        <f>+COG!E32</f>
        <v>0</v>
      </c>
      <c r="F12" s="363">
        <f>+D12+E12</f>
        <v>126893367</v>
      </c>
      <c r="G12" s="363">
        <f>+COG!G32</f>
        <v>5341236.3899999997</v>
      </c>
      <c r="H12" s="363">
        <f>+COG!H32</f>
        <v>5341236.3899999997</v>
      </c>
      <c r="I12" s="363">
        <f>+F12-G12</f>
        <v>121552130.61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0</v>
      </c>
      <c r="F22" s="371">
        <f t="shared" si="1"/>
        <v>126893367</v>
      </c>
      <c r="G22" s="371">
        <f t="shared" si="1"/>
        <v>5341236.3899999997</v>
      </c>
      <c r="H22" s="371">
        <f t="shared" si="1"/>
        <v>5341236.3899999997</v>
      </c>
      <c r="I22" s="371">
        <f t="shared" si="1"/>
        <v>121552130.61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5"/>
      <c r="C2" s="1116"/>
      <c r="D2" s="1116"/>
      <c r="E2" s="1116"/>
      <c r="F2" s="1116"/>
      <c r="G2" s="1116"/>
      <c r="H2" s="1116"/>
      <c r="I2" s="1117"/>
    </row>
    <row r="3" spans="2:9">
      <c r="B3" s="1118" t="s">
        <v>3194</v>
      </c>
      <c r="C3" s="1119"/>
      <c r="D3" s="1119"/>
      <c r="E3" s="1119"/>
      <c r="F3" s="1119"/>
      <c r="G3" s="1119"/>
      <c r="H3" s="1119"/>
      <c r="I3" s="1120"/>
    </row>
    <row r="4" spans="2:9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2:9">
      <c r="B5" s="1118" t="s">
        <v>839</v>
      </c>
      <c r="C5" s="1119"/>
      <c r="D5" s="1119"/>
      <c r="E5" s="1119"/>
      <c r="F5" s="1119"/>
      <c r="G5" s="1119"/>
      <c r="H5" s="1119"/>
      <c r="I5" s="1120"/>
    </row>
    <row r="6" spans="2:9">
      <c r="B6" s="1121" t="str">
        <f>+EA!C3</f>
        <v>Del 1 de enero al 31 de enero de 2020</v>
      </c>
      <c r="C6" s="1122"/>
      <c r="D6" s="1122"/>
      <c r="E6" s="1122"/>
      <c r="F6" s="1122"/>
      <c r="G6" s="1122"/>
      <c r="H6" s="1122"/>
      <c r="I6" s="1123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31" t="s">
        <v>231</v>
      </c>
      <c r="C8" s="1132"/>
      <c r="D8" s="1128" t="s">
        <v>840</v>
      </c>
      <c r="E8" s="1128"/>
      <c r="F8" s="1128"/>
      <c r="G8" s="1128"/>
      <c r="H8" s="1128"/>
      <c r="I8" s="1128" t="s">
        <v>832</v>
      </c>
    </row>
    <row r="9" spans="2:9" ht="22.5">
      <c r="B9" s="1133"/>
      <c r="C9" s="113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35"/>
      <c r="C10" s="1136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0</v>
      </c>
      <c r="F12" s="377">
        <f>+D12+E12</f>
        <v>126893367</v>
      </c>
      <c r="G12" s="377">
        <f>+COG!G32</f>
        <v>5341236.3899999997</v>
      </c>
      <c r="H12" s="377">
        <f>+COG!H32</f>
        <v>5341236.3899999997</v>
      </c>
      <c r="I12" s="377">
        <f>+F12-G12</f>
        <v>121552130.61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0</v>
      </c>
      <c r="F18" s="382">
        <f t="shared" si="0"/>
        <v>126893367</v>
      </c>
      <c r="G18" s="382">
        <f t="shared" si="0"/>
        <v>5341236.3899999997</v>
      </c>
      <c r="H18" s="382">
        <f t="shared" si="0"/>
        <v>5341236.3899999997</v>
      </c>
      <c r="I18" s="382">
        <f t="shared" si="0"/>
        <v>121552130.61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15"/>
      <c r="C2" s="1116"/>
      <c r="D2" s="1116"/>
      <c r="E2" s="1116"/>
      <c r="F2" s="1116"/>
      <c r="G2" s="1116"/>
      <c r="H2" s="1116"/>
      <c r="I2" s="1117"/>
    </row>
    <row r="3" spans="1:10">
      <c r="B3" s="1118" t="s">
        <v>3194</v>
      </c>
      <c r="C3" s="1119"/>
      <c r="D3" s="1119"/>
      <c r="E3" s="1119"/>
      <c r="F3" s="1119"/>
      <c r="G3" s="1119"/>
      <c r="H3" s="1119"/>
      <c r="I3" s="1120"/>
    </row>
    <row r="4" spans="1:10">
      <c r="B4" s="1118" t="s">
        <v>830</v>
      </c>
      <c r="C4" s="1119"/>
      <c r="D4" s="1119"/>
      <c r="E4" s="1119"/>
      <c r="F4" s="1119"/>
      <c r="G4" s="1119"/>
      <c r="H4" s="1119"/>
      <c r="I4" s="1120"/>
    </row>
    <row r="5" spans="1:10">
      <c r="B5" s="1118" t="s">
        <v>860</v>
      </c>
      <c r="C5" s="1119"/>
      <c r="D5" s="1119"/>
      <c r="E5" s="1119"/>
      <c r="F5" s="1119"/>
      <c r="G5" s="1119"/>
      <c r="H5" s="1119"/>
      <c r="I5" s="1120"/>
    </row>
    <row r="6" spans="1:10">
      <c r="B6" s="1121" t="str">
        <f>+EA!C3</f>
        <v>Del 1 de enero al 31 de enero de 2020</v>
      </c>
      <c r="C6" s="1122"/>
      <c r="D6" s="1122"/>
      <c r="E6" s="1122"/>
      <c r="F6" s="1122"/>
      <c r="G6" s="1122"/>
      <c r="H6" s="1122"/>
      <c r="I6" s="1123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1:10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1:10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37" t="s">
        <v>861</v>
      </c>
      <c r="C12" s="1138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37" t="s">
        <v>869</v>
      </c>
      <c r="C22" s="1138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37" t="s">
        <v>877</v>
      </c>
      <c r="C31" s="1138"/>
      <c r="D31" s="400">
        <f>SUM(D32:D40)</f>
        <v>126893367</v>
      </c>
      <c r="E31" s="400">
        <f>SUM(E32:E40)</f>
        <v>0</v>
      </c>
      <c r="F31" s="400">
        <f>+D31+E31</f>
        <v>126893367</v>
      </c>
      <c r="G31" s="400">
        <f>SUM(G32:G40)</f>
        <v>5341236.3899999997</v>
      </c>
      <c r="H31" s="400">
        <f>SUM(H32:H40)</f>
        <v>5341236.3899999997</v>
      </c>
      <c r="I31" s="400">
        <f>+F31-G31</f>
        <v>121552130.61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0</v>
      </c>
      <c r="F32" s="399">
        <f t="shared" ref="F32:F40" si="7">+D32+E32</f>
        <v>126893367</v>
      </c>
      <c r="G32" s="399">
        <f>+COG!G32</f>
        <v>5341236.3899999997</v>
      </c>
      <c r="H32" s="399">
        <f>+COG!H32</f>
        <v>5341236.3899999997</v>
      </c>
      <c r="I32" s="399">
        <f t="shared" ref="I32:I40" si="8">+F32-G32</f>
        <v>121552130.61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0</v>
      </c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37" t="s">
        <v>887</v>
      </c>
      <c r="C42" s="1138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0</v>
      </c>
      <c r="F48" s="406">
        <f t="shared" si="12"/>
        <v>126893367</v>
      </c>
      <c r="G48" s="406">
        <f t="shared" si="12"/>
        <v>5341236.3899999997</v>
      </c>
      <c r="H48" s="406">
        <f t="shared" si="12"/>
        <v>5341236.3899999997</v>
      </c>
      <c r="I48" s="406">
        <f t="shared" si="12"/>
        <v>121552130.61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15" t="s">
        <v>3194</v>
      </c>
      <c r="C2" s="1116"/>
      <c r="D2" s="1116"/>
      <c r="E2" s="1116"/>
      <c r="F2" s="1116"/>
      <c r="G2" s="1116"/>
      <c r="H2" s="1116"/>
      <c r="I2" s="1116"/>
      <c r="J2" s="1117"/>
    </row>
    <row r="3" spans="2:10">
      <c r="B3" s="1118" t="s">
        <v>905</v>
      </c>
      <c r="C3" s="1119"/>
      <c r="D3" s="1119"/>
      <c r="E3" s="1119"/>
      <c r="F3" s="1119"/>
      <c r="G3" s="1119"/>
      <c r="H3" s="1119"/>
      <c r="I3" s="1119"/>
      <c r="J3" s="1120"/>
    </row>
    <row r="4" spans="2:10">
      <c r="B4" s="1121" t="str">
        <f>+EA!C3</f>
        <v>Del 1 de enero al 31 de enero de 2020</v>
      </c>
      <c r="C4" s="1122"/>
      <c r="D4" s="1122"/>
      <c r="E4" s="1122"/>
      <c r="F4" s="1122"/>
      <c r="G4" s="1122"/>
      <c r="H4" s="1122"/>
      <c r="I4" s="1122"/>
      <c r="J4" s="1123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31" t="s">
        <v>231</v>
      </c>
      <c r="C6" s="1146"/>
      <c r="D6" s="1132"/>
      <c r="E6" s="1128" t="s">
        <v>840</v>
      </c>
      <c r="F6" s="1128"/>
      <c r="G6" s="1128"/>
      <c r="H6" s="1128"/>
      <c r="I6" s="1128"/>
      <c r="J6" s="1128" t="s">
        <v>832</v>
      </c>
    </row>
    <row r="7" spans="2:10" ht="22.5">
      <c r="B7" s="1133"/>
      <c r="C7" s="1147"/>
      <c r="D7" s="1134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28"/>
    </row>
    <row r="8" spans="2:10" ht="15.75" customHeight="1">
      <c r="B8" s="1135"/>
      <c r="C8" s="1148"/>
      <c r="D8" s="1136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41" t="s">
        <v>906</v>
      </c>
      <c r="C9" s="1142"/>
      <c r="D9" s="1143"/>
      <c r="E9" s="413"/>
      <c r="F9" s="414"/>
      <c r="G9" s="414"/>
      <c r="H9" s="414"/>
      <c r="I9" s="414"/>
      <c r="J9" s="414"/>
    </row>
    <row r="10" spans="2:10">
      <c r="B10" s="358"/>
      <c r="C10" s="1139" t="s">
        <v>907</v>
      </c>
      <c r="D10" s="1140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39" t="s">
        <v>910</v>
      </c>
      <c r="D13" s="1140"/>
      <c r="E13" s="415">
        <f>SUM(E14:E21)</f>
        <v>126893367</v>
      </c>
      <c r="F13" s="415">
        <f>SUM(F14:F21)</f>
        <v>0</v>
      </c>
      <c r="G13" s="384">
        <f t="shared" si="1"/>
        <v>126893367</v>
      </c>
      <c r="H13" s="415">
        <f t="shared" ref="H13:I13" si="3">SUM(H14:H21)</f>
        <v>5341236.3899999997</v>
      </c>
      <c r="I13" s="415">
        <f t="shared" si="3"/>
        <v>5341236.3899999997</v>
      </c>
      <c r="J13" s="384">
        <f t="shared" si="2"/>
        <v>121552130.61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0</v>
      </c>
      <c r="G17" s="377">
        <f t="shared" si="1"/>
        <v>126893367</v>
      </c>
      <c r="H17" s="377">
        <f>+COG!G32</f>
        <v>5341236.3899999997</v>
      </c>
      <c r="I17" s="377">
        <f>+COG!H32</f>
        <v>5341236.3899999997</v>
      </c>
      <c r="J17" s="377">
        <f t="shared" si="2"/>
        <v>121552130.61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39" t="s">
        <v>919</v>
      </c>
      <c r="D22" s="1140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39" t="s">
        <v>923</v>
      </c>
      <c r="D26" s="1140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39" t="s">
        <v>926</v>
      </c>
      <c r="D29" s="1140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39" t="s">
        <v>931</v>
      </c>
      <c r="D34" s="1140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41" t="s">
        <v>933</v>
      </c>
      <c r="C36" s="1142"/>
      <c r="D36" s="1143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41" t="s">
        <v>934</v>
      </c>
      <c r="C37" s="1142"/>
      <c r="D37" s="1143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41" t="s">
        <v>935</v>
      </c>
      <c r="C38" s="1142"/>
      <c r="D38" s="1143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44" t="s">
        <v>838</v>
      </c>
      <c r="D40" s="1145"/>
      <c r="E40" s="382">
        <f>+E10+E13+E22+E26+E29+E34+E36+E37+E38</f>
        <v>126893367</v>
      </c>
      <c r="F40" s="382">
        <f t="shared" ref="F40:J40" si="8">+F10+F13+F22+F26+F29+F34+F36+F37+F38</f>
        <v>0</v>
      </c>
      <c r="G40" s="382">
        <f t="shared" si="8"/>
        <v>126893367</v>
      </c>
      <c r="H40" s="382">
        <f t="shared" si="8"/>
        <v>5341236.3899999997</v>
      </c>
      <c r="I40" s="382">
        <f t="shared" si="8"/>
        <v>5341236.3899999997</v>
      </c>
      <c r="J40" s="382">
        <f t="shared" si="8"/>
        <v>121552130.61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8"/>
  <sheetViews>
    <sheetView workbookViewId="0">
      <selection activeCell="K7" sqref="K7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15"/>
      <c r="C2" s="1116"/>
      <c r="D2" s="1116"/>
      <c r="E2" s="1116"/>
      <c r="F2" s="1116"/>
      <c r="G2" s="1116"/>
      <c r="H2" s="1116"/>
      <c r="I2" s="1117"/>
      <c r="J2" s="409"/>
    </row>
    <row r="3" spans="1:13">
      <c r="A3" s="409"/>
      <c r="B3" s="1118" t="s">
        <v>3194</v>
      </c>
      <c r="C3" s="1119"/>
      <c r="D3" s="1119"/>
      <c r="E3" s="1119"/>
      <c r="F3" s="1119"/>
      <c r="G3" s="1119"/>
      <c r="H3" s="1119"/>
      <c r="I3" s="1120"/>
      <c r="J3" s="409"/>
    </row>
    <row r="4" spans="1:13">
      <c r="A4" s="409"/>
      <c r="B4" s="1118" t="s">
        <v>229</v>
      </c>
      <c r="C4" s="1119"/>
      <c r="D4" s="1119"/>
      <c r="E4" s="1119"/>
      <c r="F4" s="1119"/>
      <c r="G4" s="1119"/>
      <c r="H4" s="1119"/>
      <c r="I4" s="1120"/>
      <c r="J4" s="409"/>
    </row>
    <row r="5" spans="1:13">
      <c r="A5" s="409"/>
      <c r="B5" s="1121" t="str">
        <f>+EA!C3</f>
        <v>Del 1 de enero al 31 de enero de 2020</v>
      </c>
      <c r="C5" s="1122"/>
      <c r="D5" s="1122"/>
      <c r="E5" s="1122"/>
      <c r="F5" s="1122"/>
      <c r="G5" s="1122"/>
      <c r="H5" s="1122"/>
      <c r="I5" s="1123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58" t="s">
        <v>892</v>
      </c>
      <c r="C7" s="1158"/>
      <c r="D7" s="1158" t="s">
        <v>893</v>
      </c>
      <c r="E7" s="1158"/>
      <c r="F7" s="1158" t="s">
        <v>894</v>
      </c>
      <c r="G7" s="1158"/>
      <c r="H7" s="1158" t="s">
        <v>895</v>
      </c>
      <c r="I7" s="1158"/>
      <c r="J7" s="409"/>
    </row>
    <row r="8" spans="1:13">
      <c r="A8" s="409"/>
      <c r="B8" s="1158"/>
      <c r="C8" s="1158"/>
      <c r="D8" s="1158" t="s">
        <v>352</v>
      </c>
      <c r="E8" s="1158"/>
      <c r="F8" s="1158" t="s">
        <v>896</v>
      </c>
      <c r="G8" s="1158"/>
      <c r="H8" s="1158" t="s">
        <v>897</v>
      </c>
      <c r="I8" s="1158"/>
      <c r="J8" s="409"/>
    </row>
    <row r="9" spans="1:13">
      <c r="A9" s="409"/>
      <c r="B9" s="1118" t="s">
        <v>898</v>
      </c>
      <c r="C9" s="1119"/>
      <c r="D9" s="1119"/>
      <c r="E9" s="1119"/>
      <c r="F9" s="1119"/>
      <c r="G9" s="1119"/>
      <c r="H9" s="1119"/>
      <c r="I9" s="1120"/>
      <c r="J9" s="409"/>
      <c r="L9" s="754"/>
    </row>
    <row r="10" spans="1:13">
      <c r="A10" s="409"/>
      <c r="B10" s="1149"/>
      <c r="C10" s="1149"/>
      <c r="D10" s="1149"/>
      <c r="E10" s="1149"/>
      <c r="F10" s="1149"/>
      <c r="G10" s="1149"/>
      <c r="H10" s="1159">
        <f>+D10-F10</f>
        <v>0</v>
      </c>
      <c r="I10" s="1151"/>
      <c r="J10" s="409"/>
    </row>
    <row r="11" spans="1:13">
      <c r="A11" s="409"/>
      <c r="B11" s="1149"/>
      <c r="C11" s="1149"/>
      <c r="D11" s="1152"/>
      <c r="E11" s="1152"/>
      <c r="F11" s="1152"/>
      <c r="G11" s="1152"/>
      <c r="H11" s="1159">
        <f t="shared" ref="H11:H12" si="0">+D11-F11</f>
        <v>0</v>
      </c>
      <c r="I11" s="1151"/>
      <c r="J11" s="409"/>
      <c r="L11" s="754"/>
    </row>
    <row r="12" spans="1:13">
      <c r="A12" s="409"/>
      <c r="B12" s="1149" t="s">
        <v>899</v>
      </c>
      <c r="C12" s="1149"/>
      <c r="D12" s="1152">
        <f>SUM(D10:E11)</f>
        <v>0</v>
      </c>
      <c r="E12" s="1152"/>
      <c r="F12" s="1152">
        <f>SUM(F10:G11)</f>
        <v>0</v>
      </c>
      <c r="G12" s="1152"/>
      <c r="H12" s="1159">
        <f t="shared" si="0"/>
        <v>0</v>
      </c>
      <c r="I12" s="1151"/>
      <c r="J12" s="409"/>
    </row>
    <row r="13" spans="1:13">
      <c r="A13" s="409"/>
      <c r="B13" s="1149"/>
      <c r="C13" s="1149"/>
      <c r="D13" s="1149"/>
      <c r="E13" s="1149"/>
      <c r="F13" s="1149"/>
      <c r="G13" s="1149"/>
      <c r="H13" s="1149"/>
      <c r="I13" s="1149"/>
      <c r="J13" s="409"/>
    </row>
    <row r="14" spans="1:13">
      <c r="A14" s="409"/>
      <c r="B14" s="1118" t="s">
        <v>900</v>
      </c>
      <c r="C14" s="1119"/>
      <c r="D14" s="1119"/>
      <c r="E14" s="1119"/>
      <c r="F14" s="1119"/>
      <c r="G14" s="1119"/>
      <c r="H14" s="1119"/>
      <c r="I14" s="1120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1569842.23</v>
      </c>
      <c r="F15" s="1149"/>
      <c r="G15" s="1149"/>
      <c r="H15" s="1150">
        <f>+E15-F15</f>
        <v>1569842.23</v>
      </c>
      <c r="I15" s="1151"/>
      <c r="J15" s="409"/>
      <c r="L15" s="753"/>
      <c r="M15" s="754"/>
    </row>
    <row r="16" spans="1:13" ht="22.5">
      <c r="A16" s="409"/>
      <c r="B16" s="463" t="s">
        <v>3590</v>
      </c>
      <c r="C16" s="464" t="s">
        <v>3592</v>
      </c>
      <c r="D16" s="461"/>
      <c r="E16" s="465">
        <v>50057.43</v>
      </c>
      <c r="F16" s="1149"/>
      <c r="G16" s="1149"/>
      <c r="H16" s="1150">
        <f t="shared" ref="H16" si="1">+E16-F16</f>
        <v>50057.43</v>
      </c>
      <c r="I16" s="1151"/>
      <c r="J16" s="409"/>
      <c r="M16" s="754"/>
    </row>
    <row r="17" spans="1:12" ht="22.5">
      <c r="A17" s="409"/>
      <c r="B17" s="463" t="s">
        <v>1914</v>
      </c>
      <c r="C17" s="464" t="s">
        <v>1915</v>
      </c>
      <c r="D17" s="461"/>
      <c r="E17" s="465">
        <v>29276.02</v>
      </c>
      <c r="F17" s="1149"/>
      <c r="G17" s="1149"/>
      <c r="H17" s="1150">
        <f t="shared" ref="H17:H18" si="2">+E17-F17</f>
        <v>29276.02</v>
      </c>
      <c r="I17" s="1151"/>
      <c r="J17" s="409"/>
    </row>
    <row r="18" spans="1:12" ht="22.5">
      <c r="A18" s="409"/>
      <c r="B18" s="463" t="s">
        <v>3507</v>
      </c>
      <c r="C18" s="464" t="s">
        <v>3593</v>
      </c>
      <c r="D18" s="461"/>
      <c r="E18" s="465">
        <v>59660.07</v>
      </c>
      <c r="F18" s="1149"/>
      <c r="G18" s="1149"/>
      <c r="H18" s="1150">
        <f t="shared" si="2"/>
        <v>59660.07</v>
      </c>
      <c r="I18" s="1151"/>
      <c r="J18" s="409"/>
      <c r="L18" s="754"/>
    </row>
    <row r="19" spans="1:12" ht="33.75">
      <c r="A19" s="409"/>
      <c r="B19" s="463" t="s">
        <v>3508</v>
      </c>
      <c r="C19" s="464" t="s">
        <v>3409</v>
      </c>
      <c r="D19" s="461"/>
      <c r="E19" s="465">
        <v>44080</v>
      </c>
      <c r="F19" s="1149"/>
      <c r="G19" s="1149"/>
      <c r="H19" s="1150">
        <f t="shared" ref="H19" si="3">+E19-F19</f>
        <v>44080</v>
      </c>
      <c r="I19" s="1151"/>
      <c r="J19" s="409"/>
    </row>
    <row r="20" spans="1:12" ht="33.75">
      <c r="A20" s="409"/>
      <c r="B20" s="463" t="s">
        <v>3408</v>
      </c>
      <c r="C20" s="464" t="s">
        <v>3409</v>
      </c>
      <c r="D20" s="461"/>
      <c r="E20" s="465">
        <v>8816</v>
      </c>
      <c r="F20" s="1149"/>
      <c r="G20" s="1149"/>
      <c r="H20" s="1150">
        <f t="shared" ref="H20:H21" si="4">+E20-F20</f>
        <v>8816</v>
      </c>
      <c r="I20" s="1151"/>
      <c r="J20" s="409"/>
    </row>
    <row r="21" spans="1:12" ht="22.5">
      <c r="A21" s="409"/>
      <c r="B21" s="463" t="s">
        <v>3591</v>
      </c>
      <c r="C21" s="464" t="s">
        <v>3183</v>
      </c>
      <c r="D21" s="461"/>
      <c r="E21" s="465">
        <v>1000</v>
      </c>
      <c r="F21" s="1149"/>
      <c r="G21" s="1149"/>
      <c r="H21" s="1150">
        <f t="shared" si="4"/>
        <v>1000</v>
      </c>
      <c r="I21" s="1151"/>
      <c r="J21" s="409"/>
    </row>
    <row r="22" spans="1:12" ht="22.5">
      <c r="A22" s="409"/>
      <c r="B22" s="463" t="s">
        <v>3474</v>
      </c>
      <c r="C22" s="464" t="s">
        <v>3183</v>
      </c>
      <c r="D22" s="461"/>
      <c r="E22" s="465">
        <v>8479.58</v>
      </c>
      <c r="F22" s="1149"/>
      <c r="G22" s="1149"/>
      <c r="H22" s="1150">
        <f t="shared" ref="H22" si="5">+E22-F22</f>
        <v>8479.58</v>
      </c>
      <c r="I22" s="1151"/>
      <c r="J22" s="409"/>
    </row>
    <row r="23" spans="1:12">
      <c r="A23" s="409"/>
      <c r="B23" s="463"/>
      <c r="C23" s="464"/>
      <c r="D23" s="461"/>
      <c r="E23" s="465"/>
      <c r="F23" s="1152"/>
      <c r="G23" s="1152"/>
      <c r="H23" s="1150"/>
      <c r="I23" s="1151"/>
      <c r="J23" s="409"/>
    </row>
    <row r="24" spans="1:12">
      <c r="A24" s="409"/>
      <c r="B24" s="461"/>
      <c r="C24" s="462"/>
      <c r="D24" s="1152"/>
      <c r="E24" s="1152"/>
      <c r="F24" s="1152"/>
      <c r="G24" s="1152"/>
      <c r="H24" s="1150"/>
      <c r="I24" s="1151"/>
      <c r="J24" s="409"/>
    </row>
    <row r="25" spans="1:12">
      <c r="A25" s="409"/>
      <c r="B25" s="1149" t="s">
        <v>901</v>
      </c>
      <c r="C25" s="1149"/>
      <c r="D25" s="1157">
        <f>SUM(D15:E24)</f>
        <v>1771211.33</v>
      </c>
      <c r="E25" s="1157"/>
      <c r="F25" s="1157">
        <f>SUM(F15:G24)</f>
        <v>0</v>
      </c>
      <c r="G25" s="1157"/>
      <c r="H25" s="1157">
        <f t="shared" ref="H25" si="6">SUM(H15:I24)</f>
        <v>1771211.33</v>
      </c>
      <c r="I25" s="1157"/>
      <c r="J25" s="409"/>
    </row>
    <row r="26" spans="1:12">
      <c r="A26" s="409"/>
      <c r="B26" s="1149"/>
      <c r="C26" s="1149"/>
      <c r="D26" s="1157"/>
      <c r="E26" s="1157"/>
      <c r="F26" s="1157"/>
      <c r="G26" s="1157"/>
      <c r="H26" s="1157"/>
      <c r="I26" s="1157"/>
      <c r="J26" s="409"/>
    </row>
    <row r="27" spans="1:12">
      <c r="A27" s="409"/>
      <c r="B27" s="1153" t="s">
        <v>98</v>
      </c>
      <c r="C27" s="1154"/>
      <c r="D27" s="1155">
        <f>+D12+D25</f>
        <v>1771211.33</v>
      </c>
      <c r="E27" s="1156"/>
      <c r="F27" s="1155">
        <f>+F12+F25</f>
        <v>0</v>
      </c>
      <c r="G27" s="1156"/>
      <c r="H27" s="1155">
        <f>+H12+H25</f>
        <v>1771211.33</v>
      </c>
      <c r="I27" s="1156"/>
      <c r="J27" s="409"/>
    </row>
    <row r="28" spans="1:12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</sheetData>
  <mergeCells count="63">
    <mergeCell ref="D10:E10"/>
    <mergeCell ref="F11:G11"/>
    <mergeCell ref="H11:I11"/>
    <mergeCell ref="H10:I10"/>
    <mergeCell ref="H19:I19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10:C10"/>
    <mergeCell ref="F24:G24"/>
    <mergeCell ref="H24:I24"/>
    <mergeCell ref="B14:I14"/>
    <mergeCell ref="F15:G15"/>
    <mergeCell ref="H15:I15"/>
    <mergeCell ref="H16:I16"/>
    <mergeCell ref="F16:G16"/>
    <mergeCell ref="H23:I23"/>
    <mergeCell ref="F22:G22"/>
    <mergeCell ref="H22:I22"/>
    <mergeCell ref="F19:G19"/>
    <mergeCell ref="F17:G17"/>
    <mergeCell ref="F18:G18"/>
    <mergeCell ref="H17:I17"/>
    <mergeCell ref="H18:I18"/>
    <mergeCell ref="D24:E24"/>
    <mergeCell ref="B27:C27"/>
    <mergeCell ref="D27:E27"/>
    <mergeCell ref="F27:G27"/>
    <mergeCell ref="H27:I27"/>
    <mergeCell ref="B25:C25"/>
    <mergeCell ref="D25:E25"/>
    <mergeCell ref="F25:G25"/>
    <mergeCell ref="H25:I25"/>
    <mergeCell ref="B26:C26"/>
    <mergeCell ref="D26:E26"/>
    <mergeCell ref="F26:G26"/>
    <mergeCell ref="H26:I26"/>
    <mergeCell ref="F20:G20"/>
    <mergeCell ref="F21:G21"/>
    <mergeCell ref="H20:I20"/>
    <mergeCell ref="H21:I21"/>
    <mergeCell ref="F23:G2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15"/>
      <c r="B1" s="1116"/>
      <c r="C1" s="1116"/>
      <c r="D1" s="1117"/>
    </row>
    <row r="2" spans="1:4">
      <c r="A2" s="1118" t="s">
        <v>3194</v>
      </c>
      <c r="B2" s="1119"/>
      <c r="C2" s="1119"/>
      <c r="D2" s="1120"/>
    </row>
    <row r="3" spans="1:4">
      <c r="A3" s="1118" t="s">
        <v>902</v>
      </c>
      <c r="B3" s="1119"/>
      <c r="C3" s="1119"/>
      <c r="D3" s="1120"/>
    </row>
    <row r="4" spans="1:4">
      <c r="A4" s="1121" t="str">
        <f>+EA!C3</f>
        <v>Del 1 de enero al 31 de enero de 2020</v>
      </c>
      <c r="B4" s="1122"/>
      <c r="C4" s="1122"/>
      <c r="D4" s="1123"/>
    </row>
    <row r="5" spans="1:4">
      <c r="A5" s="458"/>
      <c r="B5" s="458"/>
      <c r="C5" s="320"/>
    </row>
    <row r="6" spans="1:4">
      <c r="A6" s="1160" t="s">
        <v>892</v>
      </c>
      <c r="B6" s="1162"/>
      <c r="C6" s="668" t="s">
        <v>237</v>
      </c>
      <c r="D6" s="668" t="s">
        <v>835</v>
      </c>
    </row>
    <row r="7" spans="1:4">
      <c r="A7" s="1160" t="s">
        <v>898</v>
      </c>
      <c r="B7" s="1161"/>
      <c r="C7" s="1161"/>
      <c r="D7" s="1162"/>
    </row>
    <row r="8" spans="1:4">
      <c r="A8" s="1153"/>
      <c r="B8" s="1154"/>
      <c r="C8" s="411"/>
      <c r="D8" s="412"/>
    </row>
    <row r="9" spans="1:4">
      <c r="A9" s="1153"/>
      <c r="B9" s="1154"/>
      <c r="C9" s="411"/>
      <c r="D9" s="412"/>
    </row>
    <row r="10" spans="1:4">
      <c r="A10" s="1153"/>
      <c r="B10" s="1154"/>
      <c r="C10" s="411"/>
      <c r="D10" s="412"/>
    </row>
    <row r="11" spans="1:4">
      <c r="A11" s="1153"/>
      <c r="B11" s="1154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53"/>
      <c r="B13" s="1154"/>
      <c r="C13" s="411"/>
      <c r="D13" s="412"/>
    </row>
    <row r="14" spans="1:4">
      <c r="A14" s="1160" t="s">
        <v>900</v>
      </c>
      <c r="B14" s="1161"/>
      <c r="C14" s="1161"/>
      <c r="D14" s="1162"/>
    </row>
    <row r="15" spans="1:4">
      <c r="A15" s="1153"/>
      <c r="B15" s="1154"/>
      <c r="C15" s="411"/>
      <c r="D15" s="412"/>
    </row>
    <row r="16" spans="1:4">
      <c r="A16" s="467"/>
      <c r="B16" s="468"/>
      <c r="C16" s="465"/>
      <c r="D16" s="465"/>
    </row>
    <row r="17" spans="1:4">
      <c r="A17" s="1153"/>
      <c r="B17" s="1154"/>
      <c r="C17" s="470"/>
      <c r="D17" s="469"/>
    </row>
    <row r="18" spans="1:4">
      <c r="A18" s="1153"/>
      <c r="B18" s="1154"/>
      <c r="C18" s="470"/>
      <c r="D18" s="469"/>
    </row>
    <row r="19" spans="1:4">
      <c r="A19" s="1153"/>
      <c r="B19" s="1154"/>
      <c r="C19" s="470"/>
      <c r="D19" s="469"/>
    </row>
    <row r="20" spans="1:4">
      <c r="A20" s="1153"/>
      <c r="B20" s="1154"/>
      <c r="C20" s="470"/>
      <c r="D20" s="469"/>
    </row>
    <row r="21" spans="1:4">
      <c r="A21" s="1153"/>
      <c r="B21" s="1154"/>
      <c r="C21" s="470"/>
      <c r="D21" s="469"/>
    </row>
    <row r="22" spans="1:4">
      <c r="A22" s="1153"/>
      <c r="B22" s="1154"/>
      <c r="C22" s="470"/>
      <c r="D22" s="469"/>
    </row>
    <row r="23" spans="1:4">
      <c r="A23" s="1153"/>
      <c r="B23" s="1154"/>
      <c r="C23" s="470"/>
      <c r="D23" s="469"/>
    </row>
    <row r="24" spans="1:4">
      <c r="A24" s="1153"/>
      <c r="B24" s="1154"/>
      <c r="C24" s="470"/>
      <c r="D24" s="469"/>
    </row>
    <row r="25" spans="1:4">
      <c r="A25" s="1153"/>
      <c r="B25" s="1154"/>
      <c r="C25" s="470"/>
      <c r="D25" s="469"/>
    </row>
    <row r="26" spans="1:4">
      <c r="A26" s="1153"/>
      <c r="B26" s="1154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53"/>
      <c r="B28" s="1154"/>
      <c r="C28" s="470"/>
      <c r="D28" s="469"/>
    </row>
    <row r="29" spans="1:4">
      <c r="A29" s="1153" t="s">
        <v>98</v>
      </c>
      <c r="B29" s="1154"/>
      <c r="C29" s="471">
        <f>+C12+C27</f>
        <v>0</v>
      </c>
      <c r="D29" s="471">
        <f>+D12+D27</f>
        <v>0</v>
      </c>
    </row>
  </sheetData>
  <mergeCells count="25"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15" t="s">
        <v>3194</v>
      </c>
      <c r="B1" s="1116"/>
      <c r="C1" s="1116"/>
      <c r="D1" s="1116"/>
      <c r="E1" s="1116"/>
    </row>
    <row r="2" spans="1:5">
      <c r="A2" s="1118" t="s">
        <v>936</v>
      </c>
      <c r="B2" s="1119"/>
      <c r="C2" s="1119"/>
      <c r="D2" s="1119"/>
      <c r="E2" s="1119"/>
    </row>
    <row r="3" spans="1:5">
      <c r="A3" s="1121" t="str">
        <f>+EA!C3</f>
        <v>Del 1 de enero al 31 de enero de 2020</v>
      </c>
      <c r="B3" s="1122"/>
      <c r="C3" s="1122"/>
      <c r="D3" s="1122"/>
      <c r="E3" s="1122"/>
    </row>
    <row r="4" spans="1:5" ht="11.25" customHeight="1">
      <c r="A4" s="320"/>
      <c r="B4" s="458"/>
      <c r="C4" s="320"/>
      <c r="D4" s="320"/>
      <c r="E4" s="320"/>
    </row>
    <row r="5" spans="1:5">
      <c r="A5" s="1127" t="s">
        <v>231</v>
      </c>
      <c r="B5" s="1127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6856290.2399999993</v>
      </c>
      <c r="E7" s="425">
        <f t="shared" si="0"/>
        <v>6856290.2399999993</v>
      </c>
    </row>
    <row r="8" spans="1:5">
      <c r="A8" s="1167" t="s">
        <v>939</v>
      </c>
      <c r="B8" s="1168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69" t="s">
        <v>940</v>
      </c>
      <c r="B9" s="1170"/>
      <c r="C9" s="426">
        <f>+EAI!E46</f>
        <v>96871194.599999994</v>
      </c>
      <c r="D9" s="426">
        <f>+EAI!H46</f>
        <v>6856290.2399999993</v>
      </c>
      <c r="E9" s="426">
        <f>+EAI!I46</f>
        <v>6856290.2399999993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126893367</v>
      </c>
      <c r="D11" s="425">
        <f t="shared" ref="D11:E11" si="1">+D12+D13</f>
        <v>5341236.3899999997</v>
      </c>
      <c r="E11" s="425">
        <f t="shared" si="1"/>
        <v>5341236.3899999997</v>
      </c>
    </row>
    <row r="12" spans="1:5">
      <c r="A12" s="1171" t="s">
        <v>942</v>
      </c>
      <c r="B12" s="1172"/>
      <c r="C12" s="422"/>
      <c r="D12" s="422"/>
      <c r="E12" s="422"/>
    </row>
    <row r="13" spans="1:5">
      <c r="A13" s="1169" t="s">
        <v>943</v>
      </c>
      <c r="B13" s="1170"/>
      <c r="C13" s="426">
        <f>+COG!F32</f>
        <v>126893367</v>
      </c>
      <c r="D13" s="426">
        <f>+COG!G32</f>
        <v>5341236.3899999997</v>
      </c>
      <c r="E13" s="426">
        <f>+COG!H32</f>
        <v>5341236.3899999997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-30022172.400000006</v>
      </c>
      <c r="D15" s="425">
        <f t="shared" ref="D15:E15" si="2">+D7-D11</f>
        <v>1515053.8499999996</v>
      </c>
      <c r="E15" s="425">
        <f t="shared" si="2"/>
        <v>1515053.8499999996</v>
      </c>
    </row>
    <row r="16" spans="1:5">
      <c r="A16" s="320"/>
      <c r="B16" s="320"/>
      <c r="C16" s="428"/>
      <c r="D16" s="428"/>
      <c r="E16" s="428"/>
    </row>
    <row r="17" spans="1:5">
      <c r="A17" s="1127" t="s">
        <v>231</v>
      </c>
      <c r="B17" s="1127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63" t="s">
        <v>945</v>
      </c>
      <c r="B19" s="1164"/>
      <c r="C19" s="426">
        <f>+C15</f>
        <v>-30022172.400000006</v>
      </c>
      <c r="D19" s="426">
        <f t="shared" ref="D19:E19" si="3">+D15</f>
        <v>1515053.8499999996</v>
      </c>
      <c r="E19" s="426">
        <f t="shared" si="3"/>
        <v>1515053.8499999996</v>
      </c>
    </row>
    <row r="20" spans="1:5" ht="6" customHeight="1">
      <c r="A20" s="358"/>
      <c r="B20" s="359"/>
      <c r="C20" s="377"/>
      <c r="D20" s="377"/>
      <c r="E20" s="377"/>
    </row>
    <row r="21" spans="1:5">
      <c r="A21" s="1163" t="s">
        <v>946</v>
      </c>
      <c r="B21" s="1164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-30022172.400000006</v>
      </c>
      <c r="D23" s="430">
        <f t="shared" ref="D23:E23" si="4">+D19-D21</f>
        <v>1515053.8499999996</v>
      </c>
      <c r="E23" s="430">
        <f t="shared" si="4"/>
        <v>1515053.8499999996</v>
      </c>
    </row>
    <row r="24" spans="1:5">
      <c r="A24" s="320"/>
      <c r="B24" s="320"/>
      <c r="C24" s="428"/>
      <c r="D24" s="428"/>
      <c r="E24" s="428"/>
    </row>
    <row r="25" spans="1:5">
      <c r="A25" s="1127" t="s">
        <v>231</v>
      </c>
      <c r="B25" s="1127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63" t="s">
        <v>948</v>
      </c>
      <c r="B27" s="1164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63" t="s">
        <v>949</v>
      </c>
      <c r="B29" s="1164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65" t="s">
        <v>951</v>
      </c>
      <c r="C33" s="1165"/>
      <c r="D33" s="1165"/>
      <c r="E33" s="1165"/>
    </row>
    <row r="34" spans="1:5" ht="28.5" customHeight="1">
      <c r="A34" s="320"/>
      <c r="B34" s="1165" t="s">
        <v>952</v>
      </c>
      <c r="C34" s="1165"/>
      <c r="D34" s="1165"/>
      <c r="E34" s="1165"/>
    </row>
    <row r="35" spans="1:5">
      <c r="A35" s="320"/>
      <c r="B35" s="1166" t="s">
        <v>953</v>
      </c>
      <c r="C35" s="1166"/>
      <c r="D35" s="1166"/>
      <c r="E35" s="1166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73"/>
      <c r="C2" s="1174"/>
      <c r="D2" s="1175"/>
    </row>
    <row r="3" spans="1:4">
      <c r="A3" s="160"/>
      <c r="B3" s="1176" t="s">
        <v>3194</v>
      </c>
      <c r="C3" s="1177"/>
      <c r="D3" s="1178"/>
    </row>
    <row r="4" spans="1:4" ht="15.75" customHeight="1" thickBot="1">
      <c r="A4" s="160"/>
      <c r="B4" s="1179" t="s">
        <v>954</v>
      </c>
      <c r="C4" s="1180"/>
      <c r="D4" s="1181"/>
    </row>
    <row r="5" spans="1:4">
      <c r="A5" s="160"/>
      <c r="B5" s="1182" t="s">
        <v>955</v>
      </c>
      <c r="C5" s="1184" t="s">
        <v>956</v>
      </c>
      <c r="D5" s="1185"/>
    </row>
    <row r="6" spans="1:4" ht="12.75" thickBot="1">
      <c r="A6" s="160"/>
      <c r="B6" s="1183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3191</v>
      </c>
      <c r="D9" s="436" t="s">
        <v>964</v>
      </c>
    </row>
    <row r="10" spans="1:4">
      <c r="A10" s="160"/>
      <c r="B10" s="755" t="s">
        <v>3374</v>
      </c>
      <c r="C10" s="436" t="s">
        <v>3191</v>
      </c>
      <c r="D10" s="436">
        <v>285</v>
      </c>
    </row>
    <row r="11" spans="1:4">
      <c r="A11" s="160"/>
      <c r="B11" s="434" t="s">
        <v>965</v>
      </c>
      <c r="C11" s="436" t="s">
        <v>3191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74A7-6617-4873-AB9C-8CFC893384FE}">
  <dimension ref="A1:AJ419"/>
  <sheetViews>
    <sheetView workbookViewId="0">
      <selection activeCell="A2" sqref="A2:Y2"/>
    </sheetView>
  </sheetViews>
  <sheetFormatPr baseColWidth="10" defaultRowHeight="9"/>
  <cols>
    <col min="1" max="1" width="4.7109375" style="757" customWidth="1"/>
    <col min="2" max="2" width="7" style="757" customWidth="1"/>
    <col min="3" max="3" width="34.28515625" style="757" customWidth="1"/>
    <col min="4" max="4" width="10.7109375" style="757" hidden="1" customWidth="1"/>
    <col min="5" max="5" width="13.7109375" style="757" hidden="1" customWidth="1"/>
    <col min="6" max="6" width="14.42578125" style="757" hidden="1" customWidth="1"/>
    <col min="7" max="7" width="5.42578125" style="757" hidden="1" customWidth="1"/>
    <col min="8" max="8" width="7.85546875" style="757" hidden="1" customWidth="1"/>
    <col min="9" max="9" width="5.5703125" style="757" hidden="1" customWidth="1"/>
    <col min="10" max="10" width="8" style="757" hidden="1" customWidth="1"/>
    <col min="11" max="11" width="15.28515625" style="757" hidden="1" customWidth="1"/>
    <col min="12" max="12" width="13.5703125" style="757" hidden="1" customWidth="1"/>
    <col min="13" max="13" width="8.42578125" style="757" hidden="1" customWidth="1"/>
    <col min="14" max="14" width="11.7109375" style="757" bestFit="1" customWidth="1"/>
    <col min="15" max="15" width="10.85546875" style="757" bestFit="1" customWidth="1"/>
    <col min="16" max="16" width="12.85546875" style="766" hidden="1" customWidth="1"/>
    <col min="17" max="17" width="11.85546875" style="766" hidden="1" customWidth="1"/>
    <col min="18" max="18" width="13.140625" style="757" hidden="1" customWidth="1"/>
    <col min="19" max="19" width="7.28515625" style="757" hidden="1" customWidth="1"/>
    <col min="20" max="20" width="11.42578125" style="757" hidden="1" customWidth="1"/>
    <col min="21" max="21" width="8.7109375" style="757" hidden="1" customWidth="1"/>
    <col min="22" max="22" width="12.5703125" style="945" customWidth="1"/>
    <col min="23" max="23" width="12.85546875" style="945" bestFit="1" customWidth="1"/>
    <col min="24" max="24" width="12" style="945" bestFit="1" customWidth="1"/>
    <col min="25" max="25" width="12.85546875" style="945" customWidth="1"/>
    <col min="26" max="26" width="3" style="757" hidden="1" customWidth="1"/>
    <col min="27" max="27" width="8.5703125" style="757" hidden="1" customWidth="1"/>
    <col min="28" max="28" width="34.5703125" style="757" hidden="1" customWidth="1"/>
    <col min="29" max="29" width="45.28515625" style="757" hidden="1" customWidth="1"/>
    <col min="30" max="30" width="11.42578125" style="757" hidden="1" customWidth="1"/>
    <col min="31" max="31" width="10" style="757" hidden="1" customWidth="1"/>
    <col min="32" max="32" width="10.7109375" style="757" hidden="1" customWidth="1"/>
    <col min="33" max="33" width="9.28515625" style="757" hidden="1" customWidth="1"/>
    <col min="34" max="34" width="10.42578125" style="757" hidden="1" customWidth="1"/>
    <col min="35" max="38" width="0" style="757" hidden="1" customWidth="1"/>
    <col min="39" max="256" width="11.42578125" style="757"/>
    <col min="257" max="257" width="4.7109375" style="757" customWidth="1"/>
    <col min="258" max="258" width="7" style="757" customWidth="1"/>
    <col min="259" max="259" width="34.28515625" style="757" customWidth="1"/>
    <col min="260" max="269" width="0" style="757" hidden="1" customWidth="1"/>
    <col min="270" max="270" width="11.7109375" style="757" bestFit="1" customWidth="1"/>
    <col min="271" max="271" width="10.85546875" style="757" bestFit="1" customWidth="1"/>
    <col min="272" max="277" width="0" style="757" hidden="1" customWidth="1"/>
    <col min="278" max="278" width="12.5703125" style="757" customWidth="1"/>
    <col min="279" max="279" width="12.85546875" style="757" bestFit="1" customWidth="1"/>
    <col min="280" max="280" width="12" style="757" bestFit="1" customWidth="1"/>
    <col min="281" max="281" width="12.85546875" style="757" customWidth="1"/>
    <col min="282" max="282" width="3" style="757" customWidth="1"/>
    <col min="283" max="286" width="0" style="757" hidden="1" customWidth="1"/>
    <col min="287" max="287" width="10" style="757" bestFit="1" customWidth="1"/>
    <col min="288" max="288" width="10.7109375" style="757" customWidth="1"/>
    <col min="289" max="289" width="9.28515625" style="757" customWidth="1"/>
    <col min="290" max="290" width="10.42578125" style="757" customWidth="1"/>
    <col min="291" max="512" width="11.42578125" style="757"/>
    <col min="513" max="513" width="4.7109375" style="757" customWidth="1"/>
    <col min="514" max="514" width="7" style="757" customWidth="1"/>
    <col min="515" max="515" width="34.28515625" style="757" customWidth="1"/>
    <col min="516" max="525" width="0" style="757" hidden="1" customWidth="1"/>
    <col min="526" max="526" width="11.7109375" style="757" bestFit="1" customWidth="1"/>
    <col min="527" max="527" width="10.85546875" style="757" bestFit="1" customWidth="1"/>
    <col min="528" max="533" width="0" style="757" hidden="1" customWidth="1"/>
    <col min="534" max="534" width="12.5703125" style="757" customWidth="1"/>
    <col min="535" max="535" width="12.85546875" style="757" bestFit="1" customWidth="1"/>
    <col min="536" max="536" width="12" style="757" bestFit="1" customWidth="1"/>
    <col min="537" max="537" width="12.85546875" style="757" customWidth="1"/>
    <col min="538" max="538" width="3" style="757" customWidth="1"/>
    <col min="539" max="542" width="0" style="757" hidden="1" customWidth="1"/>
    <col min="543" max="543" width="10" style="757" bestFit="1" customWidth="1"/>
    <col min="544" max="544" width="10.7109375" style="757" customWidth="1"/>
    <col min="545" max="545" width="9.28515625" style="757" customWidth="1"/>
    <col min="546" max="546" width="10.42578125" style="757" customWidth="1"/>
    <col min="547" max="768" width="11.42578125" style="757"/>
    <col min="769" max="769" width="4.7109375" style="757" customWidth="1"/>
    <col min="770" max="770" width="7" style="757" customWidth="1"/>
    <col min="771" max="771" width="34.28515625" style="757" customWidth="1"/>
    <col min="772" max="781" width="0" style="757" hidden="1" customWidth="1"/>
    <col min="782" max="782" width="11.7109375" style="757" bestFit="1" customWidth="1"/>
    <col min="783" max="783" width="10.85546875" style="757" bestFit="1" customWidth="1"/>
    <col min="784" max="789" width="0" style="757" hidden="1" customWidth="1"/>
    <col min="790" max="790" width="12.5703125" style="757" customWidth="1"/>
    <col min="791" max="791" width="12.85546875" style="757" bestFit="1" customWidth="1"/>
    <col min="792" max="792" width="12" style="757" bestFit="1" customWidth="1"/>
    <col min="793" max="793" width="12.85546875" style="757" customWidth="1"/>
    <col min="794" max="794" width="3" style="757" customWidth="1"/>
    <col min="795" max="798" width="0" style="757" hidden="1" customWidth="1"/>
    <col min="799" max="799" width="10" style="757" bestFit="1" customWidth="1"/>
    <col min="800" max="800" width="10.7109375" style="757" customWidth="1"/>
    <col min="801" max="801" width="9.28515625" style="757" customWidth="1"/>
    <col min="802" max="802" width="10.42578125" style="757" customWidth="1"/>
    <col min="803" max="1024" width="11.42578125" style="757"/>
    <col min="1025" max="1025" width="4.7109375" style="757" customWidth="1"/>
    <col min="1026" max="1026" width="7" style="757" customWidth="1"/>
    <col min="1027" max="1027" width="34.28515625" style="757" customWidth="1"/>
    <col min="1028" max="1037" width="0" style="757" hidden="1" customWidth="1"/>
    <col min="1038" max="1038" width="11.7109375" style="757" bestFit="1" customWidth="1"/>
    <col min="1039" max="1039" width="10.85546875" style="757" bestFit="1" customWidth="1"/>
    <col min="1040" max="1045" width="0" style="757" hidden="1" customWidth="1"/>
    <col min="1046" max="1046" width="12.5703125" style="757" customWidth="1"/>
    <col min="1047" max="1047" width="12.85546875" style="757" bestFit="1" customWidth="1"/>
    <col min="1048" max="1048" width="12" style="757" bestFit="1" customWidth="1"/>
    <col min="1049" max="1049" width="12.85546875" style="757" customWidth="1"/>
    <col min="1050" max="1050" width="3" style="757" customWidth="1"/>
    <col min="1051" max="1054" width="0" style="757" hidden="1" customWidth="1"/>
    <col min="1055" max="1055" width="10" style="757" bestFit="1" customWidth="1"/>
    <col min="1056" max="1056" width="10.7109375" style="757" customWidth="1"/>
    <col min="1057" max="1057" width="9.28515625" style="757" customWidth="1"/>
    <col min="1058" max="1058" width="10.42578125" style="757" customWidth="1"/>
    <col min="1059" max="1280" width="11.42578125" style="757"/>
    <col min="1281" max="1281" width="4.7109375" style="757" customWidth="1"/>
    <col min="1282" max="1282" width="7" style="757" customWidth="1"/>
    <col min="1283" max="1283" width="34.28515625" style="757" customWidth="1"/>
    <col min="1284" max="1293" width="0" style="757" hidden="1" customWidth="1"/>
    <col min="1294" max="1294" width="11.7109375" style="757" bestFit="1" customWidth="1"/>
    <col min="1295" max="1295" width="10.85546875" style="757" bestFit="1" customWidth="1"/>
    <col min="1296" max="1301" width="0" style="757" hidden="1" customWidth="1"/>
    <col min="1302" max="1302" width="12.5703125" style="757" customWidth="1"/>
    <col min="1303" max="1303" width="12.85546875" style="757" bestFit="1" customWidth="1"/>
    <col min="1304" max="1304" width="12" style="757" bestFit="1" customWidth="1"/>
    <col min="1305" max="1305" width="12.85546875" style="757" customWidth="1"/>
    <col min="1306" max="1306" width="3" style="757" customWidth="1"/>
    <col min="1307" max="1310" width="0" style="757" hidden="1" customWidth="1"/>
    <col min="1311" max="1311" width="10" style="757" bestFit="1" customWidth="1"/>
    <col min="1312" max="1312" width="10.7109375" style="757" customWidth="1"/>
    <col min="1313" max="1313" width="9.28515625" style="757" customWidth="1"/>
    <col min="1314" max="1314" width="10.42578125" style="757" customWidth="1"/>
    <col min="1315" max="1536" width="11.42578125" style="757"/>
    <col min="1537" max="1537" width="4.7109375" style="757" customWidth="1"/>
    <col min="1538" max="1538" width="7" style="757" customWidth="1"/>
    <col min="1539" max="1539" width="34.28515625" style="757" customWidth="1"/>
    <col min="1540" max="1549" width="0" style="757" hidden="1" customWidth="1"/>
    <col min="1550" max="1550" width="11.7109375" style="757" bestFit="1" customWidth="1"/>
    <col min="1551" max="1551" width="10.85546875" style="757" bestFit="1" customWidth="1"/>
    <col min="1552" max="1557" width="0" style="757" hidden="1" customWidth="1"/>
    <col min="1558" max="1558" width="12.5703125" style="757" customWidth="1"/>
    <col min="1559" max="1559" width="12.85546875" style="757" bestFit="1" customWidth="1"/>
    <col min="1560" max="1560" width="12" style="757" bestFit="1" customWidth="1"/>
    <col min="1561" max="1561" width="12.85546875" style="757" customWidth="1"/>
    <col min="1562" max="1562" width="3" style="757" customWidth="1"/>
    <col min="1563" max="1566" width="0" style="757" hidden="1" customWidth="1"/>
    <col min="1567" max="1567" width="10" style="757" bestFit="1" customWidth="1"/>
    <col min="1568" max="1568" width="10.7109375" style="757" customWidth="1"/>
    <col min="1569" max="1569" width="9.28515625" style="757" customWidth="1"/>
    <col min="1570" max="1570" width="10.42578125" style="757" customWidth="1"/>
    <col min="1571" max="1792" width="11.42578125" style="757"/>
    <col min="1793" max="1793" width="4.7109375" style="757" customWidth="1"/>
    <col min="1794" max="1794" width="7" style="757" customWidth="1"/>
    <col min="1795" max="1795" width="34.28515625" style="757" customWidth="1"/>
    <col min="1796" max="1805" width="0" style="757" hidden="1" customWidth="1"/>
    <col min="1806" max="1806" width="11.7109375" style="757" bestFit="1" customWidth="1"/>
    <col min="1807" max="1807" width="10.85546875" style="757" bestFit="1" customWidth="1"/>
    <col min="1808" max="1813" width="0" style="757" hidden="1" customWidth="1"/>
    <col min="1814" max="1814" width="12.5703125" style="757" customWidth="1"/>
    <col min="1815" max="1815" width="12.85546875" style="757" bestFit="1" customWidth="1"/>
    <col min="1816" max="1816" width="12" style="757" bestFit="1" customWidth="1"/>
    <col min="1817" max="1817" width="12.85546875" style="757" customWidth="1"/>
    <col min="1818" max="1818" width="3" style="757" customWidth="1"/>
    <col min="1819" max="1822" width="0" style="757" hidden="1" customWidth="1"/>
    <col min="1823" max="1823" width="10" style="757" bestFit="1" customWidth="1"/>
    <col min="1824" max="1824" width="10.7109375" style="757" customWidth="1"/>
    <col min="1825" max="1825" width="9.28515625" style="757" customWidth="1"/>
    <col min="1826" max="1826" width="10.42578125" style="757" customWidth="1"/>
    <col min="1827" max="2048" width="11.42578125" style="757"/>
    <col min="2049" max="2049" width="4.7109375" style="757" customWidth="1"/>
    <col min="2050" max="2050" width="7" style="757" customWidth="1"/>
    <col min="2051" max="2051" width="34.28515625" style="757" customWidth="1"/>
    <col min="2052" max="2061" width="0" style="757" hidden="1" customWidth="1"/>
    <col min="2062" max="2062" width="11.7109375" style="757" bestFit="1" customWidth="1"/>
    <col min="2063" max="2063" width="10.85546875" style="757" bestFit="1" customWidth="1"/>
    <col min="2064" max="2069" width="0" style="757" hidden="1" customWidth="1"/>
    <col min="2070" max="2070" width="12.5703125" style="757" customWidth="1"/>
    <col min="2071" max="2071" width="12.85546875" style="757" bestFit="1" customWidth="1"/>
    <col min="2072" max="2072" width="12" style="757" bestFit="1" customWidth="1"/>
    <col min="2073" max="2073" width="12.85546875" style="757" customWidth="1"/>
    <col min="2074" max="2074" width="3" style="757" customWidth="1"/>
    <col min="2075" max="2078" width="0" style="757" hidden="1" customWidth="1"/>
    <col min="2079" max="2079" width="10" style="757" bestFit="1" customWidth="1"/>
    <col min="2080" max="2080" width="10.7109375" style="757" customWidth="1"/>
    <col min="2081" max="2081" width="9.28515625" style="757" customWidth="1"/>
    <col min="2082" max="2082" width="10.42578125" style="757" customWidth="1"/>
    <col min="2083" max="2304" width="11.42578125" style="757"/>
    <col min="2305" max="2305" width="4.7109375" style="757" customWidth="1"/>
    <col min="2306" max="2306" width="7" style="757" customWidth="1"/>
    <col min="2307" max="2307" width="34.28515625" style="757" customWidth="1"/>
    <col min="2308" max="2317" width="0" style="757" hidden="1" customWidth="1"/>
    <col min="2318" max="2318" width="11.7109375" style="757" bestFit="1" customWidth="1"/>
    <col min="2319" max="2319" width="10.85546875" style="757" bestFit="1" customWidth="1"/>
    <col min="2320" max="2325" width="0" style="757" hidden="1" customWidth="1"/>
    <col min="2326" max="2326" width="12.5703125" style="757" customWidth="1"/>
    <col min="2327" max="2327" width="12.85546875" style="757" bestFit="1" customWidth="1"/>
    <col min="2328" max="2328" width="12" style="757" bestFit="1" customWidth="1"/>
    <col min="2329" max="2329" width="12.85546875" style="757" customWidth="1"/>
    <col min="2330" max="2330" width="3" style="757" customWidth="1"/>
    <col min="2331" max="2334" width="0" style="757" hidden="1" customWidth="1"/>
    <col min="2335" max="2335" width="10" style="757" bestFit="1" customWidth="1"/>
    <col min="2336" max="2336" width="10.7109375" style="757" customWidth="1"/>
    <col min="2337" max="2337" width="9.28515625" style="757" customWidth="1"/>
    <col min="2338" max="2338" width="10.42578125" style="757" customWidth="1"/>
    <col min="2339" max="2560" width="11.42578125" style="757"/>
    <col min="2561" max="2561" width="4.7109375" style="757" customWidth="1"/>
    <col min="2562" max="2562" width="7" style="757" customWidth="1"/>
    <col min="2563" max="2563" width="34.28515625" style="757" customWidth="1"/>
    <col min="2564" max="2573" width="0" style="757" hidden="1" customWidth="1"/>
    <col min="2574" max="2574" width="11.7109375" style="757" bestFit="1" customWidth="1"/>
    <col min="2575" max="2575" width="10.85546875" style="757" bestFit="1" customWidth="1"/>
    <col min="2576" max="2581" width="0" style="757" hidden="1" customWidth="1"/>
    <col min="2582" max="2582" width="12.5703125" style="757" customWidth="1"/>
    <col min="2583" max="2583" width="12.85546875" style="757" bestFit="1" customWidth="1"/>
    <col min="2584" max="2584" width="12" style="757" bestFit="1" customWidth="1"/>
    <col min="2585" max="2585" width="12.85546875" style="757" customWidth="1"/>
    <col min="2586" max="2586" width="3" style="757" customWidth="1"/>
    <col min="2587" max="2590" width="0" style="757" hidden="1" customWidth="1"/>
    <col min="2591" max="2591" width="10" style="757" bestFit="1" customWidth="1"/>
    <col min="2592" max="2592" width="10.7109375" style="757" customWidth="1"/>
    <col min="2593" max="2593" width="9.28515625" style="757" customWidth="1"/>
    <col min="2594" max="2594" width="10.42578125" style="757" customWidth="1"/>
    <col min="2595" max="2816" width="11.42578125" style="757"/>
    <col min="2817" max="2817" width="4.7109375" style="757" customWidth="1"/>
    <col min="2818" max="2818" width="7" style="757" customWidth="1"/>
    <col min="2819" max="2819" width="34.28515625" style="757" customWidth="1"/>
    <col min="2820" max="2829" width="0" style="757" hidden="1" customWidth="1"/>
    <col min="2830" max="2830" width="11.7109375" style="757" bestFit="1" customWidth="1"/>
    <col min="2831" max="2831" width="10.85546875" style="757" bestFit="1" customWidth="1"/>
    <col min="2832" max="2837" width="0" style="757" hidden="1" customWidth="1"/>
    <col min="2838" max="2838" width="12.5703125" style="757" customWidth="1"/>
    <col min="2839" max="2839" width="12.85546875" style="757" bestFit="1" customWidth="1"/>
    <col min="2840" max="2840" width="12" style="757" bestFit="1" customWidth="1"/>
    <col min="2841" max="2841" width="12.85546875" style="757" customWidth="1"/>
    <col min="2842" max="2842" width="3" style="757" customWidth="1"/>
    <col min="2843" max="2846" width="0" style="757" hidden="1" customWidth="1"/>
    <col min="2847" max="2847" width="10" style="757" bestFit="1" customWidth="1"/>
    <col min="2848" max="2848" width="10.7109375" style="757" customWidth="1"/>
    <col min="2849" max="2849" width="9.28515625" style="757" customWidth="1"/>
    <col min="2850" max="2850" width="10.42578125" style="757" customWidth="1"/>
    <col min="2851" max="3072" width="11.42578125" style="757"/>
    <col min="3073" max="3073" width="4.7109375" style="757" customWidth="1"/>
    <col min="3074" max="3074" width="7" style="757" customWidth="1"/>
    <col min="3075" max="3075" width="34.28515625" style="757" customWidth="1"/>
    <col min="3076" max="3085" width="0" style="757" hidden="1" customWidth="1"/>
    <col min="3086" max="3086" width="11.7109375" style="757" bestFit="1" customWidth="1"/>
    <col min="3087" max="3087" width="10.85546875" style="757" bestFit="1" customWidth="1"/>
    <col min="3088" max="3093" width="0" style="757" hidden="1" customWidth="1"/>
    <col min="3094" max="3094" width="12.5703125" style="757" customWidth="1"/>
    <col min="3095" max="3095" width="12.85546875" style="757" bestFit="1" customWidth="1"/>
    <col min="3096" max="3096" width="12" style="757" bestFit="1" customWidth="1"/>
    <col min="3097" max="3097" width="12.85546875" style="757" customWidth="1"/>
    <col min="3098" max="3098" width="3" style="757" customWidth="1"/>
    <col min="3099" max="3102" width="0" style="757" hidden="1" customWidth="1"/>
    <col min="3103" max="3103" width="10" style="757" bestFit="1" customWidth="1"/>
    <col min="3104" max="3104" width="10.7109375" style="757" customWidth="1"/>
    <col min="3105" max="3105" width="9.28515625" style="757" customWidth="1"/>
    <col min="3106" max="3106" width="10.42578125" style="757" customWidth="1"/>
    <col min="3107" max="3328" width="11.42578125" style="757"/>
    <col min="3329" max="3329" width="4.7109375" style="757" customWidth="1"/>
    <col min="3330" max="3330" width="7" style="757" customWidth="1"/>
    <col min="3331" max="3331" width="34.28515625" style="757" customWidth="1"/>
    <col min="3332" max="3341" width="0" style="757" hidden="1" customWidth="1"/>
    <col min="3342" max="3342" width="11.7109375" style="757" bestFit="1" customWidth="1"/>
    <col min="3343" max="3343" width="10.85546875" style="757" bestFit="1" customWidth="1"/>
    <col min="3344" max="3349" width="0" style="757" hidden="1" customWidth="1"/>
    <col min="3350" max="3350" width="12.5703125" style="757" customWidth="1"/>
    <col min="3351" max="3351" width="12.85546875" style="757" bestFit="1" customWidth="1"/>
    <col min="3352" max="3352" width="12" style="757" bestFit="1" customWidth="1"/>
    <col min="3353" max="3353" width="12.85546875" style="757" customWidth="1"/>
    <col min="3354" max="3354" width="3" style="757" customWidth="1"/>
    <col min="3355" max="3358" width="0" style="757" hidden="1" customWidth="1"/>
    <col min="3359" max="3359" width="10" style="757" bestFit="1" customWidth="1"/>
    <col min="3360" max="3360" width="10.7109375" style="757" customWidth="1"/>
    <col min="3361" max="3361" width="9.28515625" style="757" customWidth="1"/>
    <col min="3362" max="3362" width="10.42578125" style="757" customWidth="1"/>
    <col min="3363" max="3584" width="11.42578125" style="757"/>
    <col min="3585" max="3585" width="4.7109375" style="757" customWidth="1"/>
    <col min="3586" max="3586" width="7" style="757" customWidth="1"/>
    <col min="3587" max="3587" width="34.28515625" style="757" customWidth="1"/>
    <col min="3588" max="3597" width="0" style="757" hidden="1" customWidth="1"/>
    <col min="3598" max="3598" width="11.7109375" style="757" bestFit="1" customWidth="1"/>
    <col min="3599" max="3599" width="10.85546875" style="757" bestFit="1" customWidth="1"/>
    <col min="3600" max="3605" width="0" style="757" hidden="1" customWidth="1"/>
    <col min="3606" max="3606" width="12.5703125" style="757" customWidth="1"/>
    <col min="3607" max="3607" width="12.85546875" style="757" bestFit="1" customWidth="1"/>
    <col min="3608" max="3608" width="12" style="757" bestFit="1" customWidth="1"/>
    <col min="3609" max="3609" width="12.85546875" style="757" customWidth="1"/>
    <col min="3610" max="3610" width="3" style="757" customWidth="1"/>
    <col min="3611" max="3614" width="0" style="757" hidden="1" customWidth="1"/>
    <col min="3615" max="3615" width="10" style="757" bestFit="1" customWidth="1"/>
    <col min="3616" max="3616" width="10.7109375" style="757" customWidth="1"/>
    <col min="3617" max="3617" width="9.28515625" style="757" customWidth="1"/>
    <col min="3618" max="3618" width="10.42578125" style="757" customWidth="1"/>
    <col min="3619" max="3840" width="11.42578125" style="757"/>
    <col min="3841" max="3841" width="4.7109375" style="757" customWidth="1"/>
    <col min="3842" max="3842" width="7" style="757" customWidth="1"/>
    <col min="3843" max="3843" width="34.28515625" style="757" customWidth="1"/>
    <col min="3844" max="3853" width="0" style="757" hidden="1" customWidth="1"/>
    <col min="3854" max="3854" width="11.7109375" style="757" bestFit="1" customWidth="1"/>
    <col min="3855" max="3855" width="10.85546875" style="757" bestFit="1" customWidth="1"/>
    <col min="3856" max="3861" width="0" style="757" hidden="1" customWidth="1"/>
    <col min="3862" max="3862" width="12.5703125" style="757" customWidth="1"/>
    <col min="3863" max="3863" width="12.85546875" style="757" bestFit="1" customWidth="1"/>
    <col min="3864" max="3864" width="12" style="757" bestFit="1" customWidth="1"/>
    <col min="3865" max="3865" width="12.85546875" style="757" customWidth="1"/>
    <col min="3866" max="3866" width="3" style="757" customWidth="1"/>
    <col min="3867" max="3870" width="0" style="757" hidden="1" customWidth="1"/>
    <col min="3871" max="3871" width="10" style="757" bestFit="1" customWidth="1"/>
    <col min="3872" max="3872" width="10.7109375" style="757" customWidth="1"/>
    <col min="3873" max="3873" width="9.28515625" style="757" customWidth="1"/>
    <col min="3874" max="3874" width="10.42578125" style="757" customWidth="1"/>
    <col min="3875" max="4096" width="11.42578125" style="757"/>
    <col min="4097" max="4097" width="4.7109375" style="757" customWidth="1"/>
    <col min="4098" max="4098" width="7" style="757" customWidth="1"/>
    <col min="4099" max="4099" width="34.28515625" style="757" customWidth="1"/>
    <col min="4100" max="4109" width="0" style="757" hidden="1" customWidth="1"/>
    <col min="4110" max="4110" width="11.7109375" style="757" bestFit="1" customWidth="1"/>
    <col min="4111" max="4111" width="10.85546875" style="757" bestFit="1" customWidth="1"/>
    <col min="4112" max="4117" width="0" style="757" hidden="1" customWidth="1"/>
    <col min="4118" max="4118" width="12.5703125" style="757" customWidth="1"/>
    <col min="4119" max="4119" width="12.85546875" style="757" bestFit="1" customWidth="1"/>
    <col min="4120" max="4120" width="12" style="757" bestFit="1" customWidth="1"/>
    <col min="4121" max="4121" width="12.85546875" style="757" customWidth="1"/>
    <col min="4122" max="4122" width="3" style="757" customWidth="1"/>
    <col min="4123" max="4126" width="0" style="757" hidden="1" customWidth="1"/>
    <col min="4127" max="4127" width="10" style="757" bestFit="1" customWidth="1"/>
    <col min="4128" max="4128" width="10.7109375" style="757" customWidth="1"/>
    <col min="4129" max="4129" width="9.28515625" style="757" customWidth="1"/>
    <col min="4130" max="4130" width="10.42578125" style="757" customWidth="1"/>
    <col min="4131" max="4352" width="11.42578125" style="757"/>
    <col min="4353" max="4353" width="4.7109375" style="757" customWidth="1"/>
    <col min="4354" max="4354" width="7" style="757" customWidth="1"/>
    <col min="4355" max="4355" width="34.28515625" style="757" customWidth="1"/>
    <col min="4356" max="4365" width="0" style="757" hidden="1" customWidth="1"/>
    <col min="4366" max="4366" width="11.7109375" style="757" bestFit="1" customWidth="1"/>
    <col min="4367" max="4367" width="10.85546875" style="757" bestFit="1" customWidth="1"/>
    <col min="4368" max="4373" width="0" style="757" hidden="1" customWidth="1"/>
    <col min="4374" max="4374" width="12.5703125" style="757" customWidth="1"/>
    <col min="4375" max="4375" width="12.85546875" style="757" bestFit="1" customWidth="1"/>
    <col min="4376" max="4376" width="12" style="757" bestFit="1" customWidth="1"/>
    <col min="4377" max="4377" width="12.85546875" style="757" customWidth="1"/>
    <col min="4378" max="4378" width="3" style="757" customWidth="1"/>
    <col min="4379" max="4382" width="0" style="757" hidden="1" customWidth="1"/>
    <col min="4383" max="4383" width="10" style="757" bestFit="1" customWidth="1"/>
    <col min="4384" max="4384" width="10.7109375" style="757" customWidth="1"/>
    <col min="4385" max="4385" width="9.28515625" style="757" customWidth="1"/>
    <col min="4386" max="4386" width="10.42578125" style="757" customWidth="1"/>
    <col min="4387" max="4608" width="11.42578125" style="757"/>
    <col min="4609" max="4609" width="4.7109375" style="757" customWidth="1"/>
    <col min="4610" max="4610" width="7" style="757" customWidth="1"/>
    <col min="4611" max="4611" width="34.28515625" style="757" customWidth="1"/>
    <col min="4612" max="4621" width="0" style="757" hidden="1" customWidth="1"/>
    <col min="4622" max="4622" width="11.7109375" style="757" bestFit="1" customWidth="1"/>
    <col min="4623" max="4623" width="10.85546875" style="757" bestFit="1" customWidth="1"/>
    <col min="4624" max="4629" width="0" style="757" hidden="1" customWidth="1"/>
    <col min="4630" max="4630" width="12.5703125" style="757" customWidth="1"/>
    <col min="4631" max="4631" width="12.85546875" style="757" bestFit="1" customWidth="1"/>
    <col min="4632" max="4632" width="12" style="757" bestFit="1" customWidth="1"/>
    <col min="4633" max="4633" width="12.85546875" style="757" customWidth="1"/>
    <col min="4634" max="4634" width="3" style="757" customWidth="1"/>
    <col min="4635" max="4638" width="0" style="757" hidden="1" customWidth="1"/>
    <col min="4639" max="4639" width="10" style="757" bestFit="1" customWidth="1"/>
    <col min="4640" max="4640" width="10.7109375" style="757" customWidth="1"/>
    <col min="4641" max="4641" width="9.28515625" style="757" customWidth="1"/>
    <col min="4642" max="4642" width="10.42578125" style="757" customWidth="1"/>
    <col min="4643" max="4864" width="11.42578125" style="757"/>
    <col min="4865" max="4865" width="4.7109375" style="757" customWidth="1"/>
    <col min="4866" max="4866" width="7" style="757" customWidth="1"/>
    <col min="4867" max="4867" width="34.28515625" style="757" customWidth="1"/>
    <col min="4868" max="4877" width="0" style="757" hidden="1" customWidth="1"/>
    <col min="4878" max="4878" width="11.7109375" style="757" bestFit="1" customWidth="1"/>
    <col min="4879" max="4879" width="10.85546875" style="757" bestFit="1" customWidth="1"/>
    <col min="4880" max="4885" width="0" style="757" hidden="1" customWidth="1"/>
    <col min="4886" max="4886" width="12.5703125" style="757" customWidth="1"/>
    <col min="4887" max="4887" width="12.85546875" style="757" bestFit="1" customWidth="1"/>
    <col min="4888" max="4888" width="12" style="757" bestFit="1" customWidth="1"/>
    <col min="4889" max="4889" width="12.85546875" style="757" customWidth="1"/>
    <col min="4890" max="4890" width="3" style="757" customWidth="1"/>
    <col min="4891" max="4894" width="0" style="757" hidden="1" customWidth="1"/>
    <col min="4895" max="4895" width="10" style="757" bestFit="1" customWidth="1"/>
    <col min="4896" max="4896" width="10.7109375" style="757" customWidth="1"/>
    <col min="4897" max="4897" width="9.28515625" style="757" customWidth="1"/>
    <col min="4898" max="4898" width="10.42578125" style="757" customWidth="1"/>
    <col min="4899" max="5120" width="11.42578125" style="757"/>
    <col min="5121" max="5121" width="4.7109375" style="757" customWidth="1"/>
    <col min="5122" max="5122" width="7" style="757" customWidth="1"/>
    <col min="5123" max="5123" width="34.28515625" style="757" customWidth="1"/>
    <col min="5124" max="5133" width="0" style="757" hidden="1" customWidth="1"/>
    <col min="5134" max="5134" width="11.7109375" style="757" bestFit="1" customWidth="1"/>
    <col min="5135" max="5135" width="10.85546875" style="757" bestFit="1" customWidth="1"/>
    <col min="5136" max="5141" width="0" style="757" hidden="1" customWidth="1"/>
    <col min="5142" max="5142" width="12.5703125" style="757" customWidth="1"/>
    <col min="5143" max="5143" width="12.85546875" style="757" bestFit="1" customWidth="1"/>
    <col min="5144" max="5144" width="12" style="757" bestFit="1" customWidth="1"/>
    <col min="5145" max="5145" width="12.85546875" style="757" customWidth="1"/>
    <col min="5146" max="5146" width="3" style="757" customWidth="1"/>
    <col min="5147" max="5150" width="0" style="757" hidden="1" customWidth="1"/>
    <col min="5151" max="5151" width="10" style="757" bestFit="1" customWidth="1"/>
    <col min="5152" max="5152" width="10.7109375" style="757" customWidth="1"/>
    <col min="5153" max="5153" width="9.28515625" style="757" customWidth="1"/>
    <col min="5154" max="5154" width="10.42578125" style="757" customWidth="1"/>
    <col min="5155" max="5376" width="11.42578125" style="757"/>
    <col min="5377" max="5377" width="4.7109375" style="757" customWidth="1"/>
    <col min="5378" max="5378" width="7" style="757" customWidth="1"/>
    <col min="5379" max="5379" width="34.28515625" style="757" customWidth="1"/>
    <col min="5380" max="5389" width="0" style="757" hidden="1" customWidth="1"/>
    <col min="5390" max="5390" width="11.7109375" style="757" bestFit="1" customWidth="1"/>
    <col min="5391" max="5391" width="10.85546875" style="757" bestFit="1" customWidth="1"/>
    <col min="5392" max="5397" width="0" style="757" hidden="1" customWidth="1"/>
    <col min="5398" max="5398" width="12.5703125" style="757" customWidth="1"/>
    <col min="5399" max="5399" width="12.85546875" style="757" bestFit="1" customWidth="1"/>
    <col min="5400" max="5400" width="12" style="757" bestFit="1" customWidth="1"/>
    <col min="5401" max="5401" width="12.85546875" style="757" customWidth="1"/>
    <col min="5402" max="5402" width="3" style="757" customWidth="1"/>
    <col min="5403" max="5406" width="0" style="757" hidden="1" customWidth="1"/>
    <col min="5407" max="5407" width="10" style="757" bestFit="1" customWidth="1"/>
    <col min="5408" max="5408" width="10.7109375" style="757" customWidth="1"/>
    <col min="5409" max="5409" width="9.28515625" style="757" customWidth="1"/>
    <col min="5410" max="5410" width="10.42578125" style="757" customWidth="1"/>
    <col min="5411" max="5632" width="11.42578125" style="757"/>
    <col min="5633" max="5633" width="4.7109375" style="757" customWidth="1"/>
    <col min="5634" max="5634" width="7" style="757" customWidth="1"/>
    <col min="5635" max="5635" width="34.28515625" style="757" customWidth="1"/>
    <col min="5636" max="5645" width="0" style="757" hidden="1" customWidth="1"/>
    <col min="5646" max="5646" width="11.7109375" style="757" bestFit="1" customWidth="1"/>
    <col min="5647" max="5647" width="10.85546875" style="757" bestFit="1" customWidth="1"/>
    <col min="5648" max="5653" width="0" style="757" hidden="1" customWidth="1"/>
    <col min="5654" max="5654" width="12.5703125" style="757" customWidth="1"/>
    <col min="5655" max="5655" width="12.85546875" style="757" bestFit="1" customWidth="1"/>
    <col min="5656" max="5656" width="12" style="757" bestFit="1" customWidth="1"/>
    <col min="5657" max="5657" width="12.85546875" style="757" customWidth="1"/>
    <col min="5658" max="5658" width="3" style="757" customWidth="1"/>
    <col min="5659" max="5662" width="0" style="757" hidden="1" customWidth="1"/>
    <col min="5663" max="5663" width="10" style="757" bestFit="1" customWidth="1"/>
    <col min="5664" max="5664" width="10.7109375" style="757" customWidth="1"/>
    <col min="5665" max="5665" width="9.28515625" style="757" customWidth="1"/>
    <col min="5666" max="5666" width="10.42578125" style="757" customWidth="1"/>
    <col min="5667" max="5888" width="11.42578125" style="757"/>
    <col min="5889" max="5889" width="4.7109375" style="757" customWidth="1"/>
    <col min="5890" max="5890" width="7" style="757" customWidth="1"/>
    <col min="5891" max="5891" width="34.28515625" style="757" customWidth="1"/>
    <col min="5892" max="5901" width="0" style="757" hidden="1" customWidth="1"/>
    <col min="5902" max="5902" width="11.7109375" style="757" bestFit="1" customWidth="1"/>
    <col min="5903" max="5903" width="10.85546875" style="757" bestFit="1" customWidth="1"/>
    <col min="5904" max="5909" width="0" style="757" hidden="1" customWidth="1"/>
    <col min="5910" max="5910" width="12.5703125" style="757" customWidth="1"/>
    <col min="5911" max="5911" width="12.85546875" style="757" bestFit="1" customWidth="1"/>
    <col min="5912" max="5912" width="12" style="757" bestFit="1" customWidth="1"/>
    <col min="5913" max="5913" width="12.85546875" style="757" customWidth="1"/>
    <col min="5914" max="5914" width="3" style="757" customWidth="1"/>
    <col min="5915" max="5918" width="0" style="757" hidden="1" customWidth="1"/>
    <col min="5919" max="5919" width="10" style="757" bestFit="1" customWidth="1"/>
    <col min="5920" max="5920" width="10.7109375" style="757" customWidth="1"/>
    <col min="5921" max="5921" width="9.28515625" style="757" customWidth="1"/>
    <col min="5922" max="5922" width="10.42578125" style="757" customWidth="1"/>
    <col min="5923" max="6144" width="11.42578125" style="757"/>
    <col min="6145" max="6145" width="4.7109375" style="757" customWidth="1"/>
    <col min="6146" max="6146" width="7" style="757" customWidth="1"/>
    <col min="6147" max="6147" width="34.28515625" style="757" customWidth="1"/>
    <col min="6148" max="6157" width="0" style="757" hidden="1" customWidth="1"/>
    <col min="6158" max="6158" width="11.7109375" style="757" bestFit="1" customWidth="1"/>
    <col min="6159" max="6159" width="10.85546875" style="757" bestFit="1" customWidth="1"/>
    <col min="6160" max="6165" width="0" style="757" hidden="1" customWidth="1"/>
    <col min="6166" max="6166" width="12.5703125" style="757" customWidth="1"/>
    <col min="6167" max="6167" width="12.85546875" style="757" bestFit="1" customWidth="1"/>
    <col min="6168" max="6168" width="12" style="757" bestFit="1" customWidth="1"/>
    <col min="6169" max="6169" width="12.85546875" style="757" customWidth="1"/>
    <col min="6170" max="6170" width="3" style="757" customWidth="1"/>
    <col min="6171" max="6174" width="0" style="757" hidden="1" customWidth="1"/>
    <col min="6175" max="6175" width="10" style="757" bestFit="1" customWidth="1"/>
    <col min="6176" max="6176" width="10.7109375" style="757" customWidth="1"/>
    <col min="6177" max="6177" width="9.28515625" style="757" customWidth="1"/>
    <col min="6178" max="6178" width="10.42578125" style="757" customWidth="1"/>
    <col min="6179" max="6400" width="11.42578125" style="757"/>
    <col min="6401" max="6401" width="4.7109375" style="757" customWidth="1"/>
    <col min="6402" max="6402" width="7" style="757" customWidth="1"/>
    <col min="6403" max="6403" width="34.28515625" style="757" customWidth="1"/>
    <col min="6404" max="6413" width="0" style="757" hidden="1" customWidth="1"/>
    <col min="6414" max="6414" width="11.7109375" style="757" bestFit="1" customWidth="1"/>
    <col min="6415" max="6415" width="10.85546875" style="757" bestFit="1" customWidth="1"/>
    <col min="6416" max="6421" width="0" style="757" hidden="1" customWidth="1"/>
    <col min="6422" max="6422" width="12.5703125" style="757" customWidth="1"/>
    <col min="6423" max="6423" width="12.85546875" style="757" bestFit="1" customWidth="1"/>
    <col min="6424" max="6424" width="12" style="757" bestFit="1" customWidth="1"/>
    <col min="6425" max="6425" width="12.85546875" style="757" customWidth="1"/>
    <col min="6426" max="6426" width="3" style="757" customWidth="1"/>
    <col min="6427" max="6430" width="0" style="757" hidden="1" customWidth="1"/>
    <col min="6431" max="6431" width="10" style="757" bestFit="1" customWidth="1"/>
    <col min="6432" max="6432" width="10.7109375" style="757" customWidth="1"/>
    <col min="6433" max="6433" width="9.28515625" style="757" customWidth="1"/>
    <col min="6434" max="6434" width="10.42578125" style="757" customWidth="1"/>
    <col min="6435" max="6656" width="11.42578125" style="757"/>
    <col min="6657" max="6657" width="4.7109375" style="757" customWidth="1"/>
    <col min="6658" max="6658" width="7" style="757" customWidth="1"/>
    <col min="6659" max="6659" width="34.28515625" style="757" customWidth="1"/>
    <col min="6660" max="6669" width="0" style="757" hidden="1" customWidth="1"/>
    <col min="6670" max="6670" width="11.7109375" style="757" bestFit="1" customWidth="1"/>
    <col min="6671" max="6671" width="10.85546875" style="757" bestFit="1" customWidth="1"/>
    <col min="6672" max="6677" width="0" style="757" hidden="1" customWidth="1"/>
    <col min="6678" max="6678" width="12.5703125" style="757" customWidth="1"/>
    <col min="6679" max="6679" width="12.85546875" style="757" bestFit="1" customWidth="1"/>
    <col min="6680" max="6680" width="12" style="757" bestFit="1" customWidth="1"/>
    <col min="6681" max="6681" width="12.85546875" style="757" customWidth="1"/>
    <col min="6682" max="6682" width="3" style="757" customWidth="1"/>
    <col min="6683" max="6686" width="0" style="757" hidden="1" customWidth="1"/>
    <col min="6687" max="6687" width="10" style="757" bestFit="1" customWidth="1"/>
    <col min="6688" max="6688" width="10.7109375" style="757" customWidth="1"/>
    <col min="6689" max="6689" width="9.28515625" style="757" customWidth="1"/>
    <col min="6690" max="6690" width="10.42578125" style="757" customWidth="1"/>
    <col min="6691" max="6912" width="11.42578125" style="757"/>
    <col min="6913" max="6913" width="4.7109375" style="757" customWidth="1"/>
    <col min="6914" max="6914" width="7" style="757" customWidth="1"/>
    <col min="6915" max="6915" width="34.28515625" style="757" customWidth="1"/>
    <col min="6916" max="6925" width="0" style="757" hidden="1" customWidth="1"/>
    <col min="6926" max="6926" width="11.7109375" style="757" bestFit="1" customWidth="1"/>
    <col min="6927" max="6927" width="10.85546875" style="757" bestFit="1" customWidth="1"/>
    <col min="6928" max="6933" width="0" style="757" hidden="1" customWidth="1"/>
    <col min="6934" max="6934" width="12.5703125" style="757" customWidth="1"/>
    <col min="6935" max="6935" width="12.85546875" style="757" bestFit="1" customWidth="1"/>
    <col min="6936" max="6936" width="12" style="757" bestFit="1" customWidth="1"/>
    <col min="6937" max="6937" width="12.85546875" style="757" customWidth="1"/>
    <col min="6938" max="6938" width="3" style="757" customWidth="1"/>
    <col min="6939" max="6942" width="0" style="757" hidden="1" customWidth="1"/>
    <col min="6943" max="6943" width="10" style="757" bestFit="1" customWidth="1"/>
    <col min="6944" max="6944" width="10.7109375" style="757" customWidth="1"/>
    <col min="6945" max="6945" width="9.28515625" style="757" customWidth="1"/>
    <col min="6946" max="6946" width="10.42578125" style="757" customWidth="1"/>
    <col min="6947" max="7168" width="11.42578125" style="757"/>
    <col min="7169" max="7169" width="4.7109375" style="757" customWidth="1"/>
    <col min="7170" max="7170" width="7" style="757" customWidth="1"/>
    <col min="7171" max="7171" width="34.28515625" style="757" customWidth="1"/>
    <col min="7172" max="7181" width="0" style="757" hidden="1" customWidth="1"/>
    <col min="7182" max="7182" width="11.7109375" style="757" bestFit="1" customWidth="1"/>
    <col min="7183" max="7183" width="10.85546875" style="757" bestFit="1" customWidth="1"/>
    <col min="7184" max="7189" width="0" style="757" hidden="1" customWidth="1"/>
    <col min="7190" max="7190" width="12.5703125" style="757" customWidth="1"/>
    <col min="7191" max="7191" width="12.85546875" style="757" bestFit="1" customWidth="1"/>
    <col min="7192" max="7192" width="12" style="757" bestFit="1" customWidth="1"/>
    <col min="7193" max="7193" width="12.85546875" style="757" customWidth="1"/>
    <col min="7194" max="7194" width="3" style="757" customWidth="1"/>
    <col min="7195" max="7198" width="0" style="757" hidden="1" customWidth="1"/>
    <col min="7199" max="7199" width="10" style="757" bestFit="1" customWidth="1"/>
    <col min="7200" max="7200" width="10.7109375" style="757" customWidth="1"/>
    <col min="7201" max="7201" width="9.28515625" style="757" customWidth="1"/>
    <col min="7202" max="7202" width="10.42578125" style="757" customWidth="1"/>
    <col min="7203" max="7424" width="11.42578125" style="757"/>
    <col min="7425" max="7425" width="4.7109375" style="757" customWidth="1"/>
    <col min="7426" max="7426" width="7" style="757" customWidth="1"/>
    <col min="7427" max="7427" width="34.28515625" style="757" customWidth="1"/>
    <col min="7428" max="7437" width="0" style="757" hidden="1" customWidth="1"/>
    <col min="7438" max="7438" width="11.7109375" style="757" bestFit="1" customWidth="1"/>
    <col min="7439" max="7439" width="10.85546875" style="757" bestFit="1" customWidth="1"/>
    <col min="7440" max="7445" width="0" style="757" hidden="1" customWidth="1"/>
    <col min="7446" max="7446" width="12.5703125" style="757" customWidth="1"/>
    <col min="7447" max="7447" width="12.85546875" style="757" bestFit="1" customWidth="1"/>
    <col min="7448" max="7448" width="12" style="757" bestFit="1" customWidth="1"/>
    <col min="7449" max="7449" width="12.85546875" style="757" customWidth="1"/>
    <col min="7450" max="7450" width="3" style="757" customWidth="1"/>
    <col min="7451" max="7454" width="0" style="757" hidden="1" customWidth="1"/>
    <col min="7455" max="7455" width="10" style="757" bestFit="1" customWidth="1"/>
    <col min="7456" max="7456" width="10.7109375" style="757" customWidth="1"/>
    <col min="7457" max="7457" width="9.28515625" style="757" customWidth="1"/>
    <col min="7458" max="7458" width="10.42578125" style="757" customWidth="1"/>
    <col min="7459" max="7680" width="11.42578125" style="757"/>
    <col min="7681" max="7681" width="4.7109375" style="757" customWidth="1"/>
    <col min="7682" max="7682" width="7" style="757" customWidth="1"/>
    <col min="7683" max="7683" width="34.28515625" style="757" customWidth="1"/>
    <col min="7684" max="7693" width="0" style="757" hidden="1" customWidth="1"/>
    <col min="7694" max="7694" width="11.7109375" style="757" bestFit="1" customWidth="1"/>
    <col min="7695" max="7695" width="10.85546875" style="757" bestFit="1" customWidth="1"/>
    <col min="7696" max="7701" width="0" style="757" hidden="1" customWidth="1"/>
    <col min="7702" max="7702" width="12.5703125" style="757" customWidth="1"/>
    <col min="7703" max="7703" width="12.85546875" style="757" bestFit="1" customWidth="1"/>
    <col min="7704" max="7704" width="12" style="757" bestFit="1" customWidth="1"/>
    <col min="7705" max="7705" width="12.85546875" style="757" customWidth="1"/>
    <col min="7706" max="7706" width="3" style="757" customWidth="1"/>
    <col min="7707" max="7710" width="0" style="757" hidden="1" customWidth="1"/>
    <col min="7711" max="7711" width="10" style="757" bestFit="1" customWidth="1"/>
    <col min="7712" max="7712" width="10.7109375" style="757" customWidth="1"/>
    <col min="7713" max="7713" width="9.28515625" style="757" customWidth="1"/>
    <col min="7714" max="7714" width="10.42578125" style="757" customWidth="1"/>
    <col min="7715" max="7936" width="11.42578125" style="757"/>
    <col min="7937" max="7937" width="4.7109375" style="757" customWidth="1"/>
    <col min="7938" max="7938" width="7" style="757" customWidth="1"/>
    <col min="7939" max="7939" width="34.28515625" style="757" customWidth="1"/>
    <col min="7940" max="7949" width="0" style="757" hidden="1" customWidth="1"/>
    <col min="7950" max="7950" width="11.7109375" style="757" bestFit="1" customWidth="1"/>
    <col min="7951" max="7951" width="10.85546875" style="757" bestFit="1" customWidth="1"/>
    <col min="7952" max="7957" width="0" style="757" hidden="1" customWidth="1"/>
    <col min="7958" max="7958" width="12.5703125" style="757" customWidth="1"/>
    <col min="7959" max="7959" width="12.85546875" style="757" bestFit="1" customWidth="1"/>
    <col min="7960" max="7960" width="12" style="757" bestFit="1" customWidth="1"/>
    <col min="7961" max="7961" width="12.85546875" style="757" customWidth="1"/>
    <col min="7962" max="7962" width="3" style="757" customWidth="1"/>
    <col min="7963" max="7966" width="0" style="757" hidden="1" customWidth="1"/>
    <col min="7967" max="7967" width="10" style="757" bestFit="1" customWidth="1"/>
    <col min="7968" max="7968" width="10.7109375" style="757" customWidth="1"/>
    <col min="7969" max="7969" width="9.28515625" style="757" customWidth="1"/>
    <col min="7970" max="7970" width="10.42578125" style="757" customWidth="1"/>
    <col min="7971" max="8192" width="11.42578125" style="757"/>
    <col min="8193" max="8193" width="4.7109375" style="757" customWidth="1"/>
    <col min="8194" max="8194" width="7" style="757" customWidth="1"/>
    <col min="8195" max="8195" width="34.28515625" style="757" customWidth="1"/>
    <col min="8196" max="8205" width="0" style="757" hidden="1" customWidth="1"/>
    <col min="8206" max="8206" width="11.7109375" style="757" bestFit="1" customWidth="1"/>
    <col min="8207" max="8207" width="10.85546875" style="757" bestFit="1" customWidth="1"/>
    <col min="8208" max="8213" width="0" style="757" hidden="1" customWidth="1"/>
    <col min="8214" max="8214" width="12.5703125" style="757" customWidth="1"/>
    <col min="8215" max="8215" width="12.85546875" style="757" bestFit="1" customWidth="1"/>
    <col min="8216" max="8216" width="12" style="757" bestFit="1" customWidth="1"/>
    <col min="8217" max="8217" width="12.85546875" style="757" customWidth="1"/>
    <col min="8218" max="8218" width="3" style="757" customWidth="1"/>
    <col min="8219" max="8222" width="0" style="757" hidden="1" customWidth="1"/>
    <col min="8223" max="8223" width="10" style="757" bestFit="1" customWidth="1"/>
    <col min="8224" max="8224" width="10.7109375" style="757" customWidth="1"/>
    <col min="8225" max="8225" width="9.28515625" style="757" customWidth="1"/>
    <col min="8226" max="8226" width="10.42578125" style="757" customWidth="1"/>
    <col min="8227" max="8448" width="11.42578125" style="757"/>
    <col min="8449" max="8449" width="4.7109375" style="757" customWidth="1"/>
    <col min="8450" max="8450" width="7" style="757" customWidth="1"/>
    <col min="8451" max="8451" width="34.28515625" style="757" customWidth="1"/>
    <col min="8452" max="8461" width="0" style="757" hidden="1" customWidth="1"/>
    <col min="8462" max="8462" width="11.7109375" style="757" bestFit="1" customWidth="1"/>
    <col min="8463" max="8463" width="10.85546875" style="757" bestFit="1" customWidth="1"/>
    <col min="8464" max="8469" width="0" style="757" hidden="1" customWidth="1"/>
    <col min="8470" max="8470" width="12.5703125" style="757" customWidth="1"/>
    <col min="8471" max="8471" width="12.85546875" style="757" bestFit="1" customWidth="1"/>
    <col min="8472" max="8472" width="12" style="757" bestFit="1" customWidth="1"/>
    <col min="8473" max="8473" width="12.85546875" style="757" customWidth="1"/>
    <col min="8474" max="8474" width="3" style="757" customWidth="1"/>
    <col min="8475" max="8478" width="0" style="757" hidden="1" customWidth="1"/>
    <col min="8479" max="8479" width="10" style="757" bestFit="1" customWidth="1"/>
    <col min="8480" max="8480" width="10.7109375" style="757" customWidth="1"/>
    <col min="8481" max="8481" width="9.28515625" style="757" customWidth="1"/>
    <col min="8482" max="8482" width="10.42578125" style="757" customWidth="1"/>
    <col min="8483" max="8704" width="11.42578125" style="757"/>
    <col min="8705" max="8705" width="4.7109375" style="757" customWidth="1"/>
    <col min="8706" max="8706" width="7" style="757" customWidth="1"/>
    <col min="8707" max="8707" width="34.28515625" style="757" customWidth="1"/>
    <col min="8708" max="8717" width="0" style="757" hidden="1" customWidth="1"/>
    <col min="8718" max="8718" width="11.7109375" style="757" bestFit="1" customWidth="1"/>
    <col min="8719" max="8719" width="10.85546875" style="757" bestFit="1" customWidth="1"/>
    <col min="8720" max="8725" width="0" style="757" hidden="1" customWidth="1"/>
    <col min="8726" max="8726" width="12.5703125" style="757" customWidth="1"/>
    <col min="8727" max="8727" width="12.85546875" style="757" bestFit="1" customWidth="1"/>
    <col min="8728" max="8728" width="12" style="757" bestFit="1" customWidth="1"/>
    <col min="8729" max="8729" width="12.85546875" style="757" customWidth="1"/>
    <col min="8730" max="8730" width="3" style="757" customWidth="1"/>
    <col min="8731" max="8734" width="0" style="757" hidden="1" customWidth="1"/>
    <col min="8735" max="8735" width="10" style="757" bestFit="1" customWidth="1"/>
    <col min="8736" max="8736" width="10.7109375" style="757" customWidth="1"/>
    <col min="8737" max="8737" width="9.28515625" style="757" customWidth="1"/>
    <col min="8738" max="8738" width="10.42578125" style="757" customWidth="1"/>
    <col min="8739" max="8960" width="11.42578125" style="757"/>
    <col min="8961" max="8961" width="4.7109375" style="757" customWidth="1"/>
    <col min="8962" max="8962" width="7" style="757" customWidth="1"/>
    <col min="8963" max="8963" width="34.28515625" style="757" customWidth="1"/>
    <col min="8964" max="8973" width="0" style="757" hidden="1" customWidth="1"/>
    <col min="8974" max="8974" width="11.7109375" style="757" bestFit="1" customWidth="1"/>
    <col min="8975" max="8975" width="10.85546875" style="757" bestFit="1" customWidth="1"/>
    <col min="8976" max="8981" width="0" style="757" hidden="1" customWidth="1"/>
    <col min="8982" max="8982" width="12.5703125" style="757" customWidth="1"/>
    <col min="8983" max="8983" width="12.85546875" style="757" bestFit="1" customWidth="1"/>
    <col min="8984" max="8984" width="12" style="757" bestFit="1" customWidth="1"/>
    <col min="8985" max="8985" width="12.85546875" style="757" customWidth="1"/>
    <col min="8986" max="8986" width="3" style="757" customWidth="1"/>
    <col min="8987" max="8990" width="0" style="757" hidden="1" customWidth="1"/>
    <col min="8991" max="8991" width="10" style="757" bestFit="1" customWidth="1"/>
    <col min="8992" max="8992" width="10.7109375" style="757" customWidth="1"/>
    <col min="8993" max="8993" width="9.28515625" style="757" customWidth="1"/>
    <col min="8994" max="8994" width="10.42578125" style="757" customWidth="1"/>
    <col min="8995" max="9216" width="11.42578125" style="757"/>
    <col min="9217" max="9217" width="4.7109375" style="757" customWidth="1"/>
    <col min="9218" max="9218" width="7" style="757" customWidth="1"/>
    <col min="9219" max="9219" width="34.28515625" style="757" customWidth="1"/>
    <col min="9220" max="9229" width="0" style="757" hidden="1" customWidth="1"/>
    <col min="9230" max="9230" width="11.7109375" style="757" bestFit="1" customWidth="1"/>
    <col min="9231" max="9231" width="10.85546875" style="757" bestFit="1" customWidth="1"/>
    <col min="9232" max="9237" width="0" style="757" hidden="1" customWidth="1"/>
    <col min="9238" max="9238" width="12.5703125" style="757" customWidth="1"/>
    <col min="9239" max="9239" width="12.85546875" style="757" bestFit="1" customWidth="1"/>
    <col min="9240" max="9240" width="12" style="757" bestFit="1" customWidth="1"/>
    <col min="9241" max="9241" width="12.85546875" style="757" customWidth="1"/>
    <col min="9242" max="9242" width="3" style="757" customWidth="1"/>
    <col min="9243" max="9246" width="0" style="757" hidden="1" customWidth="1"/>
    <col min="9247" max="9247" width="10" style="757" bestFit="1" customWidth="1"/>
    <col min="9248" max="9248" width="10.7109375" style="757" customWidth="1"/>
    <col min="9249" max="9249" width="9.28515625" style="757" customWidth="1"/>
    <col min="9250" max="9250" width="10.42578125" style="757" customWidth="1"/>
    <col min="9251" max="9472" width="11.42578125" style="757"/>
    <col min="9473" max="9473" width="4.7109375" style="757" customWidth="1"/>
    <col min="9474" max="9474" width="7" style="757" customWidth="1"/>
    <col min="9475" max="9475" width="34.28515625" style="757" customWidth="1"/>
    <col min="9476" max="9485" width="0" style="757" hidden="1" customWidth="1"/>
    <col min="9486" max="9486" width="11.7109375" style="757" bestFit="1" customWidth="1"/>
    <col min="9487" max="9487" width="10.85546875" style="757" bestFit="1" customWidth="1"/>
    <col min="9488" max="9493" width="0" style="757" hidden="1" customWidth="1"/>
    <col min="9494" max="9494" width="12.5703125" style="757" customWidth="1"/>
    <col min="9495" max="9495" width="12.85546875" style="757" bestFit="1" customWidth="1"/>
    <col min="9496" max="9496" width="12" style="757" bestFit="1" customWidth="1"/>
    <col min="9497" max="9497" width="12.85546875" style="757" customWidth="1"/>
    <col min="9498" max="9498" width="3" style="757" customWidth="1"/>
    <col min="9499" max="9502" width="0" style="757" hidden="1" customWidth="1"/>
    <col min="9503" max="9503" width="10" style="757" bestFit="1" customWidth="1"/>
    <col min="9504" max="9504" width="10.7109375" style="757" customWidth="1"/>
    <col min="9505" max="9505" width="9.28515625" style="757" customWidth="1"/>
    <col min="9506" max="9506" width="10.42578125" style="757" customWidth="1"/>
    <col min="9507" max="9728" width="11.42578125" style="757"/>
    <col min="9729" max="9729" width="4.7109375" style="757" customWidth="1"/>
    <col min="9730" max="9730" width="7" style="757" customWidth="1"/>
    <col min="9731" max="9731" width="34.28515625" style="757" customWidth="1"/>
    <col min="9732" max="9741" width="0" style="757" hidden="1" customWidth="1"/>
    <col min="9742" max="9742" width="11.7109375" style="757" bestFit="1" customWidth="1"/>
    <col min="9743" max="9743" width="10.85546875" style="757" bestFit="1" customWidth="1"/>
    <col min="9744" max="9749" width="0" style="757" hidden="1" customWidth="1"/>
    <col min="9750" max="9750" width="12.5703125" style="757" customWidth="1"/>
    <col min="9751" max="9751" width="12.85546875" style="757" bestFit="1" customWidth="1"/>
    <col min="9752" max="9752" width="12" style="757" bestFit="1" customWidth="1"/>
    <col min="9753" max="9753" width="12.85546875" style="757" customWidth="1"/>
    <col min="9754" max="9754" width="3" style="757" customWidth="1"/>
    <col min="9755" max="9758" width="0" style="757" hidden="1" customWidth="1"/>
    <col min="9759" max="9759" width="10" style="757" bestFit="1" customWidth="1"/>
    <col min="9760" max="9760" width="10.7109375" style="757" customWidth="1"/>
    <col min="9761" max="9761" width="9.28515625" style="757" customWidth="1"/>
    <col min="9762" max="9762" width="10.42578125" style="757" customWidth="1"/>
    <col min="9763" max="9984" width="11.42578125" style="757"/>
    <col min="9985" max="9985" width="4.7109375" style="757" customWidth="1"/>
    <col min="9986" max="9986" width="7" style="757" customWidth="1"/>
    <col min="9987" max="9987" width="34.28515625" style="757" customWidth="1"/>
    <col min="9988" max="9997" width="0" style="757" hidden="1" customWidth="1"/>
    <col min="9998" max="9998" width="11.7109375" style="757" bestFit="1" customWidth="1"/>
    <col min="9999" max="9999" width="10.85546875" style="757" bestFit="1" customWidth="1"/>
    <col min="10000" max="10005" width="0" style="757" hidden="1" customWidth="1"/>
    <col min="10006" max="10006" width="12.5703125" style="757" customWidth="1"/>
    <col min="10007" max="10007" width="12.85546875" style="757" bestFit="1" customWidth="1"/>
    <col min="10008" max="10008" width="12" style="757" bestFit="1" customWidth="1"/>
    <col min="10009" max="10009" width="12.85546875" style="757" customWidth="1"/>
    <col min="10010" max="10010" width="3" style="757" customWidth="1"/>
    <col min="10011" max="10014" width="0" style="757" hidden="1" customWidth="1"/>
    <col min="10015" max="10015" width="10" style="757" bestFit="1" customWidth="1"/>
    <col min="10016" max="10016" width="10.7109375" style="757" customWidth="1"/>
    <col min="10017" max="10017" width="9.28515625" style="757" customWidth="1"/>
    <col min="10018" max="10018" width="10.42578125" style="757" customWidth="1"/>
    <col min="10019" max="10240" width="11.42578125" style="757"/>
    <col min="10241" max="10241" width="4.7109375" style="757" customWidth="1"/>
    <col min="10242" max="10242" width="7" style="757" customWidth="1"/>
    <col min="10243" max="10243" width="34.28515625" style="757" customWidth="1"/>
    <col min="10244" max="10253" width="0" style="757" hidden="1" customWidth="1"/>
    <col min="10254" max="10254" width="11.7109375" style="757" bestFit="1" customWidth="1"/>
    <col min="10255" max="10255" width="10.85546875" style="757" bestFit="1" customWidth="1"/>
    <col min="10256" max="10261" width="0" style="757" hidden="1" customWidth="1"/>
    <col min="10262" max="10262" width="12.5703125" style="757" customWidth="1"/>
    <col min="10263" max="10263" width="12.85546875" style="757" bestFit="1" customWidth="1"/>
    <col min="10264" max="10264" width="12" style="757" bestFit="1" customWidth="1"/>
    <col min="10265" max="10265" width="12.85546875" style="757" customWidth="1"/>
    <col min="10266" max="10266" width="3" style="757" customWidth="1"/>
    <col min="10267" max="10270" width="0" style="757" hidden="1" customWidth="1"/>
    <col min="10271" max="10271" width="10" style="757" bestFit="1" customWidth="1"/>
    <col min="10272" max="10272" width="10.7109375" style="757" customWidth="1"/>
    <col min="10273" max="10273" width="9.28515625" style="757" customWidth="1"/>
    <col min="10274" max="10274" width="10.42578125" style="757" customWidth="1"/>
    <col min="10275" max="10496" width="11.42578125" style="757"/>
    <col min="10497" max="10497" width="4.7109375" style="757" customWidth="1"/>
    <col min="10498" max="10498" width="7" style="757" customWidth="1"/>
    <col min="10499" max="10499" width="34.28515625" style="757" customWidth="1"/>
    <col min="10500" max="10509" width="0" style="757" hidden="1" customWidth="1"/>
    <col min="10510" max="10510" width="11.7109375" style="757" bestFit="1" customWidth="1"/>
    <col min="10511" max="10511" width="10.85546875" style="757" bestFit="1" customWidth="1"/>
    <col min="10512" max="10517" width="0" style="757" hidden="1" customWidth="1"/>
    <col min="10518" max="10518" width="12.5703125" style="757" customWidth="1"/>
    <col min="10519" max="10519" width="12.85546875" style="757" bestFit="1" customWidth="1"/>
    <col min="10520" max="10520" width="12" style="757" bestFit="1" customWidth="1"/>
    <col min="10521" max="10521" width="12.85546875" style="757" customWidth="1"/>
    <col min="10522" max="10522" width="3" style="757" customWidth="1"/>
    <col min="10523" max="10526" width="0" style="757" hidden="1" customWidth="1"/>
    <col min="10527" max="10527" width="10" style="757" bestFit="1" customWidth="1"/>
    <col min="10528" max="10528" width="10.7109375" style="757" customWidth="1"/>
    <col min="10529" max="10529" width="9.28515625" style="757" customWidth="1"/>
    <col min="10530" max="10530" width="10.42578125" style="757" customWidth="1"/>
    <col min="10531" max="10752" width="11.42578125" style="757"/>
    <col min="10753" max="10753" width="4.7109375" style="757" customWidth="1"/>
    <col min="10754" max="10754" width="7" style="757" customWidth="1"/>
    <col min="10755" max="10755" width="34.28515625" style="757" customWidth="1"/>
    <col min="10756" max="10765" width="0" style="757" hidden="1" customWidth="1"/>
    <col min="10766" max="10766" width="11.7109375" style="757" bestFit="1" customWidth="1"/>
    <col min="10767" max="10767" width="10.85546875" style="757" bestFit="1" customWidth="1"/>
    <col min="10768" max="10773" width="0" style="757" hidden="1" customWidth="1"/>
    <col min="10774" max="10774" width="12.5703125" style="757" customWidth="1"/>
    <col min="10775" max="10775" width="12.85546875" style="757" bestFit="1" customWidth="1"/>
    <col min="10776" max="10776" width="12" style="757" bestFit="1" customWidth="1"/>
    <col min="10777" max="10777" width="12.85546875" style="757" customWidth="1"/>
    <col min="10778" max="10778" width="3" style="757" customWidth="1"/>
    <col min="10779" max="10782" width="0" style="757" hidden="1" customWidth="1"/>
    <col min="10783" max="10783" width="10" style="757" bestFit="1" customWidth="1"/>
    <col min="10784" max="10784" width="10.7109375" style="757" customWidth="1"/>
    <col min="10785" max="10785" width="9.28515625" style="757" customWidth="1"/>
    <col min="10786" max="10786" width="10.42578125" style="757" customWidth="1"/>
    <col min="10787" max="11008" width="11.42578125" style="757"/>
    <col min="11009" max="11009" width="4.7109375" style="757" customWidth="1"/>
    <col min="11010" max="11010" width="7" style="757" customWidth="1"/>
    <col min="11011" max="11011" width="34.28515625" style="757" customWidth="1"/>
    <col min="11012" max="11021" width="0" style="757" hidden="1" customWidth="1"/>
    <col min="11022" max="11022" width="11.7109375" style="757" bestFit="1" customWidth="1"/>
    <col min="11023" max="11023" width="10.85546875" style="757" bestFit="1" customWidth="1"/>
    <col min="11024" max="11029" width="0" style="757" hidden="1" customWidth="1"/>
    <col min="11030" max="11030" width="12.5703125" style="757" customWidth="1"/>
    <col min="11031" max="11031" width="12.85546875" style="757" bestFit="1" customWidth="1"/>
    <col min="11032" max="11032" width="12" style="757" bestFit="1" customWidth="1"/>
    <col min="11033" max="11033" width="12.85546875" style="757" customWidth="1"/>
    <col min="11034" max="11034" width="3" style="757" customWidth="1"/>
    <col min="11035" max="11038" width="0" style="757" hidden="1" customWidth="1"/>
    <col min="11039" max="11039" width="10" style="757" bestFit="1" customWidth="1"/>
    <col min="11040" max="11040" width="10.7109375" style="757" customWidth="1"/>
    <col min="11041" max="11041" width="9.28515625" style="757" customWidth="1"/>
    <col min="11042" max="11042" width="10.42578125" style="757" customWidth="1"/>
    <col min="11043" max="11264" width="11.42578125" style="757"/>
    <col min="11265" max="11265" width="4.7109375" style="757" customWidth="1"/>
    <col min="11266" max="11266" width="7" style="757" customWidth="1"/>
    <col min="11267" max="11267" width="34.28515625" style="757" customWidth="1"/>
    <col min="11268" max="11277" width="0" style="757" hidden="1" customWidth="1"/>
    <col min="11278" max="11278" width="11.7109375" style="757" bestFit="1" customWidth="1"/>
    <col min="11279" max="11279" width="10.85546875" style="757" bestFit="1" customWidth="1"/>
    <col min="11280" max="11285" width="0" style="757" hidden="1" customWidth="1"/>
    <col min="11286" max="11286" width="12.5703125" style="757" customWidth="1"/>
    <col min="11287" max="11287" width="12.85546875" style="757" bestFit="1" customWidth="1"/>
    <col min="11288" max="11288" width="12" style="757" bestFit="1" customWidth="1"/>
    <col min="11289" max="11289" width="12.85546875" style="757" customWidth="1"/>
    <col min="11290" max="11290" width="3" style="757" customWidth="1"/>
    <col min="11291" max="11294" width="0" style="757" hidden="1" customWidth="1"/>
    <col min="11295" max="11295" width="10" style="757" bestFit="1" customWidth="1"/>
    <col min="11296" max="11296" width="10.7109375" style="757" customWidth="1"/>
    <col min="11297" max="11297" width="9.28515625" style="757" customWidth="1"/>
    <col min="11298" max="11298" width="10.42578125" style="757" customWidth="1"/>
    <col min="11299" max="11520" width="11.42578125" style="757"/>
    <col min="11521" max="11521" width="4.7109375" style="757" customWidth="1"/>
    <col min="11522" max="11522" width="7" style="757" customWidth="1"/>
    <col min="11523" max="11523" width="34.28515625" style="757" customWidth="1"/>
    <col min="11524" max="11533" width="0" style="757" hidden="1" customWidth="1"/>
    <col min="11534" max="11534" width="11.7109375" style="757" bestFit="1" customWidth="1"/>
    <col min="11535" max="11535" width="10.85546875" style="757" bestFit="1" customWidth="1"/>
    <col min="11536" max="11541" width="0" style="757" hidden="1" customWidth="1"/>
    <col min="11542" max="11542" width="12.5703125" style="757" customWidth="1"/>
    <col min="11543" max="11543" width="12.85546875" style="757" bestFit="1" customWidth="1"/>
    <col min="11544" max="11544" width="12" style="757" bestFit="1" customWidth="1"/>
    <col min="11545" max="11545" width="12.85546875" style="757" customWidth="1"/>
    <col min="11546" max="11546" width="3" style="757" customWidth="1"/>
    <col min="11547" max="11550" width="0" style="757" hidden="1" customWidth="1"/>
    <col min="11551" max="11551" width="10" style="757" bestFit="1" customWidth="1"/>
    <col min="11552" max="11552" width="10.7109375" style="757" customWidth="1"/>
    <col min="11553" max="11553" width="9.28515625" style="757" customWidth="1"/>
    <col min="11554" max="11554" width="10.42578125" style="757" customWidth="1"/>
    <col min="11555" max="11776" width="11.42578125" style="757"/>
    <col min="11777" max="11777" width="4.7109375" style="757" customWidth="1"/>
    <col min="11778" max="11778" width="7" style="757" customWidth="1"/>
    <col min="11779" max="11779" width="34.28515625" style="757" customWidth="1"/>
    <col min="11780" max="11789" width="0" style="757" hidden="1" customWidth="1"/>
    <col min="11790" max="11790" width="11.7109375" style="757" bestFit="1" customWidth="1"/>
    <col min="11791" max="11791" width="10.85546875" style="757" bestFit="1" customWidth="1"/>
    <col min="11792" max="11797" width="0" style="757" hidden="1" customWidth="1"/>
    <col min="11798" max="11798" width="12.5703125" style="757" customWidth="1"/>
    <col min="11799" max="11799" width="12.85546875" style="757" bestFit="1" customWidth="1"/>
    <col min="11800" max="11800" width="12" style="757" bestFit="1" customWidth="1"/>
    <col min="11801" max="11801" width="12.85546875" style="757" customWidth="1"/>
    <col min="11802" max="11802" width="3" style="757" customWidth="1"/>
    <col min="11803" max="11806" width="0" style="757" hidden="1" customWidth="1"/>
    <col min="11807" max="11807" width="10" style="757" bestFit="1" customWidth="1"/>
    <col min="11808" max="11808" width="10.7109375" style="757" customWidth="1"/>
    <col min="11809" max="11809" width="9.28515625" style="757" customWidth="1"/>
    <col min="11810" max="11810" width="10.42578125" style="757" customWidth="1"/>
    <col min="11811" max="12032" width="11.42578125" style="757"/>
    <col min="12033" max="12033" width="4.7109375" style="757" customWidth="1"/>
    <col min="12034" max="12034" width="7" style="757" customWidth="1"/>
    <col min="12035" max="12035" width="34.28515625" style="757" customWidth="1"/>
    <col min="12036" max="12045" width="0" style="757" hidden="1" customWidth="1"/>
    <col min="12046" max="12046" width="11.7109375" style="757" bestFit="1" customWidth="1"/>
    <col min="12047" max="12047" width="10.85546875" style="757" bestFit="1" customWidth="1"/>
    <col min="12048" max="12053" width="0" style="757" hidden="1" customWidth="1"/>
    <col min="12054" max="12054" width="12.5703125" style="757" customWidth="1"/>
    <col min="12055" max="12055" width="12.85546875" style="757" bestFit="1" customWidth="1"/>
    <col min="12056" max="12056" width="12" style="757" bestFit="1" customWidth="1"/>
    <col min="12057" max="12057" width="12.85546875" style="757" customWidth="1"/>
    <col min="12058" max="12058" width="3" style="757" customWidth="1"/>
    <col min="12059" max="12062" width="0" style="757" hidden="1" customWidth="1"/>
    <col min="12063" max="12063" width="10" style="757" bestFit="1" customWidth="1"/>
    <col min="12064" max="12064" width="10.7109375" style="757" customWidth="1"/>
    <col min="12065" max="12065" width="9.28515625" style="757" customWidth="1"/>
    <col min="12066" max="12066" width="10.42578125" style="757" customWidth="1"/>
    <col min="12067" max="12288" width="11.42578125" style="757"/>
    <col min="12289" max="12289" width="4.7109375" style="757" customWidth="1"/>
    <col min="12290" max="12290" width="7" style="757" customWidth="1"/>
    <col min="12291" max="12291" width="34.28515625" style="757" customWidth="1"/>
    <col min="12292" max="12301" width="0" style="757" hidden="1" customWidth="1"/>
    <col min="12302" max="12302" width="11.7109375" style="757" bestFit="1" customWidth="1"/>
    <col min="12303" max="12303" width="10.85546875" style="757" bestFit="1" customWidth="1"/>
    <col min="12304" max="12309" width="0" style="757" hidden="1" customWidth="1"/>
    <col min="12310" max="12310" width="12.5703125" style="757" customWidth="1"/>
    <col min="12311" max="12311" width="12.85546875" style="757" bestFit="1" customWidth="1"/>
    <col min="12312" max="12312" width="12" style="757" bestFit="1" customWidth="1"/>
    <col min="12313" max="12313" width="12.85546875" style="757" customWidth="1"/>
    <col min="12314" max="12314" width="3" style="757" customWidth="1"/>
    <col min="12315" max="12318" width="0" style="757" hidden="1" customWidth="1"/>
    <col min="12319" max="12319" width="10" style="757" bestFit="1" customWidth="1"/>
    <col min="12320" max="12320" width="10.7109375" style="757" customWidth="1"/>
    <col min="12321" max="12321" width="9.28515625" style="757" customWidth="1"/>
    <col min="12322" max="12322" width="10.42578125" style="757" customWidth="1"/>
    <col min="12323" max="12544" width="11.42578125" style="757"/>
    <col min="12545" max="12545" width="4.7109375" style="757" customWidth="1"/>
    <col min="12546" max="12546" width="7" style="757" customWidth="1"/>
    <col min="12547" max="12547" width="34.28515625" style="757" customWidth="1"/>
    <col min="12548" max="12557" width="0" style="757" hidden="1" customWidth="1"/>
    <col min="12558" max="12558" width="11.7109375" style="757" bestFit="1" customWidth="1"/>
    <col min="12559" max="12559" width="10.85546875" style="757" bestFit="1" customWidth="1"/>
    <col min="12560" max="12565" width="0" style="757" hidden="1" customWidth="1"/>
    <col min="12566" max="12566" width="12.5703125" style="757" customWidth="1"/>
    <col min="12567" max="12567" width="12.85546875" style="757" bestFit="1" customWidth="1"/>
    <col min="12568" max="12568" width="12" style="757" bestFit="1" customWidth="1"/>
    <col min="12569" max="12569" width="12.85546875" style="757" customWidth="1"/>
    <col min="12570" max="12570" width="3" style="757" customWidth="1"/>
    <col min="12571" max="12574" width="0" style="757" hidden="1" customWidth="1"/>
    <col min="12575" max="12575" width="10" style="757" bestFit="1" customWidth="1"/>
    <col min="12576" max="12576" width="10.7109375" style="757" customWidth="1"/>
    <col min="12577" max="12577" width="9.28515625" style="757" customWidth="1"/>
    <col min="12578" max="12578" width="10.42578125" style="757" customWidth="1"/>
    <col min="12579" max="12800" width="11.42578125" style="757"/>
    <col min="12801" max="12801" width="4.7109375" style="757" customWidth="1"/>
    <col min="12802" max="12802" width="7" style="757" customWidth="1"/>
    <col min="12803" max="12803" width="34.28515625" style="757" customWidth="1"/>
    <col min="12804" max="12813" width="0" style="757" hidden="1" customWidth="1"/>
    <col min="12814" max="12814" width="11.7109375" style="757" bestFit="1" customWidth="1"/>
    <col min="12815" max="12815" width="10.85546875" style="757" bestFit="1" customWidth="1"/>
    <col min="12816" max="12821" width="0" style="757" hidden="1" customWidth="1"/>
    <col min="12822" max="12822" width="12.5703125" style="757" customWidth="1"/>
    <col min="12823" max="12823" width="12.85546875" style="757" bestFit="1" customWidth="1"/>
    <col min="12824" max="12824" width="12" style="757" bestFit="1" customWidth="1"/>
    <col min="12825" max="12825" width="12.85546875" style="757" customWidth="1"/>
    <col min="12826" max="12826" width="3" style="757" customWidth="1"/>
    <col min="12827" max="12830" width="0" style="757" hidden="1" customWidth="1"/>
    <col min="12831" max="12831" width="10" style="757" bestFit="1" customWidth="1"/>
    <col min="12832" max="12832" width="10.7109375" style="757" customWidth="1"/>
    <col min="12833" max="12833" width="9.28515625" style="757" customWidth="1"/>
    <col min="12834" max="12834" width="10.42578125" style="757" customWidth="1"/>
    <col min="12835" max="13056" width="11.42578125" style="757"/>
    <col min="13057" max="13057" width="4.7109375" style="757" customWidth="1"/>
    <col min="13058" max="13058" width="7" style="757" customWidth="1"/>
    <col min="13059" max="13059" width="34.28515625" style="757" customWidth="1"/>
    <col min="13060" max="13069" width="0" style="757" hidden="1" customWidth="1"/>
    <col min="13070" max="13070" width="11.7109375" style="757" bestFit="1" customWidth="1"/>
    <col min="13071" max="13071" width="10.85546875" style="757" bestFit="1" customWidth="1"/>
    <col min="13072" max="13077" width="0" style="757" hidden="1" customWidth="1"/>
    <col min="13078" max="13078" width="12.5703125" style="757" customWidth="1"/>
    <col min="13079" max="13079" width="12.85546875" style="757" bestFit="1" customWidth="1"/>
    <col min="13080" max="13080" width="12" style="757" bestFit="1" customWidth="1"/>
    <col min="13081" max="13081" width="12.85546875" style="757" customWidth="1"/>
    <col min="13082" max="13082" width="3" style="757" customWidth="1"/>
    <col min="13083" max="13086" width="0" style="757" hidden="1" customWidth="1"/>
    <col min="13087" max="13087" width="10" style="757" bestFit="1" customWidth="1"/>
    <col min="13088" max="13088" width="10.7109375" style="757" customWidth="1"/>
    <col min="13089" max="13089" width="9.28515625" style="757" customWidth="1"/>
    <col min="13090" max="13090" width="10.42578125" style="757" customWidth="1"/>
    <col min="13091" max="13312" width="11.42578125" style="757"/>
    <col min="13313" max="13313" width="4.7109375" style="757" customWidth="1"/>
    <col min="13314" max="13314" width="7" style="757" customWidth="1"/>
    <col min="13315" max="13315" width="34.28515625" style="757" customWidth="1"/>
    <col min="13316" max="13325" width="0" style="757" hidden="1" customWidth="1"/>
    <col min="13326" max="13326" width="11.7109375" style="757" bestFit="1" customWidth="1"/>
    <col min="13327" max="13327" width="10.85546875" style="757" bestFit="1" customWidth="1"/>
    <col min="13328" max="13333" width="0" style="757" hidden="1" customWidth="1"/>
    <col min="13334" max="13334" width="12.5703125" style="757" customWidth="1"/>
    <col min="13335" max="13335" width="12.85546875" style="757" bestFit="1" customWidth="1"/>
    <col min="13336" max="13336" width="12" style="757" bestFit="1" customWidth="1"/>
    <col min="13337" max="13337" width="12.85546875" style="757" customWidth="1"/>
    <col min="13338" max="13338" width="3" style="757" customWidth="1"/>
    <col min="13339" max="13342" width="0" style="757" hidden="1" customWidth="1"/>
    <col min="13343" max="13343" width="10" style="757" bestFit="1" customWidth="1"/>
    <col min="13344" max="13344" width="10.7109375" style="757" customWidth="1"/>
    <col min="13345" max="13345" width="9.28515625" style="757" customWidth="1"/>
    <col min="13346" max="13346" width="10.42578125" style="757" customWidth="1"/>
    <col min="13347" max="13568" width="11.42578125" style="757"/>
    <col min="13569" max="13569" width="4.7109375" style="757" customWidth="1"/>
    <col min="13570" max="13570" width="7" style="757" customWidth="1"/>
    <col min="13571" max="13571" width="34.28515625" style="757" customWidth="1"/>
    <col min="13572" max="13581" width="0" style="757" hidden="1" customWidth="1"/>
    <col min="13582" max="13582" width="11.7109375" style="757" bestFit="1" customWidth="1"/>
    <col min="13583" max="13583" width="10.85546875" style="757" bestFit="1" customWidth="1"/>
    <col min="13584" max="13589" width="0" style="757" hidden="1" customWidth="1"/>
    <col min="13590" max="13590" width="12.5703125" style="757" customWidth="1"/>
    <col min="13591" max="13591" width="12.85546875" style="757" bestFit="1" customWidth="1"/>
    <col min="13592" max="13592" width="12" style="757" bestFit="1" customWidth="1"/>
    <col min="13593" max="13593" width="12.85546875" style="757" customWidth="1"/>
    <col min="13594" max="13594" width="3" style="757" customWidth="1"/>
    <col min="13595" max="13598" width="0" style="757" hidden="1" customWidth="1"/>
    <col min="13599" max="13599" width="10" style="757" bestFit="1" customWidth="1"/>
    <col min="13600" max="13600" width="10.7109375" style="757" customWidth="1"/>
    <col min="13601" max="13601" width="9.28515625" style="757" customWidth="1"/>
    <col min="13602" max="13602" width="10.42578125" style="757" customWidth="1"/>
    <col min="13603" max="13824" width="11.42578125" style="757"/>
    <col min="13825" max="13825" width="4.7109375" style="757" customWidth="1"/>
    <col min="13826" max="13826" width="7" style="757" customWidth="1"/>
    <col min="13827" max="13827" width="34.28515625" style="757" customWidth="1"/>
    <col min="13828" max="13837" width="0" style="757" hidden="1" customWidth="1"/>
    <col min="13838" max="13838" width="11.7109375" style="757" bestFit="1" customWidth="1"/>
    <col min="13839" max="13839" width="10.85546875" style="757" bestFit="1" customWidth="1"/>
    <col min="13840" max="13845" width="0" style="757" hidden="1" customWidth="1"/>
    <col min="13846" max="13846" width="12.5703125" style="757" customWidth="1"/>
    <col min="13847" max="13847" width="12.85546875" style="757" bestFit="1" customWidth="1"/>
    <col min="13848" max="13848" width="12" style="757" bestFit="1" customWidth="1"/>
    <col min="13849" max="13849" width="12.85546875" style="757" customWidth="1"/>
    <col min="13850" max="13850" width="3" style="757" customWidth="1"/>
    <col min="13851" max="13854" width="0" style="757" hidden="1" customWidth="1"/>
    <col min="13855" max="13855" width="10" style="757" bestFit="1" customWidth="1"/>
    <col min="13856" max="13856" width="10.7109375" style="757" customWidth="1"/>
    <col min="13857" max="13857" width="9.28515625" style="757" customWidth="1"/>
    <col min="13858" max="13858" width="10.42578125" style="757" customWidth="1"/>
    <col min="13859" max="14080" width="11.42578125" style="757"/>
    <col min="14081" max="14081" width="4.7109375" style="757" customWidth="1"/>
    <col min="14082" max="14082" width="7" style="757" customWidth="1"/>
    <col min="14083" max="14083" width="34.28515625" style="757" customWidth="1"/>
    <col min="14084" max="14093" width="0" style="757" hidden="1" customWidth="1"/>
    <col min="14094" max="14094" width="11.7109375" style="757" bestFit="1" customWidth="1"/>
    <col min="14095" max="14095" width="10.85546875" style="757" bestFit="1" customWidth="1"/>
    <col min="14096" max="14101" width="0" style="757" hidden="1" customWidth="1"/>
    <col min="14102" max="14102" width="12.5703125" style="757" customWidth="1"/>
    <col min="14103" max="14103" width="12.85546875" style="757" bestFit="1" customWidth="1"/>
    <col min="14104" max="14104" width="12" style="757" bestFit="1" customWidth="1"/>
    <col min="14105" max="14105" width="12.85546875" style="757" customWidth="1"/>
    <col min="14106" max="14106" width="3" style="757" customWidth="1"/>
    <col min="14107" max="14110" width="0" style="757" hidden="1" customWidth="1"/>
    <col min="14111" max="14111" width="10" style="757" bestFit="1" customWidth="1"/>
    <col min="14112" max="14112" width="10.7109375" style="757" customWidth="1"/>
    <col min="14113" max="14113" width="9.28515625" style="757" customWidth="1"/>
    <col min="14114" max="14114" width="10.42578125" style="757" customWidth="1"/>
    <col min="14115" max="14336" width="11.42578125" style="757"/>
    <col min="14337" max="14337" width="4.7109375" style="757" customWidth="1"/>
    <col min="14338" max="14338" width="7" style="757" customWidth="1"/>
    <col min="14339" max="14339" width="34.28515625" style="757" customWidth="1"/>
    <col min="14340" max="14349" width="0" style="757" hidden="1" customWidth="1"/>
    <col min="14350" max="14350" width="11.7109375" style="757" bestFit="1" customWidth="1"/>
    <col min="14351" max="14351" width="10.85546875" style="757" bestFit="1" customWidth="1"/>
    <col min="14352" max="14357" width="0" style="757" hidden="1" customWidth="1"/>
    <col min="14358" max="14358" width="12.5703125" style="757" customWidth="1"/>
    <col min="14359" max="14359" width="12.85546875" style="757" bestFit="1" customWidth="1"/>
    <col min="14360" max="14360" width="12" style="757" bestFit="1" customWidth="1"/>
    <col min="14361" max="14361" width="12.85546875" style="757" customWidth="1"/>
    <col min="14362" max="14362" width="3" style="757" customWidth="1"/>
    <col min="14363" max="14366" width="0" style="757" hidden="1" customWidth="1"/>
    <col min="14367" max="14367" width="10" style="757" bestFit="1" customWidth="1"/>
    <col min="14368" max="14368" width="10.7109375" style="757" customWidth="1"/>
    <col min="14369" max="14369" width="9.28515625" style="757" customWidth="1"/>
    <col min="14370" max="14370" width="10.42578125" style="757" customWidth="1"/>
    <col min="14371" max="14592" width="11.42578125" style="757"/>
    <col min="14593" max="14593" width="4.7109375" style="757" customWidth="1"/>
    <col min="14594" max="14594" width="7" style="757" customWidth="1"/>
    <col min="14595" max="14595" width="34.28515625" style="757" customWidth="1"/>
    <col min="14596" max="14605" width="0" style="757" hidden="1" customWidth="1"/>
    <col min="14606" max="14606" width="11.7109375" style="757" bestFit="1" customWidth="1"/>
    <col min="14607" max="14607" width="10.85546875" style="757" bestFit="1" customWidth="1"/>
    <col min="14608" max="14613" width="0" style="757" hidden="1" customWidth="1"/>
    <col min="14614" max="14614" width="12.5703125" style="757" customWidth="1"/>
    <col min="14615" max="14615" width="12.85546875" style="757" bestFit="1" customWidth="1"/>
    <col min="14616" max="14616" width="12" style="757" bestFit="1" customWidth="1"/>
    <col min="14617" max="14617" width="12.85546875" style="757" customWidth="1"/>
    <col min="14618" max="14618" width="3" style="757" customWidth="1"/>
    <col min="14619" max="14622" width="0" style="757" hidden="1" customWidth="1"/>
    <col min="14623" max="14623" width="10" style="757" bestFit="1" customWidth="1"/>
    <col min="14624" max="14624" width="10.7109375" style="757" customWidth="1"/>
    <col min="14625" max="14625" width="9.28515625" style="757" customWidth="1"/>
    <col min="14626" max="14626" width="10.42578125" style="757" customWidth="1"/>
    <col min="14627" max="14848" width="11.42578125" style="757"/>
    <col min="14849" max="14849" width="4.7109375" style="757" customWidth="1"/>
    <col min="14850" max="14850" width="7" style="757" customWidth="1"/>
    <col min="14851" max="14851" width="34.28515625" style="757" customWidth="1"/>
    <col min="14852" max="14861" width="0" style="757" hidden="1" customWidth="1"/>
    <col min="14862" max="14862" width="11.7109375" style="757" bestFit="1" customWidth="1"/>
    <col min="14863" max="14863" width="10.85546875" style="757" bestFit="1" customWidth="1"/>
    <col min="14864" max="14869" width="0" style="757" hidden="1" customWidth="1"/>
    <col min="14870" max="14870" width="12.5703125" style="757" customWidth="1"/>
    <col min="14871" max="14871" width="12.85546875" style="757" bestFit="1" customWidth="1"/>
    <col min="14872" max="14872" width="12" style="757" bestFit="1" customWidth="1"/>
    <col min="14873" max="14873" width="12.85546875" style="757" customWidth="1"/>
    <col min="14874" max="14874" width="3" style="757" customWidth="1"/>
    <col min="14875" max="14878" width="0" style="757" hidden="1" customWidth="1"/>
    <col min="14879" max="14879" width="10" style="757" bestFit="1" customWidth="1"/>
    <col min="14880" max="14880" width="10.7109375" style="757" customWidth="1"/>
    <col min="14881" max="14881" width="9.28515625" style="757" customWidth="1"/>
    <col min="14882" max="14882" width="10.42578125" style="757" customWidth="1"/>
    <col min="14883" max="15104" width="11.42578125" style="757"/>
    <col min="15105" max="15105" width="4.7109375" style="757" customWidth="1"/>
    <col min="15106" max="15106" width="7" style="757" customWidth="1"/>
    <col min="15107" max="15107" width="34.28515625" style="757" customWidth="1"/>
    <col min="15108" max="15117" width="0" style="757" hidden="1" customWidth="1"/>
    <col min="15118" max="15118" width="11.7109375" style="757" bestFit="1" customWidth="1"/>
    <col min="15119" max="15119" width="10.85546875" style="757" bestFit="1" customWidth="1"/>
    <col min="15120" max="15125" width="0" style="757" hidden="1" customWidth="1"/>
    <col min="15126" max="15126" width="12.5703125" style="757" customWidth="1"/>
    <col min="15127" max="15127" width="12.85546875" style="757" bestFit="1" customWidth="1"/>
    <col min="15128" max="15128" width="12" style="757" bestFit="1" customWidth="1"/>
    <col min="15129" max="15129" width="12.85546875" style="757" customWidth="1"/>
    <col min="15130" max="15130" width="3" style="757" customWidth="1"/>
    <col min="15131" max="15134" width="0" style="757" hidden="1" customWidth="1"/>
    <col min="15135" max="15135" width="10" style="757" bestFit="1" customWidth="1"/>
    <col min="15136" max="15136" width="10.7109375" style="757" customWidth="1"/>
    <col min="15137" max="15137" width="9.28515625" style="757" customWidth="1"/>
    <col min="15138" max="15138" width="10.42578125" style="757" customWidth="1"/>
    <col min="15139" max="15360" width="11.42578125" style="757"/>
    <col min="15361" max="15361" width="4.7109375" style="757" customWidth="1"/>
    <col min="15362" max="15362" width="7" style="757" customWidth="1"/>
    <col min="15363" max="15363" width="34.28515625" style="757" customWidth="1"/>
    <col min="15364" max="15373" width="0" style="757" hidden="1" customWidth="1"/>
    <col min="15374" max="15374" width="11.7109375" style="757" bestFit="1" customWidth="1"/>
    <col min="15375" max="15375" width="10.85546875" style="757" bestFit="1" customWidth="1"/>
    <col min="15376" max="15381" width="0" style="757" hidden="1" customWidth="1"/>
    <col min="15382" max="15382" width="12.5703125" style="757" customWidth="1"/>
    <col min="15383" max="15383" width="12.85546875" style="757" bestFit="1" customWidth="1"/>
    <col min="15384" max="15384" width="12" style="757" bestFit="1" customWidth="1"/>
    <col min="15385" max="15385" width="12.85546875" style="757" customWidth="1"/>
    <col min="15386" max="15386" width="3" style="757" customWidth="1"/>
    <col min="15387" max="15390" width="0" style="757" hidden="1" customWidth="1"/>
    <col min="15391" max="15391" width="10" style="757" bestFit="1" customWidth="1"/>
    <col min="15392" max="15392" width="10.7109375" style="757" customWidth="1"/>
    <col min="15393" max="15393" width="9.28515625" style="757" customWidth="1"/>
    <col min="15394" max="15394" width="10.42578125" style="757" customWidth="1"/>
    <col min="15395" max="15616" width="11.42578125" style="757"/>
    <col min="15617" max="15617" width="4.7109375" style="757" customWidth="1"/>
    <col min="15618" max="15618" width="7" style="757" customWidth="1"/>
    <col min="15619" max="15619" width="34.28515625" style="757" customWidth="1"/>
    <col min="15620" max="15629" width="0" style="757" hidden="1" customWidth="1"/>
    <col min="15630" max="15630" width="11.7109375" style="757" bestFit="1" customWidth="1"/>
    <col min="15631" max="15631" width="10.85546875" style="757" bestFit="1" customWidth="1"/>
    <col min="15632" max="15637" width="0" style="757" hidden="1" customWidth="1"/>
    <col min="15638" max="15638" width="12.5703125" style="757" customWidth="1"/>
    <col min="15639" max="15639" width="12.85546875" style="757" bestFit="1" customWidth="1"/>
    <col min="15640" max="15640" width="12" style="757" bestFit="1" customWidth="1"/>
    <col min="15641" max="15641" width="12.85546875" style="757" customWidth="1"/>
    <col min="15642" max="15642" width="3" style="757" customWidth="1"/>
    <col min="15643" max="15646" width="0" style="757" hidden="1" customWidth="1"/>
    <col min="15647" max="15647" width="10" style="757" bestFit="1" customWidth="1"/>
    <col min="15648" max="15648" width="10.7109375" style="757" customWidth="1"/>
    <col min="15649" max="15649" width="9.28515625" style="757" customWidth="1"/>
    <col min="15650" max="15650" width="10.42578125" style="757" customWidth="1"/>
    <col min="15651" max="15872" width="11.42578125" style="757"/>
    <col min="15873" max="15873" width="4.7109375" style="757" customWidth="1"/>
    <col min="15874" max="15874" width="7" style="757" customWidth="1"/>
    <col min="15875" max="15875" width="34.28515625" style="757" customWidth="1"/>
    <col min="15876" max="15885" width="0" style="757" hidden="1" customWidth="1"/>
    <col min="15886" max="15886" width="11.7109375" style="757" bestFit="1" customWidth="1"/>
    <col min="15887" max="15887" width="10.85546875" style="757" bestFit="1" customWidth="1"/>
    <col min="15888" max="15893" width="0" style="757" hidden="1" customWidth="1"/>
    <col min="15894" max="15894" width="12.5703125" style="757" customWidth="1"/>
    <col min="15895" max="15895" width="12.85546875" style="757" bestFit="1" customWidth="1"/>
    <col min="15896" max="15896" width="12" style="757" bestFit="1" customWidth="1"/>
    <col min="15897" max="15897" width="12.85546875" style="757" customWidth="1"/>
    <col min="15898" max="15898" width="3" style="757" customWidth="1"/>
    <col min="15899" max="15902" width="0" style="757" hidden="1" customWidth="1"/>
    <col min="15903" max="15903" width="10" style="757" bestFit="1" customWidth="1"/>
    <col min="15904" max="15904" width="10.7109375" style="757" customWidth="1"/>
    <col min="15905" max="15905" width="9.28515625" style="757" customWidth="1"/>
    <col min="15906" max="15906" width="10.42578125" style="757" customWidth="1"/>
    <col min="15907" max="16128" width="11.42578125" style="757"/>
    <col min="16129" max="16129" width="4.7109375" style="757" customWidth="1"/>
    <col min="16130" max="16130" width="7" style="757" customWidth="1"/>
    <col min="16131" max="16131" width="34.28515625" style="757" customWidth="1"/>
    <col min="16132" max="16141" width="0" style="757" hidden="1" customWidth="1"/>
    <col min="16142" max="16142" width="11.7109375" style="757" bestFit="1" customWidth="1"/>
    <col min="16143" max="16143" width="10.85546875" style="757" bestFit="1" customWidth="1"/>
    <col min="16144" max="16149" width="0" style="757" hidden="1" customWidth="1"/>
    <col min="16150" max="16150" width="12.5703125" style="757" customWidth="1"/>
    <col min="16151" max="16151" width="12.85546875" style="757" bestFit="1" customWidth="1"/>
    <col min="16152" max="16152" width="12" style="757" bestFit="1" customWidth="1"/>
    <col min="16153" max="16153" width="12.85546875" style="757" customWidth="1"/>
    <col min="16154" max="16154" width="3" style="757" customWidth="1"/>
    <col min="16155" max="16158" width="0" style="757" hidden="1" customWidth="1"/>
    <col min="16159" max="16159" width="10" style="757" bestFit="1" customWidth="1"/>
    <col min="16160" max="16160" width="10.7109375" style="757" customWidth="1"/>
    <col min="16161" max="16161" width="9.28515625" style="757" customWidth="1"/>
    <col min="16162" max="16162" width="10.42578125" style="757" customWidth="1"/>
    <col min="16163" max="16384" width="11.42578125" style="757"/>
  </cols>
  <sheetData>
    <row r="1" spans="1:34" ht="12.75">
      <c r="A1" s="1198" t="s">
        <v>3194</v>
      </c>
      <c r="B1" s="1198"/>
      <c r="C1" s="1198"/>
      <c r="D1" s="1198"/>
      <c r="E1" s="1198"/>
      <c r="F1" s="1198"/>
      <c r="G1" s="1198"/>
      <c r="H1" s="1198"/>
      <c r="I1" s="1198"/>
      <c r="J1" s="1198"/>
      <c r="K1" s="1198"/>
      <c r="L1" s="1198"/>
      <c r="M1" s="1198"/>
      <c r="N1" s="1198"/>
      <c r="O1" s="1198"/>
      <c r="P1" s="1198"/>
      <c r="Q1" s="1198"/>
      <c r="R1" s="1198"/>
      <c r="S1" s="1198"/>
      <c r="T1" s="1198"/>
      <c r="U1" s="1198"/>
      <c r="V1" s="1198"/>
      <c r="W1" s="1198"/>
      <c r="X1" s="1198"/>
      <c r="Y1" s="1198"/>
    </row>
    <row r="2" spans="1:34" ht="12">
      <c r="A2" s="1199" t="s">
        <v>3587</v>
      </c>
      <c r="B2" s="1199"/>
      <c r="C2" s="1199"/>
      <c r="D2" s="1199"/>
      <c r="E2" s="1199"/>
      <c r="F2" s="1199"/>
      <c r="G2" s="1199"/>
      <c r="H2" s="1199"/>
      <c r="I2" s="1199"/>
      <c r="J2" s="1199"/>
      <c r="K2" s="1199"/>
      <c r="L2" s="1199"/>
      <c r="M2" s="1199"/>
      <c r="N2" s="1199"/>
      <c r="O2" s="1199"/>
      <c r="P2" s="1199"/>
      <c r="Q2" s="1199"/>
      <c r="R2" s="1199"/>
      <c r="S2" s="1199"/>
      <c r="T2" s="1199"/>
      <c r="U2" s="1199"/>
      <c r="V2" s="1199"/>
      <c r="W2" s="1199"/>
      <c r="X2" s="1199"/>
      <c r="Y2" s="1199"/>
    </row>
    <row r="3" spans="1:34">
      <c r="A3" s="758"/>
      <c r="B3" s="758"/>
      <c r="C3" s="758"/>
      <c r="D3" s="758"/>
      <c r="E3" s="758"/>
      <c r="F3" s="758"/>
      <c r="G3" s="758"/>
      <c r="H3" s="758"/>
      <c r="I3" s="758"/>
      <c r="J3" s="758"/>
      <c r="K3" s="759"/>
      <c r="L3" s="758"/>
      <c r="M3" s="758"/>
      <c r="N3" s="758"/>
      <c r="O3" s="758"/>
      <c r="P3" s="758"/>
      <c r="Q3" s="758"/>
      <c r="R3" s="758"/>
    </row>
    <row r="4" spans="1:34">
      <c r="A4" s="1186" t="s">
        <v>79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8"/>
      <c r="P4" s="760"/>
      <c r="Q4" s="761"/>
      <c r="R4" s="762"/>
      <c r="S4" s="763"/>
      <c r="T4" s="764"/>
      <c r="U4" s="762"/>
      <c r="V4" s="947"/>
      <c r="W4" s="948"/>
      <c r="X4" s="948"/>
      <c r="Y4" s="949"/>
      <c r="AB4" s="765"/>
      <c r="AC4" s="765"/>
      <c r="AG4" s="766">
        <v>21500</v>
      </c>
    </row>
    <row r="5" spans="1:34" ht="15" customHeight="1">
      <c r="A5" s="767"/>
      <c r="B5" s="974"/>
      <c r="C5" s="975" t="s">
        <v>263</v>
      </c>
      <c r="D5" s="975" t="s">
        <v>264</v>
      </c>
      <c r="E5" s="797" t="s">
        <v>265</v>
      </c>
      <c r="F5" s="797" t="s">
        <v>266</v>
      </c>
      <c r="G5" s="797" t="s">
        <v>267</v>
      </c>
      <c r="H5" s="797" t="s">
        <v>268</v>
      </c>
      <c r="I5" s="797" t="s">
        <v>269</v>
      </c>
      <c r="J5" s="797" t="s">
        <v>270</v>
      </c>
      <c r="K5" s="1189" t="s">
        <v>271</v>
      </c>
      <c r="L5" s="1190"/>
      <c r="M5" s="1190"/>
      <c r="N5" s="1190" t="s">
        <v>272</v>
      </c>
      <c r="O5" s="1191"/>
      <c r="P5" s="768"/>
      <c r="Q5" s="769"/>
      <c r="R5" s="770" t="s">
        <v>273</v>
      </c>
      <c r="S5" s="770" t="s">
        <v>274</v>
      </c>
      <c r="T5" s="770"/>
      <c r="U5" s="770"/>
      <c r="V5" s="1192" t="s">
        <v>275</v>
      </c>
      <c r="W5" s="1193"/>
      <c r="X5" s="1193"/>
      <c r="Y5" s="1194"/>
      <c r="AB5" s="765"/>
      <c r="AC5" s="765"/>
      <c r="AF5" s="771">
        <f>SUM(AE7:AE20)</f>
        <v>62205.16</v>
      </c>
      <c r="AG5" s="772"/>
    </row>
    <row r="6" spans="1:34" ht="13.5" customHeight="1">
      <c r="A6" s="773" t="s">
        <v>276</v>
      </c>
      <c r="B6" s="770" t="s">
        <v>277</v>
      </c>
      <c r="C6" s="773" t="s">
        <v>278</v>
      </c>
      <c r="D6" s="773"/>
      <c r="E6" s="773"/>
      <c r="F6" s="773"/>
      <c r="G6" s="773"/>
      <c r="H6" s="773"/>
      <c r="I6" s="773"/>
      <c r="J6" s="773"/>
      <c r="K6" s="770" t="s">
        <v>279</v>
      </c>
      <c r="L6" s="769" t="s">
        <v>280</v>
      </c>
      <c r="M6" s="770" t="s">
        <v>281</v>
      </c>
      <c r="N6" s="770" t="s">
        <v>282</v>
      </c>
      <c r="O6" s="770" t="s">
        <v>283</v>
      </c>
      <c r="P6" s="774" t="s">
        <v>284</v>
      </c>
      <c r="Q6" s="774" t="s">
        <v>285</v>
      </c>
      <c r="R6" s="775" t="s">
        <v>286</v>
      </c>
      <c r="S6" s="775" t="s">
        <v>287</v>
      </c>
      <c r="T6" s="775" t="s">
        <v>288</v>
      </c>
      <c r="U6" s="775" t="s">
        <v>289</v>
      </c>
      <c r="V6" s="950" t="s">
        <v>290</v>
      </c>
      <c r="W6" s="950" t="s">
        <v>291</v>
      </c>
      <c r="X6" s="950" t="s">
        <v>292</v>
      </c>
      <c r="Y6" s="950" t="s">
        <v>293</v>
      </c>
      <c r="AB6" s="765"/>
      <c r="AC6" s="765"/>
      <c r="AF6" s="772">
        <v>1</v>
      </c>
      <c r="AG6" s="757" t="s">
        <v>294</v>
      </c>
    </row>
    <row r="7" spans="1:34" ht="13.5" customHeight="1">
      <c r="A7" s="776">
        <v>2</v>
      </c>
      <c r="B7" s="777" t="s">
        <v>295</v>
      </c>
      <c r="C7" s="776" t="s">
        <v>296</v>
      </c>
      <c r="D7" s="776"/>
      <c r="E7" s="776"/>
      <c r="F7" s="776"/>
      <c r="G7" s="776"/>
      <c r="H7" s="776"/>
      <c r="I7" s="776"/>
      <c r="J7" s="776"/>
      <c r="K7" s="778" t="s">
        <v>297</v>
      </c>
      <c r="L7" s="779"/>
      <c r="M7" s="779">
        <v>1236</v>
      </c>
      <c r="N7" s="779">
        <f>+M7</f>
        <v>1236</v>
      </c>
      <c r="O7" s="780"/>
      <c r="P7" s="779">
        <v>676339.19999999995</v>
      </c>
      <c r="Q7" s="779">
        <v>1236</v>
      </c>
      <c r="R7" s="931">
        <v>676339.19999999995</v>
      </c>
      <c r="S7" s="781">
        <f>+P7/Q7</f>
        <v>547.19999999999993</v>
      </c>
      <c r="T7" s="776" t="s">
        <v>298</v>
      </c>
      <c r="U7" s="782">
        <v>38581</v>
      </c>
      <c r="V7" s="931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</f>
        <v>2376142.8600000003</v>
      </c>
      <c r="W7" s="931"/>
      <c r="X7" s="931"/>
      <c r="Y7" s="931"/>
      <c r="Z7" s="757" t="s">
        <v>299</v>
      </c>
      <c r="AA7" s="757" t="s">
        <v>300</v>
      </c>
      <c r="AB7" s="765"/>
      <c r="AC7" s="765"/>
      <c r="AE7" s="771">
        <f>N7</f>
        <v>1236</v>
      </c>
      <c r="AF7" s="783">
        <f>(AE7*$AF$6)/AF$5</f>
        <v>1.9869734279278437E-2</v>
      </c>
      <c r="AG7" s="771">
        <f>AG$4*AF7</f>
        <v>427.19928700448639</v>
      </c>
    </row>
    <row r="8" spans="1:34" ht="13.5" customHeight="1">
      <c r="A8" s="776">
        <v>7</v>
      </c>
      <c r="B8" s="777" t="s">
        <v>301</v>
      </c>
      <c r="C8" s="776" t="s">
        <v>302</v>
      </c>
      <c r="D8" s="776"/>
      <c r="E8" s="776"/>
      <c r="F8" s="776"/>
      <c r="G8" s="776"/>
      <c r="H8" s="776"/>
      <c r="I8" s="776"/>
      <c r="J8" s="776"/>
      <c r="K8" s="778" t="s">
        <v>297</v>
      </c>
      <c r="L8" s="776"/>
      <c r="M8" s="779">
        <v>1034.54</v>
      </c>
      <c r="N8" s="779">
        <f>+M8</f>
        <v>1034.54</v>
      </c>
      <c r="O8" s="779"/>
      <c r="P8" s="779">
        <v>599153.84</v>
      </c>
      <c r="Q8" s="779">
        <v>1034.54</v>
      </c>
      <c r="R8" s="779">
        <f>+P8</f>
        <v>599153.84</v>
      </c>
      <c r="S8" s="781">
        <f>+P8/Q8</f>
        <v>579.14999903338685</v>
      </c>
      <c r="T8" s="776" t="s">
        <v>298</v>
      </c>
      <c r="U8" s="782">
        <v>38581</v>
      </c>
      <c r="V8" s="931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</f>
        <v>1079026.72</v>
      </c>
      <c r="W8" s="931"/>
      <c r="X8" s="931"/>
      <c r="Y8" s="931"/>
      <c r="Z8" s="757" t="s">
        <v>299</v>
      </c>
      <c r="AA8" s="757" t="s">
        <v>303</v>
      </c>
      <c r="AB8" s="765"/>
      <c r="AC8" s="765"/>
      <c r="AE8" s="771">
        <f t="shared" ref="AE8:AE19" si="0">N8</f>
        <v>1034.54</v>
      </c>
      <c r="AF8" s="783">
        <f t="shared" ref="AF8:AF18" si="1">(AE8*$AF$6)/AF$5</f>
        <v>1.6631096198450417E-2</v>
      </c>
      <c r="AG8" s="771">
        <f t="shared" ref="AG8:AG18" si="2">AG$4*AF8</f>
        <v>357.568568266684</v>
      </c>
    </row>
    <row r="9" spans="1:34" ht="13.5" customHeight="1">
      <c r="A9" s="776">
        <v>9</v>
      </c>
      <c r="B9" s="777" t="s">
        <v>304</v>
      </c>
      <c r="C9" s="776" t="s">
        <v>305</v>
      </c>
      <c r="D9" s="776"/>
      <c r="E9" s="776"/>
      <c r="F9" s="776"/>
      <c r="G9" s="776"/>
      <c r="H9" s="776"/>
      <c r="I9" s="776"/>
      <c r="J9" s="776"/>
      <c r="K9" s="778" t="s">
        <v>297</v>
      </c>
      <c r="L9" s="776"/>
      <c r="M9" s="779">
        <v>774.55</v>
      </c>
      <c r="N9" s="779">
        <f>+M9</f>
        <v>774.55</v>
      </c>
      <c r="O9" s="784"/>
      <c r="P9" s="779">
        <v>275352.53000000003</v>
      </c>
      <c r="Q9" s="779">
        <v>774.55</v>
      </c>
      <c r="R9" s="779">
        <f>+P9</f>
        <v>275352.53000000003</v>
      </c>
      <c r="S9" s="781">
        <f>+P9/Q9</f>
        <v>355.50000645536124</v>
      </c>
      <c r="T9" s="776" t="s">
        <v>298</v>
      </c>
      <c r="U9" s="782">
        <v>38581</v>
      </c>
      <c r="V9" s="931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</f>
        <v>634628.75000000012</v>
      </c>
      <c r="W9" s="931"/>
      <c r="X9" s="931"/>
      <c r="Y9" s="931"/>
      <c r="Z9" s="757" t="s">
        <v>299</v>
      </c>
      <c r="AA9" s="757" t="s">
        <v>306</v>
      </c>
      <c r="AB9" s="765"/>
      <c r="AC9" s="765"/>
      <c r="AE9" s="771">
        <f t="shared" si="0"/>
        <v>774.55</v>
      </c>
      <c r="AF9" s="783">
        <f t="shared" si="1"/>
        <v>1.2451539389979865E-2</v>
      </c>
      <c r="AG9" s="771">
        <f t="shared" si="2"/>
        <v>267.70809688456711</v>
      </c>
      <c r="AH9" s="766"/>
    </row>
    <row r="10" spans="1:34" ht="13.5" customHeight="1">
      <c r="A10" s="776"/>
      <c r="B10" s="777" t="s">
        <v>307</v>
      </c>
      <c r="C10" s="776" t="s">
        <v>308</v>
      </c>
      <c r="D10" s="776"/>
      <c r="E10" s="776"/>
      <c r="F10" s="776"/>
      <c r="G10" s="776"/>
      <c r="H10" s="776"/>
      <c r="I10" s="776"/>
      <c r="J10" s="776"/>
      <c r="K10" s="778" t="s">
        <v>297</v>
      </c>
      <c r="L10" s="931">
        <v>10000</v>
      </c>
      <c r="M10" s="779"/>
      <c r="N10" s="779">
        <v>1302.51</v>
      </c>
      <c r="O10" s="784"/>
      <c r="P10" s="779"/>
      <c r="Q10" s="779"/>
      <c r="R10" s="781">
        <v>2250000</v>
      </c>
      <c r="S10" s="931">
        <v>225</v>
      </c>
      <c r="T10" s="776" t="s">
        <v>309</v>
      </c>
      <c r="U10" s="776"/>
      <c r="V10" s="931"/>
      <c r="W10" s="931"/>
      <c r="X10" s="931"/>
      <c r="Y10" s="931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</f>
        <v>1083494.2899999996</v>
      </c>
      <c r="Z10" s="757" t="s">
        <v>310</v>
      </c>
      <c r="AB10" s="765"/>
      <c r="AC10" s="765"/>
      <c r="AE10" s="771">
        <f t="shared" si="0"/>
        <v>1302.51</v>
      </c>
      <c r="AF10" s="783">
        <f t="shared" si="1"/>
        <v>2.0938938184549317E-2</v>
      </c>
      <c r="AG10" s="771">
        <f t="shared" si="2"/>
        <v>450.18717096781035</v>
      </c>
      <c r="AH10" s="766"/>
    </row>
    <row r="11" spans="1:34" ht="13.5" customHeight="1">
      <c r="A11" s="776">
        <v>10</v>
      </c>
      <c r="B11" s="777" t="s">
        <v>311</v>
      </c>
      <c r="C11" s="776" t="s">
        <v>312</v>
      </c>
      <c r="D11" s="776"/>
      <c r="E11" s="776"/>
      <c r="F11" s="776"/>
      <c r="G11" s="776"/>
      <c r="H11" s="776"/>
      <c r="I11" s="776"/>
      <c r="J11" s="776"/>
      <c r="K11" s="778" t="s">
        <v>297</v>
      </c>
      <c r="L11" s="776"/>
      <c r="M11" s="779">
        <v>7215.17</v>
      </c>
      <c r="N11" s="779">
        <f>+M11</f>
        <v>7215.17</v>
      </c>
      <c r="O11" s="779"/>
      <c r="P11" s="779">
        <v>3463281.6</v>
      </c>
      <c r="Q11" s="779">
        <v>7215.17</v>
      </c>
      <c r="R11" s="779">
        <f>+P11/Q11*M11</f>
        <v>3463281.6</v>
      </c>
      <c r="S11" s="781">
        <f>+P11/Q11</f>
        <v>480</v>
      </c>
      <c r="T11" s="776" t="s">
        <v>298</v>
      </c>
      <c r="U11" s="782">
        <v>38581</v>
      </c>
      <c r="V11" s="931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</f>
        <v>6810048.6100000022</v>
      </c>
      <c r="W11" s="931"/>
      <c r="X11" s="931"/>
      <c r="Y11" s="931"/>
      <c r="Z11" s="757" t="s">
        <v>299</v>
      </c>
      <c r="AA11" s="757" t="s">
        <v>313</v>
      </c>
      <c r="AB11" s="765"/>
      <c r="AC11" s="765"/>
      <c r="AE11" s="771">
        <f t="shared" si="0"/>
        <v>7215.17</v>
      </c>
      <c r="AF11" s="783">
        <f t="shared" si="1"/>
        <v>0.1159898953720238</v>
      </c>
      <c r="AG11" s="771">
        <f t="shared" si="2"/>
        <v>2493.7827504985116</v>
      </c>
      <c r="AH11" s="766"/>
    </row>
    <row r="12" spans="1:34" ht="13.5" customHeight="1">
      <c r="A12" s="776">
        <v>14</v>
      </c>
      <c r="B12" s="777">
        <v>15</v>
      </c>
      <c r="C12" s="776" t="s">
        <v>314</v>
      </c>
      <c r="D12" s="776"/>
      <c r="E12" s="776"/>
      <c r="F12" s="776"/>
      <c r="G12" s="776"/>
      <c r="H12" s="776"/>
      <c r="I12" s="776"/>
      <c r="J12" s="776"/>
      <c r="K12" s="778" t="s">
        <v>297</v>
      </c>
      <c r="L12" s="776"/>
      <c r="M12" s="779">
        <v>14449.2</v>
      </c>
      <c r="N12" s="779">
        <f>+M12</f>
        <v>14449.2</v>
      </c>
      <c r="O12" s="779"/>
      <c r="P12" s="779">
        <v>7022311.2000000002</v>
      </c>
      <c r="Q12" s="779">
        <v>14449.2</v>
      </c>
      <c r="R12" s="779">
        <f>+P12</f>
        <v>7022311.2000000002</v>
      </c>
      <c r="S12" s="781">
        <f>+P12/Q12</f>
        <v>486</v>
      </c>
      <c r="T12" s="776" t="s">
        <v>298</v>
      </c>
      <c r="U12" s="782">
        <v>38581</v>
      </c>
      <c r="V12" s="931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</f>
        <v>13724593.609999998</v>
      </c>
      <c r="W12" s="931"/>
      <c r="X12" s="931"/>
      <c r="Y12" s="931"/>
      <c r="Z12" s="757" t="s">
        <v>299</v>
      </c>
      <c r="AA12" s="757" t="s">
        <v>315</v>
      </c>
      <c r="AB12" s="765"/>
      <c r="AC12" s="765"/>
      <c r="AE12" s="771">
        <f t="shared" si="0"/>
        <v>14449.2</v>
      </c>
      <c r="AF12" s="783">
        <f t="shared" si="1"/>
        <v>0.23228298102601136</v>
      </c>
      <c r="AG12" s="771">
        <f t="shared" si="2"/>
        <v>4994.0840920592445</v>
      </c>
      <c r="AH12" s="766"/>
    </row>
    <row r="13" spans="1:34" ht="13.5" customHeight="1">
      <c r="A13" s="776">
        <v>14</v>
      </c>
      <c r="B13" s="777" t="s">
        <v>316</v>
      </c>
      <c r="C13" s="776" t="s">
        <v>317</v>
      </c>
      <c r="D13" s="776"/>
      <c r="E13" s="776"/>
      <c r="F13" s="776"/>
      <c r="G13" s="776"/>
      <c r="H13" s="776"/>
      <c r="I13" s="776"/>
      <c r="J13" s="776"/>
      <c r="K13" s="778" t="s">
        <v>297</v>
      </c>
      <c r="L13" s="776"/>
      <c r="M13" s="779">
        <v>3770.23</v>
      </c>
      <c r="N13" s="779">
        <f>+M13</f>
        <v>3770.23</v>
      </c>
      <c r="O13" s="779"/>
      <c r="P13" s="779">
        <v>1764467.64</v>
      </c>
      <c r="Q13" s="779">
        <v>3770.23</v>
      </c>
      <c r="R13" s="779">
        <f>+P13</f>
        <v>1764467.64</v>
      </c>
      <c r="S13" s="781">
        <f>+P13/Q13</f>
        <v>467.99999999999994</v>
      </c>
      <c r="T13" s="776" t="s">
        <v>298</v>
      </c>
      <c r="U13" s="782">
        <v>38581</v>
      </c>
      <c r="V13" s="931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</f>
        <v>3755439.6399999997</v>
      </c>
      <c r="W13" s="931"/>
      <c r="X13" s="931"/>
      <c r="Y13" s="931"/>
      <c r="Z13" s="757" t="s">
        <v>299</v>
      </c>
      <c r="AA13" s="757" t="s">
        <v>318</v>
      </c>
      <c r="AB13" s="765"/>
      <c r="AC13" s="765"/>
      <c r="AE13" s="771">
        <f t="shared" si="0"/>
        <v>3770.23</v>
      </c>
      <c r="AF13" s="783">
        <f t="shared" si="1"/>
        <v>6.0609602161621319E-2</v>
      </c>
      <c r="AG13" s="771">
        <f t="shared" si="2"/>
        <v>1303.1064464748583</v>
      </c>
      <c r="AH13" s="766"/>
    </row>
    <row r="14" spans="1:34" ht="13.5" customHeight="1">
      <c r="A14" s="776">
        <v>14</v>
      </c>
      <c r="B14" s="777">
        <v>19</v>
      </c>
      <c r="C14" s="776" t="s">
        <v>319</v>
      </c>
      <c r="D14" s="779">
        <v>480000</v>
      </c>
      <c r="E14" s="785">
        <v>37865</v>
      </c>
      <c r="F14" s="785">
        <v>37865</v>
      </c>
      <c r="G14" s="776">
        <v>3697</v>
      </c>
      <c r="H14" s="776" t="s">
        <v>320</v>
      </c>
      <c r="I14" s="776">
        <v>78</v>
      </c>
      <c r="J14" s="776" t="s">
        <v>321</v>
      </c>
      <c r="K14" s="778" t="s">
        <v>297</v>
      </c>
      <c r="L14" s="776"/>
      <c r="M14" s="779">
        <v>1200</v>
      </c>
      <c r="N14" s="779">
        <f>+M14</f>
        <v>1200</v>
      </c>
      <c r="O14" s="779"/>
      <c r="P14" s="779"/>
      <c r="Q14" s="779"/>
      <c r="R14" s="779">
        <f>+S14*M14</f>
        <v>561600</v>
      </c>
      <c r="S14" s="931">
        <v>468</v>
      </c>
      <c r="T14" s="776" t="s">
        <v>309</v>
      </c>
      <c r="U14" s="776"/>
      <c r="V14" s="931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</f>
        <v>1225360.4000000001</v>
      </c>
      <c r="W14" s="931"/>
      <c r="X14" s="931"/>
      <c r="Y14" s="931"/>
      <c r="Z14" s="757" t="s">
        <v>310</v>
      </c>
      <c r="AB14" s="765"/>
      <c r="AC14" s="765"/>
      <c r="AE14" s="771">
        <f t="shared" si="0"/>
        <v>1200</v>
      </c>
      <c r="AF14" s="783">
        <f t="shared" si="1"/>
        <v>1.929100415463926E-2</v>
      </c>
      <c r="AG14" s="771">
        <f t="shared" si="2"/>
        <v>414.75658932474408</v>
      </c>
      <c r="AH14" s="766"/>
    </row>
    <row r="15" spans="1:34" ht="13.5" customHeight="1">
      <c r="A15" s="776">
        <v>14</v>
      </c>
      <c r="B15" s="777">
        <v>20</v>
      </c>
      <c r="C15" s="776" t="s">
        <v>322</v>
      </c>
      <c r="D15" s="776"/>
      <c r="E15" s="776"/>
      <c r="F15" s="776"/>
      <c r="G15" s="776"/>
      <c r="H15" s="776"/>
      <c r="I15" s="776"/>
      <c r="J15" s="776"/>
      <c r="K15" s="778" t="s">
        <v>297</v>
      </c>
      <c r="L15" s="776"/>
      <c r="M15" s="779">
        <v>2324.58</v>
      </c>
      <c r="N15" s="779">
        <f>+M15</f>
        <v>2324.58</v>
      </c>
      <c r="O15" s="779"/>
      <c r="P15" s="779">
        <v>1046061</v>
      </c>
      <c r="Q15" s="779">
        <v>2324.58</v>
      </c>
      <c r="R15" s="779">
        <f>+P15</f>
        <v>1046061</v>
      </c>
      <c r="S15" s="781">
        <f>+P15/Q15</f>
        <v>450</v>
      </c>
      <c r="T15" s="776" t="s">
        <v>298</v>
      </c>
      <c r="U15" s="782">
        <v>38581</v>
      </c>
      <c r="V15" s="931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</f>
        <v>2124320.7900000005</v>
      </c>
      <c r="W15" s="931"/>
      <c r="X15" s="931"/>
      <c r="Y15" s="931"/>
      <c r="Z15" s="757" t="s">
        <v>299</v>
      </c>
      <c r="AA15" s="757" t="s">
        <v>323</v>
      </c>
      <c r="AB15" s="765"/>
      <c r="AC15" s="765"/>
      <c r="AE15" s="771">
        <f t="shared" si="0"/>
        <v>2324.58</v>
      </c>
      <c r="AF15" s="783">
        <f t="shared" si="1"/>
        <v>3.7369568698159439E-2</v>
      </c>
      <c r="AG15" s="771">
        <f t="shared" si="2"/>
        <v>803.44572701042796</v>
      </c>
      <c r="AH15" s="766"/>
    </row>
    <row r="16" spans="1:34" ht="13.5" customHeight="1">
      <c r="A16" s="776">
        <v>15</v>
      </c>
      <c r="B16" s="777" t="s">
        <v>324</v>
      </c>
      <c r="C16" s="776" t="s">
        <v>325</v>
      </c>
      <c r="D16" s="776"/>
      <c r="E16" s="776"/>
      <c r="F16" s="776"/>
      <c r="G16" s="776"/>
      <c r="H16" s="776"/>
      <c r="I16" s="776"/>
      <c r="J16" s="776"/>
      <c r="K16" s="778" t="s">
        <v>297</v>
      </c>
      <c r="L16" s="776"/>
      <c r="M16" s="936">
        <v>15477.7</v>
      </c>
      <c r="N16" s="779">
        <f>+M16-716.33</f>
        <v>14761.37</v>
      </c>
      <c r="O16" s="779"/>
      <c r="P16" s="779">
        <v>5571972</v>
      </c>
      <c r="Q16" s="779">
        <v>15477.77</v>
      </c>
      <c r="R16" s="779">
        <f>+P16</f>
        <v>5571972</v>
      </c>
      <c r="S16" s="781">
        <f>+P16/Q16</f>
        <v>359.99837185847832</v>
      </c>
      <c r="T16" s="776" t="s">
        <v>298</v>
      </c>
      <c r="U16" s="782">
        <v>38581</v>
      </c>
      <c r="V16" s="931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</f>
        <v>14284065.68</v>
      </c>
      <c r="W16" s="931"/>
      <c r="X16" s="931"/>
      <c r="Y16" s="931"/>
      <c r="Z16" s="757" t="s">
        <v>299</v>
      </c>
      <c r="AA16" s="757" t="s">
        <v>326</v>
      </c>
      <c r="AB16" s="765"/>
      <c r="AC16" s="765"/>
      <c r="AE16" s="771">
        <f t="shared" si="0"/>
        <v>14761.37</v>
      </c>
      <c r="AF16" s="783">
        <f t="shared" si="1"/>
        <v>0.23730137499847279</v>
      </c>
      <c r="AG16" s="771">
        <f t="shared" si="2"/>
        <v>5101.9795624671651</v>
      </c>
      <c r="AH16" s="766"/>
    </row>
    <row r="17" spans="1:36" ht="13.5" customHeight="1">
      <c r="A17" s="776">
        <v>16</v>
      </c>
      <c r="B17" s="777">
        <v>11</v>
      </c>
      <c r="C17" s="776" t="s">
        <v>327</v>
      </c>
      <c r="D17" s="776"/>
      <c r="E17" s="776"/>
      <c r="F17" s="776"/>
      <c r="G17" s="776"/>
      <c r="H17" s="776"/>
      <c r="I17" s="776"/>
      <c r="J17" s="776"/>
      <c r="K17" s="778" t="s">
        <v>297</v>
      </c>
      <c r="L17" s="931">
        <v>7490</v>
      </c>
      <c r="M17" s="776"/>
      <c r="N17" s="779">
        <f>+L17</f>
        <v>7490</v>
      </c>
      <c r="O17" s="779"/>
      <c r="P17" s="779">
        <v>2675708</v>
      </c>
      <c r="Q17" s="779">
        <v>6370.7349999999997</v>
      </c>
      <c r="R17" s="781">
        <f>+P17/Q17*L17</f>
        <v>3145799.1770180366</v>
      </c>
      <c r="S17" s="781">
        <f>+P17/Q17</f>
        <v>419.99989012256827</v>
      </c>
      <c r="T17" s="776" t="s">
        <v>328</v>
      </c>
      <c r="U17" s="782">
        <v>38427</v>
      </c>
      <c r="V17" s="931"/>
      <c r="W17" s="931"/>
      <c r="X17" s="931"/>
      <c r="Y17" s="931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</f>
        <v>6659751.2570180334</v>
      </c>
      <c r="Z17" s="757" t="s">
        <v>299</v>
      </c>
      <c r="AB17" s="765" t="s">
        <v>329</v>
      </c>
      <c r="AC17" s="765"/>
      <c r="AE17" s="771">
        <f t="shared" si="0"/>
        <v>7490</v>
      </c>
      <c r="AF17" s="783">
        <f t="shared" si="1"/>
        <v>0.12040801759854006</v>
      </c>
      <c r="AG17" s="771">
        <f t="shared" si="2"/>
        <v>2588.772378368611</v>
      </c>
      <c r="AH17" s="766"/>
    </row>
    <row r="18" spans="1:36" ht="13.5" customHeight="1">
      <c r="A18" s="776"/>
      <c r="B18" s="777"/>
      <c r="C18" s="776" t="s">
        <v>330</v>
      </c>
      <c r="D18" s="776"/>
      <c r="E18" s="776"/>
      <c r="F18" s="776"/>
      <c r="G18" s="776"/>
      <c r="H18" s="776"/>
      <c r="I18" s="776"/>
      <c r="J18" s="776"/>
      <c r="K18" s="778" t="s">
        <v>297</v>
      </c>
      <c r="L18" s="931">
        <v>5500</v>
      </c>
      <c r="M18" s="776"/>
      <c r="N18" s="779">
        <f>+L18</f>
        <v>5500</v>
      </c>
      <c r="O18" s="779"/>
      <c r="P18" s="779">
        <v>9460000</v>
      </c>
      <c r="Q18" s="779">
        <f>+L18</f>
        <v>5500</v>
      </c>
      <c r="R18" s="781">
        <f>+P18</f>
        <v>9460000</v>
      </c>
      <c r="S18" s="781">
        <f>R18/Q18</f>
        <v>1720</v>
      </c>
      <c r="T18" s="776" t="s">
        <v>331</v>
      </c>
      <c r="U18" s="782">
        <v>38455</v>
      </c>
      <c r="V18" s="931"/>
      <c r="W18" s="931"/>
      <c r="X18" s="931"/>
      <c r="Y18" s="931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</f>
        <v>12051586.010000002</v>
      </c>
      <c r="AB18" s="765"/>
      <c r="AC18" s="765"/>
      <c r="AE18" s="771">
        <f t="shared" si="0"/>
        <v>5500</v>
      </c>
      <c r="AF18" s="783">
        <f t="shared" si="1"/>
        <v>8.8417102375429948E-2</v>
      </c>
      <c r="AG18" s="771">
        <f t="shared" si="2"/>
        <v>1900.9677010717439</v>
      </c>
      <c r="AH18" s="766"/>
    </row>
    <row r="19" spans="1:36" ht="13.5" customHeight="1">
      <c r="A19" s="776"/>
      <c r="B19" s="777"/>
      <c r="C19" s="776" t="s">
        <v>332</v>
      </c>
      <c r="D19" s="776">
        <f>63314.95</f>
        <v>63314.95</v>
      </c>
      <c r="E19" s="785">
        <v>40298</v>
      </c>
      <c r="F19" s="785">
        <v>40217</v>
      </c>
      <c r="G19" s="776"/>
      <c r="H19" s="776"/>
      <c r="I19" s="776"/>
      <c r="J19" s="776"/>
      <c r="K19" s="778" t="s">
        <v>297</v>
      </c>
      <c r="L19" s="931"/>
      <c r="M19" s="776"/>
      <c r="N19" s="779">
        <v>1147.01</v>
      </c>
      <c r="O19" s="779"/>
      <c r="P19" s="779"/>
      <c r="Q19" s="779"/>
      <c r="R19" s="781"/>
      <c r="S19" s="781"/>
      <c r="T19" s="776"/>
      <c r="U19" s="782"/>
      <c r="V19" s="931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</f>
        <v>594701.6</v>
      </c>
      <c r="W19" s="931"/>
      <c r="X19" s="931"/>
      <c r="Y19" s="931"/>
      <c r="AB19" s="765"/>
      <c r="AC19" s="765"/>
      <c r="AE19" s="771">
        <f t="shared" si="0"/>
        <v>1147.01</v>
      </c>
      <c r="AF19" s="783">
        <f>(AE19*$AF$6)/AF$5</f>
        <v>1.843914556284398E-2</v>
      </c>
      <c r="AG19" s="771">
        <f>AG$4*AF19</f>
        <v>396.44162960114556</v>
      </c>
      <c r="AH19" s="766"/>
    </row>
    <row r="20" spans="1:36" ht="13.5" hidden="1" customHeight="1">
      <c r="A20" s="786">
        <v>14</v>
      </c>
      <c r="B20" s="787">
        <v>6</v>
      </c>
      <c r="C20" s="786" t="s">
        <v>333</v>
      </c>
      <c r="D20" s="757">
        <v>725600</v>
      </c>
      <c r="E20" s="788">
        <v>40969</v>
      </c>
      <c r="F20" s="788">
        <v>40969</v>
      </c>
      <c r="K20" s="789" t="s">
        <v>297</v>
      </c>
      <c r="L20" s="942"/>
      <c r="M20" s="786"/>
      <c r="N20" s="790">
        <f>1099-1099</f>
        <v>0</v>
      </c>
      <c r="O20" s="790"/>
      <c r="P20" s="790"/>
      <c r="Q20" s="790"/>
      <c r="R20" s="791"/>
      <c r="S20" s="791"/>
      <c r="T20" s="786"/>
      <c r="U20" s="792"/>
      <c r="V20" s="942"/>
      <c r="W20" s="942"/>
      <c r="X20" s="942"/>
      <c r="Y20" s="942">
        <f>725600+94836.52+55398.44+1845.22+5461.73+4466.83+7286.74+1595.77+9166.34+47294.83+46810.7+4709.1+13054.85+51599.63+19318.31+1517.99+3710.06-1093673.06</f>
        <v>0</v>
      </c>
      <c r="AB20" s="765"/>
      <c r="AC20" s="765"/>
      <c r="AE20" s="771">
        <f>N20</f>
        <v>0</v>
      </c>
      <c r="AF20" s="783">
        <f>(AE20*$AF$6)/AF$5</f>
        <v>0</v>
      </c>
      <c r="AG20" s="771">
        <f>AG$4*AF20</f>
        <v>0</v>
      </c>
      <c r="AH20" s="766"/>
    </row>
    <row r="21" spans="1:36" ht="13.5" customHeight="1">
      <c r="A21" s="786"/>
      <c r="B21" s="787"/>
      <c r="C21" s="793" t="s">
        <v>297</v>
      </c>
      <c r="D21" s="794"/>
      <c r="E21" s="794"/>
      <c r="F21" s="794"/>
      <c r="G21" s="794"/>
      <c r="H21" s="794"/>
      <c r="I21" s="794"/>
      <c r="J21" s="794"/>
      <c r="K21" s="795" t="s">
        <v>98</v>
      </c>
      <c r="L21" s="796">
        <f>SUM(L7:L18)</f>
        <v>22990</v>
      </c>
      <c r="M21" s="796">
        <f>SUM(M7:M18)</f>
        <v>47481.97</v>
      </c>
      <c r="N21" s="796">
        <f>SUM(N7:N20)</f>
        <v>62205.16</v>
      </c>
      <c r="O21" s="796">
        <f t="shared" ref="O21:X21" si="3">SUM(O7:O20)</f>
        <v>0</v>
      </c>
      <c r="P21" s="796">
        <f t="shared" si="3"/>
        <v>32554647.010000002</v>
      </c>
      <c r="Q21" s="796">
        <f t="shared" si="3"/>
        <v>58152.774999999994</v>
      </c>
      <c r="R21" s="796">
        <f t="shared" si="3"/>
        <v>35836338.187018037</v>
      </c>
      <c r="S21" s="796">
        <f t="shared" si="3"/>
        <v>6558.8482674697943</v>
      </c>
      <c r="T21" s="796">
        <f t="shared" si="3"/>
        <v>0</v>
      </c>
      <c r="U21" s="796">
        <f t="shared" si="3"/>
        <v>385530</v>
      </c>
      <c r="V21" s="796">
        <f t="shared" si="3"/>
        <v>46608328.659999996</v>
      </c>
      <c r="W21" s="796">
        <f t="shared" si="3"/>
        <v>0</v>
      </c>
      <c r="X21" s="796">
        <f t="shared" si="3"/>
        <v>0</v>
      </c>
      <c r="Y21" s="796">
        <f>SUM(Y7:Y20)</f>
        <v>19794831.557018034</v>
      </c>
      <c r="AB21" s="765"/>
      <c r="AC21" s="765"/>
    </row>
    <row r="22" spans="1:36" hidden="1">
      <c r="A22" s="1186" t="s">
        <v>334</v>
      </c>
      <c r="B22" s="1187"/>
      <c r="C22" s="1187"/>
      <c r="D22" s="1187"/>
      <c r="E22" s="1187"/>
      <c r="F22" s="1187"/>
      <c r="G22" s="1187"/>
      <c r="H22" s="1187"/>
      <c r="I22" s="1187"/>
      <c r="J22" s="1187"/>
      <c r="K22" s="1187"/>
      <c r="L22" s="1187"/>
      <c r="M22" s="1187"/>
      <c r="N22" s="1187"/>
      <c r="O22" s="1188"/>
      <c r="P22" s="760"/>
      <c r="Q22" s="761"/>
      <c r="R22" s="762"/>
      <c r="S22" s="763"/>
      <c r="T22" s="764"/>
      <c r="U22" s="762"/>
      <c r="V22" s="947"/>
      <c r="W22" s="948"/>
      <c r="X22" s="948"/>
      <c r="Y22" s="949"/>
      <c r="AB22" s="765"/>
      <c r="AC22" s="765"/>
    </row>
    <row r="23" spans="1:36" ht="14.25" hidden="1" customHeight="1">
      <c r="A23" s="767"/>
      <c r="B23" s="974"/>
      <c r="C23" s="975" t="s">
        <v>263</v>
      </c>
      <c r="D23" s="975" t="s">
        <v>264</v>
      </c>
      <c r="E23" s="797" t="s">
        <v>265</v>
      </c>
      <c r="F23" s="797" t="s">
        <v>266</v>
      </c>
      <c r="G23" s="797" t="s">
        <v>267</v>
      </c>
      <c r="H23" s="797" t="s">
        <v>268</v>
      </c>
      <c r="I23" s="797" t="s">
        <v>269</v>
      </c>
      <c r="J23" s="797" t="s">
        <v>270</v>
      </c>
      <c r="K23" s="1189" t="s">
        <v>271</v>
      </c>
      <c r="L23" s="1190"/>
      <c r="M23" s="1190"/>
      <c r="N23" s="1190" t="s">
        <v>272</v>
      </c>
      <c r="O23" s="1191"/>
      <c r="P23" s="768"/>
      <c r="Q23" s="769"/>
      <c r="R23" s="770" t="s">
        <v>273</v>
      </c>
      <c r="S23" s="770" t="s">
        <v>274</v>
      </c>
      <c r="T23" s="770"/>
      <c r="U23" s="770"/>
      <c r="V23" s="1192" t="s">
        <v>275</v>
      </c>
      <c r="W23" s="1193"/>
      <c r="X23" s="1193"/>
      <c r="Y23" s="1194"/>
      <c r="AB23" s="765"/>
      <c r="AC23" s="765"/>
    </row>
    <row r="24" spans="1:36" ht="14.25" hidden="1" customHeight="1">
      <c r="A24" s="773" t="s">
        <v>276</v>
      </c>
      <c r="B24" s="770" t="s">
        <v>277</v>
      </c>
      <c r="C24" s="773" t="s">
        <v>278</v>
      </c>
      <c r="D24" s="773"/>
      <c r="E24" s="773"/>
      <c r="F24" s="773"/>
      <c r="G24" s="773"/>
      <c r="H24" s="773"/>
      <c r="I24" s="773"/>
      <c r="J24" s="773"/>
      <c r="K24" s="770" t="s">
        <v>279</v>
      </c>
      <c r="L24" s="769" t="s">
        <v>280</v>
      </c>
      <c r="M24" s="770" t="s">
        <v>281</v>
      </c>
      <c r="N24" s="770" t="s">
        <v>282</v>
      </c>
      <c r="O24" s="770" t="s">
        <v>283</v>
      </c>
      <c r="P24" s="774" t="s">
        <v>284</v>
      </c>
      <c r="Q24" s="774" t="s">
        <v>285</v>
      </c>
      <c r="R24" s="775" t="s">
        <v>286</v>
      </c>
      <c r="S24" s="775" t="s">
        <v>287</v>
      </c>
      <c r="T24" s="775" t="s">
        <v>288</v>
      </c>
      <c r="U24" s="775" t="s">
        <v>289</v>
      </c>
      <c r="V24" s="950" t="s">
        <v>290</v>
      </c>
      <c r="W24" s="950" t="s">
        <v>291</v>
      </c>
      <c r="X24" s="950" t="s">
        <v>292</v>
      </c>
      <c r="Y24" s="950" t="s">
        <v>293</v>
      </c>
      <c r="AB24" s="765"/>
      <c r="AC24" s="765"/>
    </row>
    <row r="25" spans="1:36" ht="14.25" hidden="1" customHeight="1">
      <c r="A25" s="776"/>
      <c r="B25" s="777"/>
      <c r="C25" s="776" t="s">
        <v>335</v>
      </c>
      <c r="D25" s="776"/>
      <c r="E25" s="776"/>
      <c r="F25" s="776"/>
      <c r="G25" s="776"/>
      <c r="H25" s="776"/>
      <c r="I25" s="776"/>
      <c r="J25" s="776"/>
      <c r="K25" s="778" t="s">
        <v>336</v>
      </c>
      <c r="L25" s="779">
        <v>100649.23</v>
      </c>
      <c r="M25" s="779"/>
      <c r="N25" s="779"/>
      <c r="O25" s="780">
        <f>102184.17-102184.17</f>
        <v>0</v>
      </c>
      <c r="P25" s="779">
        <v>8051938.4000000004</v>
      </c>
      <c r="Q25" s="779">
        <v>100649.23</v>
      </c>
      <c r="R25" s="931">
        <f>+P25</f>
        <v>8051938.4000000004</v>
      </c>
      <c r="S25" s="931">
        <f>+P25/Q25</f>
        <v>80</v>
      </c>
      <c r="T25" s="776" t="s">
        <v>337</v>
      </c>
      <c r="U25" s="782">
        <v>38628</v>
      </c>
      <c r="V25" s="931"/>
      <c r="W25" s="931">
        <f>+R25-8051938.4</f>
        <v>0</v>
      </c>
      <c r="X25" s="931"/>
      <c r="Y25" s="931"/>
      <c r="Z25" s="757" t="s">
        <v>299</v>
      </c>
      <c r="AA25" s="757" t="s">
        <v>338</v>
      </c>
      <c r="AB25" s="765"/>
      <c r="AC25" s="765"/>
    </row>
    <row r="26" spans="1:36" s="759" customFormat="1" ht="14.25" hidden="1" customHeight="1">
      <c r="A26" s="797"/>
      <c r="B26" s="798"/>
      <c r="C26" s="799" t="s">
        <v>336</v>
      </c>
      <c r="D26" s="799"/>
      <c r="E26" s="799"/>
      <c r="F26" s="799"/>
      <c r="G26" s="799"/>
      <c r="H26" s="799"/>
      <c r="I26" s="799"/>
      <c r="J26" s="799"/>
      <c r="K26" s="799" t="s">
        <v>98</v>
      </c>
      <c r="L26" s="784">
        <f>SUM(L25:L25)</f>
        <v>100649.23</v>
      </c>
      <c r="M26" s="784">
        <f>SUM(M25:M25)</f>
        <v>0</v>
      </c>
      <c r="N26" s="784">
        <f>SUM(N25:N25)</f>
        <v>0</v>
      </c>
      <c r="O26" s="784">
        <f>SUM(O25:O25)</f>
        <v>0</v>
      </c>
      <c r="P26" s="784"/>
      <c r="Q26" s="784"/>
      <c r="R26" s="800">
        <f>SUM(R25:R25)</f>
        <v>8051938.4000000004</v>
      </c>
      <c r="S26" s="797"/>
      <c r="T26" s="797"/>
      <c r="U26" s="797"/>
      <c r="V26" s="943">
        <f>SUM(V25)</f>
        <v>0</v>
      </c>
      <c r="W26" s="943">
        <f>SUM(W25)</f>
        <v>0</v>
      </c>
      <c r="X26" s="943">
        <f>SUM(X25)</f>
        <v>0</v>
      </c>
      <c r="Y26" s="943">
        <f>SUM(Y25:Y25)</f>
        <v>0</v>
      </c>
      <c r="AB26" s="801"/>
      <c r="AC26" s="801"/>
    </row>
    <row r="27" spans="1:36">
      <c r="A27" s="1186" t="s">
        <v>339</v>
      </c>
      <c r="B27" s="1187"/>
      <c r="C27" s="1187"/>
      <c r="D27" s="1187"/>
      <c r="E27" s="1187"/>
      <c r="F27" s="1187"/>
      <c r="G27" s="1187"/>
      <c r="H27" s="1187"/>
      <c r="I27" s="1187"/>
      <c r="J27" s="1187"/>
      <c r="K27" s="1187"/>
      <c r="L27" s="1187"/>
      <c r="M27" s="1187"/>
      <c r="N27" s="1187"/>
      <c r="O27" s="1188"/>
      <c r="P27" s="760"/>
      <c r="Q27" s="761"/>
      <c r="R27" s="762"/>
      <c r="S27" s="763"/>
      <c r="T27" s="764"/>
      <c r="U27" s="762"/>
      <c r="V27" s="947"/>
      <c r="W27" s="948"/>
      <c r="X27" s="948"/>
      <c r="Y27" s="949"/>
      <c r="AB27" s="765"/>
      <c r="AC27" s="765"/>
      <c r="AG27" s="766">
        <v>12500000</v>
      </c>
    </row>
    <row r="28" spans="1:36">
      <c r="A28" s="767"/>
      <c r="B28" s="974"/>
      <c r="C28" s="975" t="s">
        <v>263</v>
      </c>
      <c r="D28" s="975" t="s">
        <v>264</v>
      </c>
      <c r="E28" s="797" t="s">
        <v>265</v>
      </c>
      <c r="F28" s="797" t="s">
        <v>266</v>
      </c>
      <c r="G28" s="797" t="s">
        <v>267</v>
      </c>
      <c r="H28" s="797" t="s">
        <v>268</v>
      </c>
      <c r="I28" s="797" t="s">
        <v>269</v>
      </c>
      <c r="J28" s="797" t="s">
        <v>270</v>
      </c>
      <c r="K28" s="1189" t="s">
        <v>271</v>
      </c>
      <c r="L28" s="1190"/>
      <c r="M28" s="1190"/>
      <c r="N28" s="1190" t="s">
        <v>272</v>
      </c>
      <c r="O28" s="1191"/>
      <c r="P28" s="802"/>
      <c r="Q28" s="803"/>
      <c r="R28" s="770" t="s">
        <v>273</v>
      </c>
      <c r="S28" s="770" t="s">
        <v>274</v>
      </c>
      <c r="T28" s="770"/>
      <c r="U28" s="770"/>
      <c r="V28" s="1192" t="s">
        <v>275</v>
      </c>
      <c r="W28" s="1193"/>
      <c r="X28" s="1193"/>
      <c r="Y28" s="1194"/>
      <c r="AB28" s="765"/>
      <c r="AC28" s="765"/>
      <c r="AE28" s="769">
        <f>SUM(AE30:AE43)</f>
        <v>1475112.5649999999</v>
      </c>
    </row>
    <row r="29" spans="1:36">
      <c r="A29" s="773" t="s">
        <v>276</v>
      </c>
      <c r="B29" s="770" t="s">
        <v>277</v>
      </c>
      <c r="C29" s="773" t="s">
        <v>278</v>
      </c>
      <c r="D29" s="773"/>
      <c r="E29" s="773"/>
      <c r="F29" s="773"/>
      <c r="G29" s="773"/>
      <c r="H29" s="773"/>
      <c r="I29" s="773"/>
      <c r="J29" s="773"/>
      <c r="K29" s="770" t="s">
        <v>279</v>
      </c>
      <c r="L29" s="769" t="s">
        <v>280</v>
      </c>
      <c r="M29" s="770" t="s">
        <v>281</v>
      </c>
      <c r="N29" s="770" t="s">
        <v>282</v>
      </c>
      <c r="O29" s="770" t="s">
        <v>283</v>
      </c>
      <c r="P29" s="774" t="s">
        <v>284</v>
      </c>
      <c r="Q29" s="774" t="s">
        <v>285</v>
      </c>
      <c r="R29" s="775" t="s">
        <v>286</v>
      </c>
      <c r="S29" s="775" t="s">
        <v>287</v>
      </c>
      <c r="T29" s="775" t="s">
        <v>288</v>
      </c>
      <c r="U29" s="775" t="s">
        <v>289</v>
      </c>
      <c r="V29" s="950" t="s">
        <v>290</v>
      </c>
      <c r="W29" s="950" t="s">
        <v>291</v>
      </c>
      <c r="X29" s="950" t="s">
        <v>292</v>
      </c>
      <c r="Y29" s="950" t="s">
        <v>293</v>
      </c>
      <c r="AB29" s="765"/>
      <c r="AC29" s="765"/>
      <c r="AE29" s="775" t="s">
        <v>287</v>
      </c>
      <c r="AF29" s="772">
        <v>1</v>
      </c>
      <c r="AG29" s="757" t="s">
        <v>294</v>
      </c>
    </row>
    <row r="30" spans="1:36" ht="13.5" customHeight="1">
      <c r="A30" s="776"/>
      <c r="B30" s="776"/>
      <c r="C30" s="804" t="s">
        <v>340</v>
      </c>
      <c r="D30" s="805"/>
      <c r="E30" s="804"/>
      <c r="F30" s="804"/>
      <c r="G30" s="804"/>
      <c r="H30" s="804"/>
      <c r="I30" s="804"/>
      <c r="J30" s="804"/>
      <c r="K30" s="778" t="s">
        <v>341</v>
      </c>
      <c r="L30" s="779">
        <v>326450.42499999999</v>
      </c>
      <c r="M30" s="779"/>
      <c r="N30" s="780">
        <f>+L30-60000-21513.22+239.13-120000+29760.83-25100-55235.26-25000+25100</f>
        <v>74701.90499999997</v>
      </c>
      <c r="O30" s="776"/>
      <c r="P30" s="779">
        <v>12003190.390000001</v>
      </c>
      <c r="Q30" s="779">
        <f>+L30</f>
        <v>326450.42499999999</v>
      </c>
      <c r="R30" s="779">
        <f>+P30</f>
        <v>12003190.390000001</v>
      </c>
      <c r="S30" s="781">
        <f>+P30/Q30</f>
        <v>36.768800009986208</v>
      </c>
      <c r="T30" s="776" t="s">
        <v>342</v>
      </c>
      <c r="U30" s="782">
        <v>38406</v>
      </c>
      <c r="V30" s="931"/>
      <c r="W30" s="931"/>
      <c r="X30" s="931"/>
      <c r="Y30" s="931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757" t="s">
        <v>299</v>
      </c>
      <c r="AA30" s="757" t="s">
        <v>343</v>
      </c>
      <c r="AB30" s="765"/>
      <c r="AC30" s="765"/>
      <c r="AE30" s="766">
        <f>N30</f>
        <v>74701.90499999997</v>
      </c>
      <c r="AF30" s="757">
        <f>(AE30*$AF$29)/$AE$28</f>
        <v>5.064149460349826E-2</v>
      </c>
      <c r="AG30" s="760">
        <f>AF30*$AG$27</f>
        <v>633018.68254372827</v>
      </c>
      <c r="AH30" s="806"/>
      <c r="AI30" s="766"/>
      <c r="AJ30" s="766"/>
    </row>
    <row r="31" spans="1:36" ht="13.5" customHeight="1">
      <c r="A31" s="776"/>
      <c r="B31" s="776"/>
      <c r="C31" s="804" t="s">
        <v>344</v>
      </c>
      <c r="D31" s="805"/>
      <c r="E31" s="804"/>
      <c r="F31" s="804"/>
      <c r="G31" s="804"/>
      <c r="H31" s="804"/>
      <c r="I31" s="804"/>
      <c r="J31" s="804"/>
      <c r="K31" s="778" t="s">
        <v>341</v>
      </c>
      <c r="L31" s="779">
        <f>269719.667-134858</f>
        <v>134861.66700000002</v>
      </c>
      <c r="M31" s="776"/>
      <c r="N31" s="780">
        <f>+L31-47634.34</f>
        <v>87227.327000000019</v>
      </c>
      <c r="O31" s="776"/>
      <c r="P31" s="779">
        <v>21642306.079999998</v>
      </c>
      <c r="Q31" s="779">
        <f>+L31</f>
        <v>134861.66700000002</v>
      </c>
      <c r="R31" s="779">
        <f>+P31</f>
        <v>21642306.079999998</v>
      </c>
      <c r="S31" s="781">
        <f>+P31/Q31</f>
        <v>160.47781820760079</v>
      </c>
      <c r="T31" s="776" t="s">
        <v>342</v>
      </c>
      <c r="U31" s="782">
        <v>38406</v>
      </c>
      <c r="V31" s="931"/>
      <c r="W31" s="931"/>
      <c r="X31" s="931"/>
      <c r="Y31" s="931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757" t="s">
        <v>299</v>
      </c>
      <c r="AA31" s="757" t="s">
        <v>343</v>
      </c>
      <c r="AB31" s="765"/>
      <c r="AC31" s="765"/>
      <c r="AE31" s="766">
        <f>N31</f>
        <v>87227.327000000019</v>
      </c>
      <c r="AF31" s="757">
        <f t="shared" ref="AF31:AF53" si="4">(AE31*$AF$29)/$AE$28</f>
        <v>5.913265812361921E-2</v>
      </c>
      <c r="AG31" s="807">
        <f t="shared" ref="AG31:AG53" si="5">AF31*$AG$27</f>
        <v>739158.22654524015</v>
      </c>
      <c r="AH31" s="808"/>
      <c r="AI31" s="766"/>
      <c r="AJ31" s="766"/>
    </row>
    <row r="32" spans="1:36" ht="13.5" customHeight="1">
      <c r="A32" s="776"/>
      <c r="B32" s="776"/>
      <c r="C32" s="804" t="s">
        <v>345</v>
      </c>
      <c r="D32" s="805"/>
      <c r="E32" s="804"/>
      <c r="F32" s="804"/>
      <c r="G32" s="804"/>
      <c r="H32" s="804"/>
      <c r="I32" s="804"/>
      <c r="J32" s="804"/>
      <c r="K32" s="778" t="s">
        <v>341</v>
      </c>
      <c r="L32" s="779">
        <v>102059.933</v>
      </c>
      <c r="M32" s="776"/>
      <c r="N32" s="780">
        <f>+L32</f>
        <v>102059.933</v>
      </c>
      <c r="O32" s="776"/>
      <c r="P32" s="779">
        <v>4335505.95</v>
      </c>
      <c r="Q32" s="779">
        <f>+L32</f>
        <v>102059.933</v>
      </c>
      <c r="R32" s="779">
        <f>+P32</f>
        <v>4335505.95</v>
      </c>
      <c r="S32" s="781">
        <f>+P32/Q32</f>
        <v>42.479999962375047</v>
      </c>
      <c r="T32" s="776" t="s">
        <v>342</v>
      </c>
      <c r="U32" s="782">
        <v>38406</v>
      </c>
      <c r="V32" s="931"/>
      <c r="W32" s="931"/>
      <c r="X32" s="931"/>
      <c r="Y32" s="931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757" t="s">
        <v>299</v>
      </c>
      <c r="AA32" s="757" t="s">
        <v>343</v>
      </c>
      <c r="AB32" s="765"/>
      <c r="AC32" s="765"/>
      <c r="AE32" s="766">
        <f>N32</f>
        <v>102059.933</v>
      </c>
      <c r="AF32" s="757">
        <f t="shared" si="4"/>
        <v>6.9187894823470653E-2</v>
      </c>
      <c r="AG32" s="807">
        <f t="shared" si="5"/>
        <v>864848.6852933832</v>
      </c>
      <c r="AH32" s="808" t="s">
        <v>346</v>
      </c>
      <c r="AI32" s="766"/>
      <c r="AJ32" s="766"/>
    </row>
    <row r="33" spans="1:36" ht="13.5" customHeight="1">
      <c r="A33" s="776"/>
      <c r="B33" s="776"/>
      <c r="C33" s="804" t="s">
        <v>347</v>
      </c>
      <c r="D33" s="805"/>
      <c r="E33" s="804"/>
      <c r="F33" s="804"/>
      <c r="G33" s="804"/>
      <c r="H33" s="804"/>
      <c r="I33" s="804"/>
      <c r="J33" s="804"/>
      <c r="K33" s="778" t="s">
        <v>341</v>
      </c>
      <c r="L33" s="779">
        <v>50895.93</v>
      </c>
      <c r="M33" s="776"/>
      <c r="N33" s="780">
        <f>+L33</f>
        <v>50895.93</v>
      </c>
      <c r="O33" s="776"/>
      <c r="P33" s="779">
        <v>4035843.67</v>
      </c>
      <c r="Q33" s="779">
        <f>+L33</f>
        <v>50895.93</v>
      </c>
      <c r="R33" s="779">
        <f>+P33</f>
        <v>4035843.67</v>
      </c>
      <c r="S33" s="781">
        <f>+P33/Q33</f>
        <v>79.296000092738254</v>
      </c>
      <c r="T33" s="776" t="s">
        <v>342</v>
      </c>
      <c r="U33" s="782">
        <v>38406</v>
      </c>
      <c r="V33" s="931"/>
      <c r="W33" s="931"/>
      <c r="X33" s="931"/>
      <c r="Y33" s="931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757" t="s">
        <v>299</v>
      </c>
      <c r="AA33" s="757" t="s">
        <v>343</v>
      </c>
      <c r="AB33" s="765"/>
      <c r="AC33" s="765"/>
      <c r="AE33" s="766">
        <f>N33</f>
        <v>50895.93</v>
      </c>
      <c r="AF33" s="757">
        <f t="shared" si="4"/>
        <v>3.4503082142751593E-2</v>
      </c>
      <c r="AG33" s="807">
        <f t="shared" si="5"/>
        <v>431288.52678439493</v>
      </c>
      <c r="AH33" s="808"/>
      <c r="AI33" s="766"/>
      <c r="AJ33" s="766"/>
    </row>
    <row r="34" spans="1:36" ht="13.5" customHeight="1">
      <c r="A34" s="776"/>
      <c r="B34" s="777"/>
      <c r="C34" s="776" t="s">
        <v>348</v>
      </c>
      <c r="D34" s="779"/>
      <c r="E34" s="776"/>
      <c r="F34" s="776"/>
      <c r="G34" s="776"/>
      <c r="H34" s="776"/>
      <c r="I34" s="776"/>
      <c r="J34" s="776"/>
      <c r="K34" s="778" t="s">
        <v>341</v>
      </c>
      <c r="M34" s="779">
        <v>4119.6980000000003</v>
      </c>
      <c r="N34" s="809"/>
      <c r="O34" s="780">
        <f>+M34</f>
        <v>4119.6980000000003</v>
      </c>
      <c r="P34" s="779"/>
      <c r="Q34" s="779"/>
      <c r="R34" s="931">
        <f>+S34*M34</f>
        <v>151481.29546000002</v>
      </c>
      <c r="S34" s="776">
        <v>36.770000000000003</v>
      </c>
      <c r="T34" s="776" t="s">
        <v>349</v>
      </c>
      <c r="U34" s="776"/>
      <c r="V34" s="931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931"/>
      <c r="X34" s="931"/>
      <c r="Y34" s="931"/>
      <c r="Z34" s="757" t="s">
        <v>310</v>
      </c>
      <c r="AB34" s="765"/>
      <c r="AC34" s="765"/>
      <c r="AE34" s="766">
        <f t="shared" ref="AE34:AE41" si="6">O34</f>
        <v>4119.6980000000003</v>
      </c>
      <c r="AF34" s="759">
        <f t="shared" si="4"/>
        <v>2.7928024597905859E-3</v>
      </c>
      <c r="AG34" s="810">
        <f t="shared" si="5"/>
        <v>34910.030747382327</v>
      </c>
      <c r="AH34" s="808"/>
      <c r="AI34" s="766"/>
      <c r="AJ34" s="766"/>
    </row>
    <row r="35" spans="1:36" ht="15" customHeight="1">
      <c r="A35" s="776"/>
      <c r="B35" s="777"/>
      <c r="C35" s="776" t="s">
        <v>350</v>
      </c>
      <c r="D35" s="779"/>
      <c r="E35" s="776"/>
      <c r="F35" s="776"/>
      <c r="G35" s="776"/>
      <c r="H35" s="776"/>
      <c r="I35" s="776"/>
      <c r="J35" s="776"/>
      <c r="K35" s="778" t="s">
        <v>341</v>
      </c>
      <c r="L35" s="779">
        <f>668659.52-20000-61000</f>
        <v>587659.52000000002</v>
      </c>
      <c r="M35" s="770"/>
      <c r="N35" s="809"/>
      <c r="O35" s="780">
        <f>+L35-101171.05-35374.74-20000+20000-47563.18</f>
        <v>403550.55000000005</v>
      </c>
      <c r="P35" s="779"/>
      <c r="Q35" s="779"/>
      <c r="R35" s="931">
        <v>35438954.579999998</v>
      </c>
      <c r="S35" s="931">
        <f>+R35/L35</f>
        <v>60.305250530102867</v>
      </c>
      <c r="T35" s="776" t="s">
        <v>351</v>
      </c>
      <c r="U35" s="785">
        <v>38384</v>
      </c>
      <c r="V35" s="931"/>
      <c r="W35" s="951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931"/>
      <c r="Y35" s="931"/>
      <c r="Z35" s="757" t="s">
        <v>352</v>
      </c>
      <c r="AB35" s="765" t="s">
        <v>353</v>
      </c>
      <c r="AC35" s="765" t="s">
        <v>354</v>
      </c>
      <c r="AE35" s="766">
        <f t="shared" si="6"/>
        <v>403550.55000000005</v>
      </c>
      <c r="AF35" s="757">
        <f t="shared" si="4"/>
        <v>0.27357271544900713</v>
      </c>
      <c r="AG35" s="807">
        <f t="shared" si="5"/>
        <v>3419658.943112589</v>
      </c>
      <c r="AH35" s="808"/>
      <c r="AI35" s="766"/>
      <c r="AJ35" s="766"/>
    </row>
    <row r="36" spans="1:36" ht="13.5" customHeight="1">
      <c r="A36" s="776"/>
      <c r="B36" s="777"/>
      <c r="C36" s="776" t="s">
        <v>355</v>
      </c>
      <c r="D36" s="779">
        <v>534767.88</v>
      </c>
      <c r="E36" s="785">
        <v>38448</v>
      </c>
      <c r="F36" s="776"/>
      <c r="G36" s="776">
        <v>3929</v>
      </c>
      <c r="H36" s="776" t="s">
        <v>320</v>
      </c>
      <c r="I36" s="776">
        <v>86</v>
      </c>
      <c r="J36" s="776"/>
      <c r="K36" s="778" t="s">
        <v>341</v>
      </c>
      <c r="L36" s="779">
        <v>10089.959999999999</v>
      </c>
      <c r="M36" s="770"/>
      <c r="N36" s="809"/>
      <c r="O36" s="780">
        <f>+L36</f>
        <v>10089.959999999999</v>
      </c>
      <c r="P36" s="779"/>
      <c r="Q36" s="779"/>
      <c r="R36" s="931">
        <v>534767.88</v>
      </c>
      <c r="S36" s="931">
        <f>+R36/L36</f>
        <v>53.000000000000007</v>
      </c>
      <c r="T36" s="776" t="s">
        <v>351</v>
      </c>
      <c r="U36" s="785">
        <v>38384</v>
      </c>
      <c r="V36" s="931"/>
      <c r="W36" s="931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931"/>
      <c r="Y36" s="931"/>
      <c r="Z36" s="757" t="s">
        <v>352</v>
      </c>
      <c r="AB36" s="765" t="s">
        <v>353</v>
      </c>
      <c r="AC36" s="765"/>
      <c r="AE36" s="766">
        <f t="shared" si="6"/>
        <v>10089.959999999999</v>
      </c>
      <c r="AF36" s="757">
        <f t="shared" si="4"/>
        <v>6.8401288412860885E-3</v>
      </c>
      <c r="AG36" s="807">
        <f t="shared" si="5"/>
        <v>85501.610516076107</v>
      </c>
      <c r="AH36" s="808"/>
      <c r="AI36" s="766"/>
      <c r="AJ36" s="766"/>
    </row>
    <row r="37" spans="1:36" ht="13.5" customHeight="1">
      <c r="A37" s="776">
        <v>10</v>
      </c>
      <c r="B37" s="777"/>
      <c r="C37" s="776" t="s">
        <v>356</v>
      </c>
      <c r="D37" s="779">
        <v>578656.19999999995</v>
      </c>
      <c r="E37" s="785">
        <v>38417</v>
      </c>
      <c r="F37" s="785">
        <v>38385</v>
      </c>
      <c r="G37" s="776">
        <v>3933</v>
      </c>
      <c r="H37" s="776" t="s">
        <v>320</v>
      </c>
      <c r="I37" s="776">
        <v>61</v>
      </c>
      <c r="J37" s="776"/>
      <c r="K37" s="778" t="s">
        <v>341</v>
      </c>
      <c r="L37" s="779">
        <v>9644.27</v>
      </c>
      <c r="M37" s="798"/>
      <c r="N37" s="809"/>
      <c r="O37" s="780">
        <f>+L37</f>
        <v>9644.27</v>
      </c>
      <c r="P37" s="779"/>
      <c r="Q37" s="779"/>
      <c r="R37" s="931">
        <v>578656.19999999995</v>
      </c>
      <c r="S37" s="931">
        <f>+R37/L37</f>
        <v>59.999999999999993</v>
      </c>
      <c r="T37" s="776" t="s">
        <v>351</v>
      </c>
      <c r="U37" s="785">
        <v>38384</v>
      </c>
      <c r="V37" s="931"/>
      <c r="W37" s="931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931"/>
      <c r="Y37" s="931"/>
      <c r="Z37" s="757" t="s">
        <v>352</v>
      </c>
      <c r="AB37" s="765" t="s">
        <v>353</v>
      </c>
      <c r="AC37" s="765"/>
      <c r="AE37" s="766">
        <f t="shared" si="6"/>
        <v>9644.27</v>
      </c>
      <c r="AF37" s="757">
        <f t="shared" si="4"/>
        <v>6.5379891872861928E-3</v>
      </c>
      <c r="AG37" s="807">
        <f t="shared" si="5"/>
        <v>81724.864841077404</v>
      </c>
      <c r="AH37" s="808"/>
      <c r="AI37" s="766"/>
      <c r="AJ37" s="766"/>
    </row>
    <row r="38" spans="1:36" ht="13.5" customHeight="1">
      <c r="A38" s="776" t="s">
        <v>357</v>
      </c>
      <c r="B38" s="777"/>
      <c r="C38" s="776" t="s">
        <v>358</v>
      </c>
      <c r="D38" s="779">
        <v>882614</v>
      </c>
      <c r="E38" s="785">
        <v>38596</v>
      </c>
      <c r="F38" s="785">
        <v>38614</v>
      </c>
      <c r="G38" s="776">
        <v>3998</v>
      </c>
      <c r="H38" s="776" t="s">
        <v>320</v>
      </c>
      <c r="I38" s="776">
        <v>98</v>
      </c>
      <c r="J38" s="776"/>
      <c r="K38" s="778" t="s">
        <v>341</v>
      </c>
      <c r="L38" s="779">
        <v>22065.360000000001</v>
      </c>
      <c r="M38" s="798"/>
      <c r="N38" s="809"/>
      <c r="O38" s="780">
        <f>+L38</f>
        <v>22065.360000000001</v>
      </c>
      <c r="P38" s="779">
        <v>882614</v>
      </c>
      <c r="Q38" s="779">
        <f>L38</f>
        <v>22065.360000000001</v>
      </c>
      <c r="R38" s="931">
        <f>P38</f>
        <v>882614</v>
      </c>
      <c r="S38" s="931"/>
      <c r="T38" s="776" t="s">
        <v>359</v>
      </c>
      <c r="U38" s="785">
        <v>38594</v>
      </c>
      <c r="V38" s="931"/>
      <c r="W38" s="931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931"/>
      <c r="Y38" s="931"/>
      <c r="Z38" s="757" t="s">
        <v>360</v>
      </c>
      <c r="AB38" s="765" t="s">
        <v>361</v>
      </c>
      <c r="AC38" s="765"/>
      <c r="AE38" s="766">
        <f>O38</f>
        <v>22065.360000000001</v>
      </c>
      <c r="AF38" s="757">
        <f t="shared" si="4"/>
        <v>1.495842454572272E-2</v>
      </c>
      <c r="AG38" s="807">
        <f t="shared" si="5"/>
        <v>186980.306821534</v>
      </c>
      <c r="AH38" s="808"/>
      <c r="AI38" s="766"/>
      <c r="AJ38" s="766"/>
    </row>
    <row r="39" spans="1:36" ht="13.5" customHeight="1">
      <c r="A39" s="776" t="s">
        <v>362</v>
      </c>
      <c r="B39" s="777"/>
      <c r="C39" s="776" t="s">
        <v>363</v>
      </c>
      <c r="D39" s="779">
        <v>1129889.68</v>
      </c>
      <c r="E39" s="785">
        <v>38596</v>
      </c>
      <c r="F39" s="785">
        <v>38614</v>
      </c>
      <c r="G39" s="776">
        <v>3998</v>
      </c>
      <c r="H39" s="776" t="s">
        <v>320</v>
      </c>
      <c r="I39" s="776">
        <v>100</v>
      </c>
      <c r="J39" s="776"/>
      <c r="K39" s="778" t="s">
        <v>341</v>
      </c>
      <c r="L39" s="779">
        <v>28247.241999999998</v>
      </c>
      <c r="M39" s="798"/>
      <c r="N39" s="809"/>
      <c r="O39" s="780">
        <f>+L39</f>
        <v>28247.241999999998</v>
      </c>
      <c r="P39" s="779">
        <v>1129889.68</v>
      </c>
      <c r="Q39" s="779">
        <f>O39</f>
        <v>28247.241999999998</v>
      </c>
      <c r="R39" s="931">
        <f>P39</f>
        <v>1129889.68</v>
      </c>
      <c r="S39" s="931"/>
      <c r="T39" s="776" t="s">
        <v>359</v>
      </c>
      <c r="U39" s="785">
        <v>38594</v>
      </c>
      <c r="V39" s="931"/>
      <c r="W39" s="931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931"/>
      <c r="Y39" s="931"/>
      <c r="Z39" s="757" t="s">
        <v>360</v>
      </c>
      <c r="AB39" s="765" t="s">
        <v>361</v>
      </c>
      <c r="AC39" s="765"/>
      <c r="AE39" s="766">
        <f t="shared" si="6"/>
        <v>28247.241999999998</v>
      </c>
      <c r="AF39" s="757">
        <f t="shared" si="4"/>
        <v>1.9149211165454347E-2</v>
      </c>
      <c r="AG39" s="807">
        <f t="shared" si="5"/>
        <v>239365.13956817935</v>
      </c>
      <c r="AH39" s="808"/>
      <c r="AI39" s="766"/>
      <c r="AJ39" s="766"/>
    </row>
    <row r="40" spans="1:36" ht="13.5" customHeight="1">
      <c r="A40" s="776"/>
      <c r="B40" s="777"/>
      <c r="C40" s="776" t="s">
        <v>364</v>
      </c>
      <c r="D40" s="779"/>
      <c r="E40" s="776"/>
      <c r="F40" s="776"/>
      <c r="G40" s="776"/>
      <c r="H40" s="776"/>
      <c r="I40" s="776"/>
      <c r="J40" s="776"/>
      <c r="K40" s="778" t="s">
        <v>365</v>
      </c>
      <c r="L40" s="779">
        <v>655048.32999999996</v>
      </c>
      <c r="M40" s="798"/>
      <c r="N40" s="809"/>
      <c r="O40" s="780">
        <f>+L40-77400-20000-30000</f>
        <v>527648.32999999996</v>
      </c>
      <c r="P40" s="779"/>
      <c r="Q40" s="779"/>
      <c r="R40" s="931"/>
      <c r="S40" s="931"/>
      <c r="T40" s="776"/>
      <c r="U40" s="785"/>
      <c r="V40" s="931"/>
      <c r="W40" s="931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931"/>
      <c r="Y40" s="931"/>
      <c r="AB40" s="765"/>
      <c r="AC40" s="765"/>
      <c r="AE40" s="766">
        <f t="shared" si="6"/>
        <v>527648.32999999996</v>
      </c>
      <c r="AF40" s="757">
        <f>(AE40*$AF$29)/$AE$28</f>
        <v>0.3577003833602353</v>
      </c>
      <c r="AG40" s="807">
        <f t="shared" si="5"/>
        <v>4471254.7920029415</v>
      </c>
      <c r="AH40" s="808"/>
      <c r="AI40" s="766"/>
      <c r="AJ40" s="766"/>
    </row>
    <row r="41" spans="1:36" ht="13.5" customHeight="1">
      <c r="A41" s="776"/>
      <c r="B41" s="777"/>
      <c r="C41" s="776" t="s">
        <v>366</v>
      </c>
      <c r="D41" s="779">
        <v>3119074.92</v>
      </c>
      <c r="E41" s="785">
        <v>38888</v>
      </c>
      <c r="F41" s="785">
        <v>39052</v>
      </c>
      <c r="G41" s="776"/>
      <c r="H41" s="776"/>
      <c r="I41" s="776">
        <v>650</v>
      </c>
      <c r="J41" s="776"/>
      <c r="K41" s="778" t="s">
        <v>365</v>
      </c>
      <c r="L41" s="779"/>
      <c r="M41" s="798"/>
      <c r="N41" s="809"/>
      <c r="O41" s="780">
        <v>50307.66</v>
      </c>
      <c r="P41" s="779"/>
      <c r="Q41" s="779"/>
      <c r="R41" s="931"/>
      <c r="S41" s="931"/>
      <c r="T41" s="776"/>
      <c r="U41" s="785"/>
      <c r="V41" s="931"/>
      <c r="W41" s="931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931"/>
      <c r="Y41" s="931"/>
      <c r="AB41" s="765"/>
      <c r="AC41" s="765"/>
      <c r="AE41" s="766">
        <f t="shared" si="6"/>
        <v>50307.66</v>
      </c>
      <c r="AF41" s="757">
        <f t="shared" si="4"/>
        <v>3.4104285458377889E-2</v>
      </c>
      <c r="AG41" s="807">
        <f>AF41*$AG$27</f>
        <v>426303.56822972361</v>
      </c>
      <c r="AH41" s="808"/>
      <c r="AI41" s="766"/>
      <c r="AJ41" s="766"/>
    </row>
    <row r="42" spans="1:36" ht="13.5" customHeight="1">
      <c r="A42" s="776"/>
      <c r="B42" s="777"/>
      <c r="C42" s="776" t="s">
        <v>367</v>
      </c>
      <c r="D42" s="779">
        <v>2081091.5</v>
      </c>
      <c r="E42" s="785"/>
      <c r="F42" s="785"/>
      <c r="G42" s="776"/>
      <c r="H42" s="776"/>
      <c r="I42" s="776"/>
      <c r="J42" s="776"/>
      <c r="K42" s="778" t="s">
        <v>365</v>
      </c>
      <c r="L42" s="779"/>
      <c r="M42" s="798"/>
      <c r="N42" s="809"/>
      <c r="O42" s="780">
        <v>41621.83</v>
      </c>
      <c r="P42" s="779"/>
      <c r="Q42" s="779"/>
      <c r="R42" s="931"/>
      <c r="S42" s="931"/>
      <c r="T42" s="776"/>
      <c r="U42" s="785"/>
      <c r="V42" s="931"/>
      <c r="W42" s="931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931"/>
      <c r="Y42" s="931"/>
      <c r="AB42" s="765"/>
      <c r="AC42" s="765"/>
      <c r="AE42" s="766">
        <f>O42</f>
        <v>41621.83</v>
      </c>
      <c r="AF42" s="757">
        <f t="shared" si="4"/>
        <v>2.8216036516508152E-2</v>
      </c>
      <c r="AG42" s="807">
        <f t="shared" si="5"/>
        <v>352700.45645635191</v>
      </c>
      <c r="AH42" s="808"/>
      <c r="AI42" s="766"/>
      <c r="AJ42" s="766"/>
    </row>
    <row r="43" spans="1:36" ht="13.5" customHeight="1">
      <c r="A43" s="776"/>
      <c r="B43" s="777"/>
      <c r="C43" s="776" t="s">
        <v>368</v>
      </c>
      <c r="D43" s="779">
        <v>3775954.2</v>
      </c>
      <c r="E43" s="785">
        <v>39721</v>
      </c>
      <c r="F43" s="785">
        <v>39592</v>
      </c>
      <c r="G43" s="776">
        <v>6552</v>
      </c>
      <c r="H43" s="776" t="s">
        <v>320</v>
      </c>
      <c r="I43" s="776">
        <v>68</v>
      </c>
      <c r="J43" s="776"/>
      <c r="K43" s="778" t="s">
        <v>365</v>
      </c>
      <c r="L43" s="779"/>
      <c r="M43" s="798"/>
      <c r="N43" s="809"/>
      <c r="O43" s="780">
        <v>62932.57</v>
      </c>
      <c r="P43" s="779"/>
      <c r="Q43" s="779"/>
      <c r="R43" s="931"/>
      <c r="S43" s="931"/>
      <c r="T43" s="776"/>
      <c r="U43" s="785"/>
      <c r="V43" s="931"/>
      <c r="W43" s="931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931"/>
      <c r="Y43" s="931"/>
      <c r="AB43" s="765"/>
      <c r="AC43" s="765"/>
      <c r="AE43" s="766">
        <f>O43</f>
        <v>62932.57</v>
      </c>
      <c r="AF43" s="757">
        <f t="shared" si="4"/>
        <v>4.2662893322991932E-2</v>
      </c>
      <c r="AG43" s="811">
        <f t="shared" si="5"/>
        <v>533286.16653739917</v>
      </c>
      <c r="AH43" s="812"/>
    </row>
    <row r="44" spans="1:36" ht="13.5" customHeight="1">
      <c r="A44" s="776"/>
      <c r="B44" s="777"/>
      <c r="C44" s="776"/>
      <c r="D44" s="779"/>
      <c r="E44" s="785"/>
      <c r="F44" s="785"/>
      <c r="G44" s="776"/>
      <c r="H44" s="776"/>
      <c r="I44" s="776"/>
      <c r="J44" s="776"/>
      <c r="K44" s="778"/>
      <c r="L44" s="779"/>
      <c r="M44" s="798"/>
      <c r="N44" s="809"/>
      <c r="O44" s="780"/>
      <c r="P44" s="779"/>
      <c r="Q44" s="779"/>
      <c r="R44" s="931"/>
      <c r="S44" s="931"/>
      <c r="T44" s="776"/>
      <c r="U44" s="785"/>
      <c r="V44" s="931"/>
      <c r="W44" s="931"/>
      <c r="X44" s="931"/>
      <c r="Y44" s="931"/>
      <c r="AB44" s="765"/>
      <c r="AC44" s="765"/>
      <c r="AE44" s="766"/>
      <c r="AG44" s="766"/>
      <c r="AH44" s="759"/>
    </row>
    <row r="45" spans="1:36" ht="13.5" customHeight="1">
      <c r="A45" s="776"/>
      <c r="B45" s="777"/>
      <c r="C45" s="776"/>
      <c r="D45" s="779"/>
      <c r="E45" s="785"/>
      <c r="F45" s="785"/>
      <c r="G45" s="776"/>
      <c r="H45" s="776"/>
      <c r="I45" s="776"/>
      <c r="J45" s="776"/>
      <c r="K45" s="778"/>
      <c r="L45" s="779"/>
      <c r="M45" s="798"/>
      <c r="N45" s="813">
        <f>SUM(N30:N44)</f>
        <v>314885.09499999997</v>
      </c>
      <c r="O45" s="813">
        <f t="shared" ref="O45:Y45" si="7">SUM(O30:O44)</f>
        <v>1160227.4700000002</v>
      </c>
      <c r="P45" s="813">
        <f t="shared" si="7"/>
        <v>44029349.770000003</v>
      </c>
      <c r="Q45" s="813">
        <f t="shared" si="7"/>
        <v>664580.55700000003</v>
      </c>
      <c r="R45" s="813">
        <f t="shared" si="7"/>
        <v>80733209.725460008</v>
      </c>
      <c r="S45" s="813">
        <f t="shared" si="7"/>
        <v>529.09786880280308</v>
      </c>
      <c r="T45" s="813">
        <f t="shared" si="7"/>
        <v>0</v>
      </c>
      <c r="U45" s="813">
        <f t="shared" si="7"/>
        <v>345964</v>
      </c>
      <c r="V45" s="813">
        <f t="shared" si="7"/>
        <v>360729.23546</v>
      </c>
      <c r="W45" s="813">
        <f t="shared" si="7"/>
        <v>109856267.53092916</v>
      </c>
      <c r="X45" s="813">
        <f t="shared" si="7"/>
        <v>0</v>
      </c>
      <c r="Y45" s="813">
        <f t="shared" si="7"/>
        <v>31086924.440000005</v>
      </c>
      <c r="AB45" s="765"/>
      <c r="AC45" s="765"/>
      <c r="AE45" s="766"/>
      <c r="AG45" s="766"/>
      <c r="AH45" s="759"/>
    </row>
    <row r="46" spans="1:36" ht="13.5" customHeight="1">
      <c r="A46" s="776"/>
      <c r="B46" s="777"/>
      <c r="C46" s="776"/>
      <c r="D46" s="779"/>
      <c r="E46" s="785"/>
      <c r="F46" s="785"/>
      <c r="G46" s="776"/>
      <c r="H46" s="776"/>
      <c r="I46" s="776"/>
      <c r="J46" s="776"/>
      <c r="K46" s="778"/>
      <c r="L46" s="779"/>
      <c r="M46" s="798"/>
      <c r="N46" s="809"/>
      <c r="O46" s="780"/>
      <c r="P46" s="779"/>
      <c r="Q46" s="779"/>
      <c r="R46" s="931"/>
      <c r="S46" s="931"/>
      <c r="T46" s="776"/>
      <c r="U46" s="785"/>
      <c r="V46" s="931"/>
      <c r="W46" s="931"/>
      <c r="X46" s="931"/>
      <c r="Y46" s="931"/>
      <c r="AB46" s="765"/>
      <c r="AC46" s="765"/>
      <c r="AE46" s="766"/>
      <c r="AG46" s="766"/>
      <c r="AH46" s="759"/>
    </row>
    <row r="47" spans="1:36">
      <c r="A47" s="1186" t="s">
        <v>369</v>
      </c>
      <c r="B47" s="1187"/>
      <c r="C47" s="1187"/>
      <c r="D47" s="1187"/>
      <c r="E47" s="1187"/>
      <c r="F47" s="1187"/>
      <c r="G47" s="1187"/>
      <c r="H47" s="1187"/>
      <c r="I47" s="1187"/>
      <c r="J47" s="1187"/>
      <c r="K47" s="1187"/>
      <c r="L47" s="1187"/>
      <c r="M47" s="1187"/>
      <c r="N47" s="1187"/>
      <c r="O47" s="1188"/>
      <c r="P47" s="760"/>
      <c r="Q47" s="761"/>
      <c r="R47" s="762"/>
      <c r="S47" s="763"/>
      <c r="T47" s="764"/>
      <c r="U47" s="762"/>
      <c r="V47" s="947"/>
      <c r="W47" s="948"/>
      <c r="X47" s="948"/>
      <c r="Y47" s="949"/>
      <c r="AB47" s="765"/>
      <c r="AC47" s="765"/>
      <c r="AG47" s="766">
        <v>711983.22</v>
      </c>
    </row>
    <row r="48" spans="1:36">
      <c r="A48" s="767"/>
      <c r="B48" s="974"/>
      <c r="C48" s="975" t="s">
        <v>263</v>
      </c>
      <c r="D48" s="975" t="s">
        <v>264</v>
      </c>
      <c r="E48" s="797" t="s">
        <v>265</v>
      </c>
      <c r="F48" s="797" t="s">
        <v>266</v>
      </c>
      <c r="G48" s="797" t="s">
        <v>267</v>
      </c>
      <c r="H48" s="797" t="s">
        <v>268</v>
      </c>
      <c r="I48" s="797" t="s">
        <v>269</v>
      </c>
      <c r="J48" s="797" t="s">
        <v>270</v>
      </c>
      <c r="K48" s="1189" t="s">
        <v>271</v>
      </c>
      <c r="L48" s="1190"/>
      <c r="M48" s="1190"/>
      <c r="N48" s="1190" t="s">
        <v>272</v>
      </c>
      <c r="O48" s="1191"/>
      <c r="P48" s="802"/>
      <c r="Q48" s="803"/>
      <c r="R48" s="770" t="s">
        <v>273</v>
      </c>
      <c r="S48" s="770" t="s">
        <v>274</v>
      </c>
      <c r="T48" s="770"/>
      <c r="U48" s="770"/>
      <c r="V48" s="1192" t="s">
        <v>275</v>
      </c>
      <c r="W48" s="1193"/>
      <c r="X48" s="1193"/>
      <c r="Y48" s="1194"/>
      <c r="AB48" s="765"/>
      <c r="AC48" s="765"/>
      <c r="AE48" s="769">
        <f>SUM(AE50:AE80)</f>
        <v>2115010.2677968475</v>
      </c>
    </row>
    <row r="49" spans="1:36">
      <c r="A49" s="773" t="s">
        <v>276</v>
      </c>
      <c r="B49" s="770" t="s">
        <v>277</v>
      </c>
      <c r="C49" s="773" t="s">
        <v>278</v>
      </c>
      <c r="D49" s="773"/>
      <c r="E49" s="773"/>
      <c r="F49" s="773"/>
      <c r="G49" s="773"/>
      <c r="H49" s="773"/>
      <c r="I49" s="773"/>
      <c r="J49" s="773"/>
      <c r="K49" s="770" t="s">
        <v>279</v>
      </c>
      <c r="L49" s="769" t="s">
        <v>280</v>
      </c>
      <c r="M49" s="770" t="s">
        <v>281</v>
      </c>
      <c r="N49" s="770" t="s">
        <v>282</v>
      </c>
      <c r="O49" s="770" t="s">
        <v>283</v>
      </c>
      <c r="P49" s="774" t="s">
        <v>284</v>
      </c>
      <c r="Q49" s="774" t="s">
        <v>285</v>
      </c>
      <c r="R49" s="775" t="s">
        <v>286</v>
      </c>
      <c r="S49" s="775" t="s">
        <v>287</v>
      </c>
      <c r="T49" s="775" t="s">
        <v>288</v>
      </c>
      <c r="U49" s="775" t="s">
        <v>289</v>
      </c>
      <c r="V49" s="950" t="s">
        <v>290</v>
      </c>
      <c r="W49" s="950" t="s">
        <v>291</v>
      </c>
      <c r="X49" s="950" t="s">
        <v>292</v>
      </c>
      <c r="Y49" s="950" t="s">
        <v>293</v>
      </c>
      <c r="AB49" s="765"/>
      <c r="AC49" s="765"/>
      <c r="AE49" s="775" t="s">
        <v>287</v>
      </c>
      <c r="AF49" s="772">
        <v>1</v>
      </c>
      <c r="AG49" s="757" t="s">
        <v>294</v>
      </c>
    </row>
    <row r="50" spans="1:36" ht="13.5" customHeight="1">
      <c r="A50" s="776"/>
      <c r="B50" s="777"/>
      <c r="C50" s="776" t="s">
        <v>370</v>
      </c>
      <c r="D50" s="779">
        <v>94903519</v>
      </c>
      <c r="E50" s="776"/>
      <c r="F50" s="785">
        <v>38707</v>
      </c>
      <c r="G50" s="776">
        <v>4116</v>
      </c>
      <c r="H50" s="776" t="s">
        <v>320</v>
      </c>
      <c r="I50" s="776">
        <v>74</v>
      </c>
      <c r="J50" s="776"/>
      <c r="K50" s="778" t="s">
        <v>371</v>
      </c>
      <c r="L50" s="779">
        <v>2108967.1</v>
      </c>
      <c r="M50" s="798"/>
      <c r="N50" s="809"/>
      <c r="O50" s="780">
        <f>+L50</f>
        <v>2108967.1</v>
      </c>
      <c r="P50" s="779"/>
      <c r="Q50" s="779"/>
      <c r="R50" s="931"/>
      <c r="S50" s="931"/>
      <c r="T50" s="776"/>
      <c r="U50" s="785"/>
      <c r="V50" s="931"/>
      <c r="W50" s="931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931"/>
      <c r="Y50" s="931"/>
      <c r="AB50" s="765"/>
      <c r="AC50" s="765"/>
      <c r="AE50" s="766">
        <f>O50</f>
        <v>2108967.1</v>
      </c>
      <c r="AF50" s="757">
        <f>(AE50*$AF$29)/$AE$28</f>
        <v>1.4296990955398716</v>
      </c>
      <c r="AG50" s="807">
        <f>AF50*$AG$27</f>
        <v>17871238.694248397</v>
      </c>
      <c r="AH50" s="808"/>
      <c r="AI50" s="766"/>
      <c r="AJ50" s="766"/>
    </row>
    <row r="51" spans="1:36" ht="13.5" hidden="1" customHeight="1">
      <c r="A51" s="776"/>
      <c r="B51" s="777"/>
      <c r="C51" s="776"/>
      <c r="D51" s="779"/>
      <c r="E51" s="785"/>
      <c r="F51" s="785"/>
      <c r="G51" s="776"/>
      <c r="H51" s="776"/>
      <c r="I51" s="776"/>
      <c r="J51" s="776"/>
      <c r="K51" s="778"/>
      <c r="L51" s="779"/>
      <c r="M51" s="798"/>
      <c r="N51" s="809"/>
      <c r="O51" s="780"/>
      <c r="P51" s="779"/>
      <c r="Q51" s="779"/>
      <c r="R51" s="931"/>
      <c r="S51" s="931"/>
      <c r="T51" s="776"/>
      <c r="U51" s="785"/>
      <c r="V51" s="931"/>
      <c r="W51" s="931"/>
      <c r="X51" s="931"/>
      <c r="Y51" s="931"/>
      <c r="AB51" s="765"/>
      <c r="AC51" s="765"/>
      <c r="AE51" s="766"/>
      <c r="AG51" s="766"/>
      <c r="AH51" s="759"/>
    </row>
    <row r="52" spans="1:36" ht="13.5" customHeight="1">
      <c r="A52" s="776"/>
      <c r="B52" s="777"/>
      <c r="C52" s="776"/>
      <c r="D52" s="779"/>
      <c r="E52" s="785"/>
      <c r="F52" s="785"/>
      <c r="G52" s="776"/>
      <c r="H52" s="776"/>
      <c r="I52" s="776"/>
      <c r="J52" s="776"/>
      <c r="K52" s="778"/>
      <c r="L52" s="779"/>
      <c r="M52" s="798"/>
      <c r="N52" s="813">
        <f>SUM(N50:N51)</f>
        <v>0</v>
      </c>
      <c r="O52" s="813">
        <f t="shared" ref="O52:Y52" si="8">SUM(O50:O51)</f>
        <v>2108967.1</v>
      </c>
      <c r="P52" s="813">
        <f t="shared" si="8"/>
        <v>0</v>
      </c>
      <c r="Q52" s="813">
        <f t="shared" si="8"/>
        <v>0</v>
      </c>
      <c r="R52" s="813">
        <f t="shared" si="8"/>
        <v>0</v>
      </c>
      <c r="S52" s="813">
        <f t="shared" si="8"/>
        <v>0</v>
      </c>
      <c r="T52" s="813">
        <f t="shared" si="8"/>
        <v>0</v>
      </c>
      <c r="U52" s="813">
        <f t="shared" si="8"/>
        <v>0</v>
      </c>
      <c r="V52" s="813">
        <f t="shared" si="8"/>
        <v>0</v>
      </c>
      <c r="W52" s="813">
        <f t="shared" si="8"/>
        <v>109153656.92000002</v>
      </c>
      <c r="X52" s="813">
        <f t="shared" si="8"/>
        <v>0</v>
      </c>
      <c r="Y52" s="813">
        <f t="shared" si="8"/>
        <v>0</v>
      </c>
      <c r="AB52" s="765"/>
      <c r="AC52" s="765"/>
      <c r="AE52" s="766"/>
      <c r="AG52" s="766"/>
      <c r="AH52" s="759"/>
    </row>
    <row r="53" spans="1:36" ht="13.5" hidden="1" customHeight="1">
      <c r="A53" s="776"/>
      <c r="B53" s="777"/>
      <c r="C53" s="776"/>
      <c r="D53" s="779"/>
      <c r="E53" s="785"/>
      <c r="F53" s="785"/>
      <c r="G53" s="776"/>
      <c r="H53" s="776"/>
      <c r="I53" s="776"/>
      <c r="J53" s="776"/>
      <c r="K53" s="778"/>
      <c r="L53" s="779"/>
      <c r="M53" s="798"/>
      <c r="N53" s="809"/>
      <c r="O53" s="780"/>
      <c r="P53" s="779"/>
      <c r="Q53" s="779"/>
      <c r="R53" s="931"/>
      <c r="S53" s="931"/>
      <c r="T53" s="776"/>
      <c r="U53" s="785"/>
      <c r="V53" s="931"/>
      <c r="W53" s="931"/>
      <c r="X53" s="931"/>
      <c r="Y53" s="931"/>
      <c r="AB53" s="765"/>
      <c r="AC53" s="765"/>
      <c r="AE53" s="757">
        <v>0</v>
      </c>
      <c r="AF53" s="757">
        <f t="shared" si="4"/>
        <v>0</v>
      </c>
      <c r="AG53" s="757">
        <f t="shared" si="5"/>
        <v>0</v>
      </c>
    </row>
    <row r="54" spans="1:36" ht="13.5" customHeight="1">
      <c r="A54" s="776"/>
      <c r="B54" s="777"/>
      <c r="C54" s="814" t="s">
        <v>341</v>
      </c>
      <c r="D54" s="814"/>
      <c r="E54" s="814"/>
      <c r="F54" s="814"/>
      <c r="G54" s="814"/>
      <c r="H54" s="814"/>
      <c r="I54" s="814"/>
      <c r="J54" s="814"/>
      <c r="K54" s="799" t="s">
        <v>98</v>
      </c>
      <c r="L54" s="784">
        <f>SUM(L30:L53)</f>
        <v>4035989.7370000002</v>
      </c>
      <c r="M54" s="784">
        <f>SUM(M30:M53)</f>
        <v>4119.6980000000003</v>
      </c>
      <c r="N54" s="784">
        <f>N45+N52</f>
        <v>314885.09499999997</v>
      </c>
      <c r="O54" s="784">
        <f t="shared" ref="O54:Y54" si="9">O45+O52</f>
        <v>3269194.5700000003</v>
      </c>
      <c r="P54" s="784">
        <f t="shared" si="9"/>
        <v>44029349.770000003</v>
      </c>
      <c r="Q54" s="784">
        <f t="shared" si="9"/>
        <v>664580.55700000003</v>
      </c>
      <c r="R54" s="784">
        <f t="shared" si="9"/>
        <v>80733209.725460008</v>
      </c>
      <c r="S54" s="784">
        <f t="shared" si="9"/>
        <v>529.09786880280308</v>
      </c>
      <c r="T54" s="784">
        <f t="shared" si="9"/>
        <v>0</v>
      </c>
      <c r="U54" s="784">
        <f t="shared" si="9"/>
        <v>345964</v>
      </c>
      <c r="V54" s="784">
        <f t="shared" si="9"/>
        <v>360729.23546</v>
      </c>
      <c r="W54" s="784">
        <f t="shared" si="9"/>
        <v>219009924.45092916</v>
      </c>
      <c r="X54" s="784">
        <f t="shared" si="9"/>
        <v>0</v>
      </c>
      <c r="Y54" s="784">
        <f t="shared" si="9"/>
        <v>31086924.440000005</v>
      </c>
      <c r="AB54" s="765"/>
      <c r="AC54" s="765"/>
    </row>
    <row r="55" spans="1:36" ht="13.5" customHeight="1">
      <c r="B55" s="815"/>
      <c r="C55" s="816"/>
      <c r="D55" s="816"/>
      <c r="E55" s="816"/>
      <c r="F55" s="816"/>
      <c r="G55" s="816"/>
      <c r="H55" s="816"/>
      <c r="I55" s="816"/>
      <c r="J55" s="816"/>
      <c r="K55" s="795" t="s">
        <v>372</v>
      </c>
      <c r="L55" s="817">
        <f>L21+L26+L54</f>
        <v>4159628.9670000002</v>
      </c>
      <c r="M55" s="817">
        <f>M21+M26+M54</f>
        <v>51601.668000000005</v>
      </c>
      <c r="N55" s="817">
        <f>N21+N26+N54</f>
        <v>377090.255</v>
      </c>
      <c r="O55" s="817">
        <f>O21+O26+O54</f>
        <v>3269194.5700000003</v>
      </c>
      <c r="P55" s="817"/>
      <c r="Q55" s="817"/>
      <c r="R55" s="817"/>
      <c r="S55" s="817"/>
      <c r="T55" s="817">
        <f t="shared" ref="T55:Y55" si="10">T21+T26+T54</f>
        <v>0</v>
      </c>
      <c r="U55" s="817">
        <f t="shared" si="10"/>
        <v>731494</v>
      </c>
      <c r="V55" s="817">
        <f t="shared" si="10"/>
        <v>46969057.895459995</v>
      </c>
      <c r="W55" s="817">
        <f t="shared" si="10"/>
        <v>219009924.45092916</v>
      </c>
      <c r="X55" s="817">
        <f t="shared" si="10"/>
        <v>0</v>
      </c>
      <c r="Y55" s="817">
        <f t="shared" si="10"/>
        <v>50881755.997018039</v>
      </c>
      <c r="AB55" s="765"/>
      <c r="AC55" s="765"/>
    </row>
    <row r="56" spans="1:36" ht="13.5" hidden="1" customHeight="1">
      <c r="B56" s="815"/>
      <c r="C56" s="816"/>
      <c r="D56" s="816"/>
      <c r="E56" s="816"/>
      <c r="F56" s="816"/>
      <c r="G56" s="816"/>
      <c r="H56" s="816"/>
      <c r="I56" s="816"/>
      <c r="J56" s="816"/>
      <c r="K56" s="795"/>
      <c r="L56" s="817"/>
      <c r="M56" s="817"/>
      <c r="N56" s="817"/>
      <c r="O56" s="817"/>
      <c r="P56" s="817"/>
      <c r="Q56" s="817"/>
      <c r="R56" s="817"/>
      <c r="S56" s="817"/>
      <c r="T56" s="817"/>
      <c r="U56" s="817"/>
      <c r="V56" s="817"/>
      <c r="W56" s="817"/>
      <c r="X56" s="817"/>
      <c r="Y56" s="817"/>
      <c r="AB56" s="765"/>
      <c r="AC56" s="765"/>
    </row>
    <row r="57" spans="1:36" hidden="1">
      <c r="A57" s="758"/>
      <c r="B57" s="758"/>
      <c r="C57" s="758"/>
      <c r="D57" s="758"/>
      <c r="E57" s="758"/>
      <c r="F57" s="758"/>
      <c r="G57" s="758"/>
      <c r="H57" s="758"/>
      <c r="I57" s="758"/>
      <c r="J57" s="758"/>
      <c r="K57" s="759"/>
      <c r="L57" s="758"/>
      <c r="M57" s="758"/>
      <c r="N57" s="758"/>
      <c r="O57" s="758"/>
      <c r="P57" s="758"/>
      <c r="Q57" s="758"/>
      <c r="R57" s="758"/>
      <c r="W57" s="945">
        <f>204719088.53-12675.57+819921.76</f>
        <v>205526334.72</v>
      </c>
    </row>
    <row r="58" spans="1:36">
      <c r="A58" s="758"/>
      <c r="B58" s="758"/>
      <c r="C58" s="758"/>
      <c r="D58" s="758"/>
      <c r="E58" s="758"/>
      <c r="F58" s="758"/>
      <c r="G58" s="758"/>
      <c r="H58" s="758"/>
      <c r="I58" s="758"/>
      <c r="J58" s="758"/>
      <c r="K58" s="759"/>
      <c r="L58" s="758"/>
      <c r="M58" s="758"/>
      <c r="N58" s="758"/>
      <c r="O58" s="758"/>
      <c r="P58" s="758"/>
      <c r="Q58" s="758"/>
      <c r="R58" s="758"/>
      <c r="AF58" s="766">
        <v>1828049.88</v>
      </c>
    </row>
    <row r="59" spans="1:36">
      <c r="A59" s="1186" t="s">
        <v>373</v>
      </c>
      <c r="B59" s="1187"/>
      <c r="C59" s="1187"/>
      <c r="D59" s="1187"/>
      <c r="E59" s="1187"/>
      <c r="F59" s="1187"/>
      <c r="G59" s="1187"/>
      <c r="H59" s="1187"/>
      <c r="I59" s="1187"/>
      <c r="J59" s="1187"/>
      <c r="K59" s="1187"/>
      <c r="L59" s="1187"/>
      <c r="M59" s="1187"/>
      <c r="N59" s="764"/>
      <c r="O59" s="762"/>
      <c r="P59" s="760"/>
      <c r="Q59" s="761"/>
      <c r="R59" s="762"/>
      <c r="S59" s="763"/>
      <c r="T59" s="764"/>
      <c r="U59" s="762"/>
      <c r="V59" s="947"/>
      <c r="W59" s="948"/>
      <c r="X59" s="948"/>
      <c r="Y59" s="949"/>
      <c r="AE59" s="771">
        <f>SUM(AE62:AE63)</f>
        <v>3006.15</v>
      </c>
    </row>
    <row r="60" spans="1:36">
      <c r="A60" s="818"/>
      <c r="B60" s="837"/>
      <c r="C60" s="812" t="s">
        <v>263</v>
      </c>
      <c r="D60" s="975" t="s">
        <v>264</v>
      </c>
      <c r="E60" s="797" t="s">
        <v>265</v>
      </c>
      <c r="F60" s="797" t="s">
        <v>266</v>
      </c>
      <c r="G60" s="797" t="s">
        <v>267</v>
      </c>
      <c r="H60" s="797" t="s">
        <v>268</v>
      </c>
      <c r="I60" s="797" t="s">
        <v>269</v>
      </c>
      <c r="J60" s="797" t="s">
        <v>270</v>
      </c>
      <c r="K60" s="1189" t="s">
        <v>271</v>
      </c>
      <c r="L60" s="1190"/>
      <c r="M60" s="1190"/>
      <c r="N60" s="1190" t="s">
        <v>272</v>
      </c>
      <c r="O60" s="1191"/>
      <c r="P60" s="802"/>
      <c r="Q60" s="802"/>
      <c r="R60" s="770" t="s">
        <v>374</v>
      </c>
      <c r="S60" s="770" t="s">
        <v>274</v>
      </c>
      <c r="T60" s="770"/>
      <c r="U60" s="770"/>
      <c r="V60" s="1192" t="s">
        <v>275</v>
      </c>
      <c r="W60" s="1193"/>
      <c r="X60" s="1193"/>
      <c r="Y60" s="1194"/>
      <c r="AA60" s="759" t="s">
        <v>375</v>
      </c>
      <c r="AB60" s="759" t="s">
        <v>376</v>
      </c>
      <c r="AC60" s="759" t="s">
        <v>376</v>
      </c>
      <c r="AF60" s="772">
        <v>1</v>
      </c>
    </row>
    <row r="61" spans="1:36">
      <c r="A61" s="797" t="s">
        <v>276</v>
      </c>
      <c r="B61" s="798" t="s">
        <v>277</v>
      </c>
      <c r="C61" s="797" t="s">
        <v>278</v>
      </c>
      <c r="D61" s="773"/>
      <c r="E61" s="773"/>
      <c r="F61" s="773"/>
      <c r="G61" s="773"/>
      <c r="H61" s="773"/>
      <c r="I61" s="773"/>
      <c r="J61" s="773"/>
      <c r="K61" s="773" t="s">
        <v>279</v>
      </c>
      <c r="L61" s="814" t="s">
        <v>377</v>
      </c>
      <c r="M61" s="798" t="s">
        <v>281</v>
      </c>
      <c r="N61" s="798" t="s">
        <v>378</v>
      </c>
      <c r="O61" s="798" t="s">
        <v>283</v>
      </c>
      <c r="P61" s="774" t="s">
        <v>284</v>
      </c>
      <c r="Q61" s="774" t="s">
        <v>285</v>
      </c>
      <c r="R61" s="775" t="s">
        <v>286</v>
      </c>
      <c r="S61" s="775" t="s">
        <v>287</v>
      </c>
      <c r="T61" s="775" t="s">
        <v>288</v>
      </c>
      <c r="U61" s="775" t="s">
        <v>289</v>
      </c>
      <c r="V61" s="950" t="s">
        <v>290</v>
      </c>
      <c r="W61" s="950" t="s">
        <v>291</v>
      </c>
      <c r="X61" s="950" t="s">
        <v>292</v>
      </c>
      <c r="Y61" s="950" t="s">
        <v>293</v>
      </c>
      <c r="AB61" s="765"/>
      <c r="AC61" s="765"/>
    </row>
    <row r="62" spans="1:36" ht="13.15" customHeight="1">
      <c r="A62" s="819">
        <v>4</v>
      </c>
      <c r="B62" s="777">
        <v>3</v>
      </c>
      <c r="C62" s="776" t="s">
        <v>379</v>
      </c>
      <c r="D62" s="776"/>
      <c r="E62" s="776"/>
      <c r="F62" s="776"/>
      <c r="G62" s="776"/>
      <c r="H62" s="776"/>
      <c r="I62" s="776"/>
      <c r="J62" s="776"/>
      <c r="K62" s="779" t="s">
        <v>380</v>
      </c>
      <c r="L62" s="779"/>
      <c r="M62" s="779">
        <v>2862.15</v>
      </c>
      <c r="N62" s="779">
        <f>+M62</f>
        <v>2862.15</v>
      </c>
      <c r="O62" s="776"/>
      <c r="P62" s="931">
        <v>1667917.91</v>
      </c>
      <c r="Q62" s="931">
        <v>2862.15</v>
      </c>
      <c r="R62" s="931">
        <f>+P62</f>
        <v>1667917.91</v>
      </c>
      <c r="S62" s="781">
        <f>+P62/Q62</f>
        <v>582.74999912653072</v>
      </c>
      <c r="T62" s="776" t="s">
        <v>298</v>
      </c>
      <c r="U62" s="782">
        <v>38581</v>
      </c>
      <c r="V62" s="931">
        <f>+R62+76171.38+60986.67+364105.94+317430.22+740556.34+352215.4+597738.79+351277.33+39569.04+212604.55-212604.55+1051030.91+818740.95+346286.13+480900.48+1740483</f>
        <v>9005410.4900000002</v>
      </c>
      <c r="W62" s="931"/>
      <c r="X62" s="931"/>
      <c r="Y62" s="931"/>
      <c r="Z62" s="757" t="s">
        <v>299</v>
      </c>
      <c r="AA62" s="757" t="s">
        <v>381</v>
      </c>
      <c r="AB62" s="765"/>
      <c r="AC62" s="765"/>
      <c r="AE62" s="771">
        <f>Q62</f>
        <v>2862.15</v>
      </c>
      <c r="AF62" s="771">
        <f>AE62*AF60/AE59</f>
        <v>0.95209819869267998</v>
      </c>
      <c r="AG62" s="766">
        <f>AF58*AF62</f>
        <v>1740482.9978683696</v>
      </c>
    </row>
    <row r="63" spans="1:36" ht="13.15" customHeight="1">
      <c r="A63" s="820" t="s">
        <v>382</v>
      </c>
      <c r="B63" s="777" t="s">
        <v>383</v>
      </c>
      <c r="C63" s="776" t="s">
        <v>384</v>
      </c>
      <c r="D63" s="776"/>
      <c r="E63" s="776"/>
      <c r="F63" s="776"/>
      <c r="G63" s="776"/>
      <c r="H63" s="776"/>
      <c r="I63" s="776"/>
      <c r="J63" s="776"/>
      <c r="K63" s="779" t="s">
        <v>380</v>
      </c>
      <c r="L63" s="779"/>
      <c r="M63" s="779">
        <v>144</v>
      </c>
      <c r="N63" s="779">
        <f>+M63</f>
        <v>144</v>
      </c>
      <c r="O63" s="776"/>
      <c r="P63" s="779">
        <v>37800</v>
      </c>
      <c r="Q63" s="779">
        <v>144</v>
      </c>
      <c r="R63" s="779">
        <f>+P63</f>
        <v>37800</v>
      </c>
      <c r="S63" s="781">
        <f>+P63/Q63</f>
        <v>262.5</v>
      </c>
      <c r="T63" s="776" t="s">
        <v>298</v>
      </c>
      <c r="U63" s="782">
        <v>38581</v>
      </c>
      <c r="V63" s="931">
        <f>+R63+3832.32+3068.35+18318.93+15970.49+37258.74+17720.6+30073.33+17673.41+1990.79+10696.52-10696.52+87566.88</f>
        <v>271273.84000000003</v>
      </c>
      <c r="W63" s="931"/>
      <c r="X63" s="931"/>
      <c r="Y63" s="931"/>
      <c r="Z63" s="757" t="s">
        <v>299</v>
      </c>
      <c r="AA63" s="757" t="s">
        <v>385</v>
      </c>
      <c r="AB63" s="765"/>
      <c r="AC63" s="765"/>
      <c r="AE63" s="771">
        <f>Q63</f>
        <v>144</v>
      </c>
      <c r="AF63" s="757">
        <f>AE63*AF60/AE59</f>
        <v>4.790180130731999E-2</v>
      </c>
      <c r="AG63" s="766">
        <f>AF58*AF63</f>
        <v>87566.882131630147</v>
      </c>
    </row>
    <row r="64" spans="1:36" ht="13.15" customHeight="1">
      <c r="A64" s="776"/>
      <c r="B64" s="776"/>
      <c r="C64" s="821" t="s">
        <v>380</v>
      </c>
      <c r="D64" s="821"/>
      <c r="E64" s="821"/>
      <c r="F64" s="821"/>
      <c r="G64" s="821"/>
      <c r="H64" s="821"/>
      <c r="I64" s="821"/>
      <c r="J64" s="821"/>
      <c r="K64" s="799" t="s">
        <v>98</v>
      </c>
      <c r="L64" s="821">
        <f t="shared" ref="L64:Q64" si="11">SUM(L62:L63)</f>
        <v>0</v>
      </c>
      <c r="M64" s="821">
        <f t="shared" si="11"/>
        <v>3006.15</v>
      </c>
      <c r="N64" s="821">
        <f t="shared" si="11"/>
        <v>3006.15</v>
      </c>
      <c r="O64" s="821">
        <f t="shared" si="11"/>
        <v>0</v>
      </c>
      <c r="P64" s="821">
        <f t="shared" si="11"/>
        <v>1705717.91</v>
      </c>
      <c r="Q64" s="821">
        <f t="shared" si="11"/>
        <v>3006.15</v>
      </c>
      <c r="R64" s="821">
        <f>SUM(R62:R63)</f>
        <v>1705717.91</v>
      </c>
      <c r="S64" s="821"/>
      <c r="T64" s="821"/>
      <c r="U64" s="821"/>
      <c r="V64" s="943">
        <f>SUM(V62:V63)</f>
        <v>9276684.3300000001</v>
      </c>
      <c r="W64" s="943">
        <f>SUM(W62:W63)</f>
        <v>0</v>
      </c>
      <c r="X64" s="943">
        <f>SUM(X62:X63)</f>
        <v>0</v>
      </c>
      <c r="Y64" s="943">
        <f>SUM(Y62:Y63)</f>
        <v>0</v>
      </c>
      <c r="AB64" s="765"/>
      <c r="AC64" s="765"/>
    </row>
    <row r="65" spans="1:33">
      <c r="A65" s="1186" t="s">
        <v>386</v>
      </c>
      <c r="B65" s="1187"/>
      <c r="C65" s="1187"/>
      <c r="D65" s="1187"/>
      <c r="E65" s="1187"/>
      <c r="F65" s="1187"/>
      <c r="G65" s="1187"/>
      <c r="H65" s="1187"/>
      <c r="I65" s="1187"/>
      <c r="J65" s="1187"/>
      <c r="K65" s="1187"/>
      <c r="L65" s="1187"/>
      <c r="M65" s="1187"/>
      <c r="N65" s="1187"/>
      <c r="O65" s="1188"/>
      <c r="P65" s="760"/>
      <c r="Q65" s="761"/>
      <c r="R65" s="762"/>
      <c r="S65" s="763"/>
      <c r="T65" s="764"/>
      <c r="U65" s="762"/>
      <c r="V65" s="947"/>
      <c r="W65" s="948"/>
      <c r="X65" s="948"/>
      <c r="Y65" s="949"/>
      <c r="AB65" s="765"/>
      <c r="AC65" s="765"/>
    </row>
    <row r="66" spans="1:33">
      <c r="A66" s="767"/>
      <c r="B66" s="974"/>
      <c r="C66" s="975" t="s">
        <v>263</v>
      </c>
      <c r="D66" s="975" t="s">
        <v>264</v>
      </c>
      <c r="E66" s="797" t="s">
        <v>265</v>
      </c>
      <c r="F66" s="797" t="s">
        <v>266</v>
      </c>
      <c r="G66" s="797" t="s">
        <v>267</v>
      </c>
      <c r="H66" s="797" t="s">
        <v>268</v>
      </c>
      <c r="I66" s="797" t="s">
        <v>269</v>
      </c>
      <c r="J66" s="797" t="s">
        <v>270</v>
      </c>
      <c r="K66" s="1189" t="s">
        <v>271</v>
      </c>
      <c r="L66" s="1190"/>
      <c r="M66" s="1190"/>
      <c r="N66" s="1190" t="s">
        <v>272</v>
      </c>
      <c r="O66" s="1191"/>
      <c r="P66" s="768"/>
      <c r="Q66" s="769"/>
      <c r="R66" s="770" t="s">
        <v>273</v>
      </c>
      <c r="S66" s="770" t="s">
        <v>274</v>
      </c>
      <c r="T66" s="770"/>
      <c r="U66" s="770"/>
      <c r="V66" s="1192" t="s">
        <v>275</v>
      </c>
      <c r="W66" s="1193"/>
      <c r="X66" s="1193"/>
      <c r="Y66" s="1194"/>
      <c r="AB66" s="765"/>
      <c r="AC66" s="765"/>
    </row>
    <row r="67" spans="1:33" ht="13.5" customHeight="1">
      <c r="A67" s="773" t="s">
        <v>276</v>
      </c>
      <c r="B67" s="770" t="s">
        <v>277</v>
      </c>
      <c r="C67" s="773" t="s">
        <v>278</v>
      </c>
      <c r="D67" s="773"/>
      <c r="E67" s="773"/>
      <c r="F67" s="773"/>
      <c r="G67" s="773"/>
      <c r="H67" s="773"/>
      <c r="I67" s="773"/>
      <c r="J67" s="773"/>
      <c r="K67" s="773" t="s">
        <v>279</v>
      </c>
      <c r="L67" s="769" t="s">
        <v>280</v>
      </c>
      <c r="M67" s="770" t="s">
        <v>281</v>
      </c>
      <c r="N67" s="770" t="s">
        <v>282</v>
      </c>
      <c r="O67" s="770" t="s">
        <v>283</v>
      </c>
      <c r="P67" s="774" t="s">
        <v>284</v>
      </c>
      <c r="Q67" s="774" t="s">
        <v>285</v>
      </c>
      <c r="R67" s="775" t="s">
        <v>286</v>
      </c>
      <c r="S67" s="775" t="s">
        <v>287</v>
      </c>
      <c r="T67" s="775" t="s">
        <v>288</v>
      </c>
      <c r="U67" s="775" t="s">
        <v>289</v>
      </c>
      <c r="V67" s="950" t="s">
        <v>290</v>
      </c>
      <c r="W67" s="950" t="s">
        <v>291</v>
      </c>
      <c r="X67" s="950" t="s">
        <v>292</v>
      </c>
      <c r="Y67" s="950" t="s">
        <v>293</v>
      </c>
      <c r="AB67" s="765"/>
      <c r="AC67" s="765"/>
    </row>
    <row r="68" spans="1:33" ht="13.5" customHeight="1">
      <c r="A68" s="776"/>
      <c r="B68" s="777" t="s">
        <v>387</v>
      </c>
      <c r="C68" s="776" t="s">
        <v>388</v>
      </c>
      <c r="D68" s="776"/>
      <c r="E68" s="776"/>
      <c r="F68" s="785">
        <v>35109</v>
      </c>
      <c r="G68" s="776">
        <v>2325</v>
      </c>
      <c r="H68" s="776" t="s">
        <v>320</v>
      </c>
      <c r="I68" s="776">
        <v>30</v>
      </c>
      <c r="J68" s="776" t="s">
        <v>389</v>
      </c>
      <c r="K68" s="779" t="s">
        <v>386</v>
      </c>
      <c r="L68" s="779">
        <f>4370295.33</f>
        <v>4370295.33</v>
      </c>
      <c r="M68" s="779"/>
      <c r="N68" s="779"/>
      <c r="O68" s="780">
        <f>+L68+1557587.35-714651-193144-500000-470000-200000-265402.49-929118.635-23823.54-350174</f>
        <v>2281569.0149999997</v>
      </c>
      <c r="P68" s="779"/>
      <c r="Q68" s="779"/>
      <c r="R68" s="781">
        <f>+L68*S68</f>
        <v>72109872.945000008</v>
      </c>
      <c r="S68" s="931">
        <v>16.5</v>
      </c>
      <c r="T68" s="776" t="s">
        <v>390</v>
      </c>
      <c r="U68" s="785">
        <v>38473</v>
      </c>
      <c r="V68" s="931"/>
      <c r="W68" s="931">
        <f>+R68+6231668-9447686.22-2553363.68-6607503.22-6211053.03-2643001.39+116650-3515336.7-12306459.2-315550-4638161.08</f>
        <v>30220076.425000012</v>
      </c>
      <c r="X68" s="931"/>
      <c r="Y68" s="931"/>
      <c r="Z68" s="757" t="s">
        <v>310</v>
      </c>
      <c r="AB68" s="765"/>
      <c r="AC68" s="765"/>
      <c r="AE68" s="771">
        <f>W68/O68:O68</f>
        <v>13.245304536623896</v>
      </c>
      <c r="AF68" s="766">
        <v>9706648.1400000006</v>
      </c>
      <c r="AG68" s="766">
        <f>(O68*AF68)/AF69</f>
        <v>6565833.1540535539</v>
      </c>
    </row>
    <row r="69" spans="1:33" ht="13.5" customHeight="1">
      <c r="A69" s="776"/>
      <c r="B69" s="777" t="s">
        <v>391</v>
      </c>
      <c r="C69" s="776" t="s">
        <v>392</v>
      </c>
      <c r="D69" s="776"/>
      <c r="E69" s="776"/>
      <c r="F69" s="776"/>
      <c r="G69" s="776"/>
      <c r="H69" s="776"/>
      <c r="I69" s="776"/>
      <c r="J69" s="776"/>
      <c r="K69" s="779" t="s">
        <v>386</v>
      </c>
      <c r="L69" s="779">
        <f>314968.7</f>
        <v>314968.7</v>
      </c>
      <c r="M69" s="776"/>
      <c r="N69" s="779"/>
      <c r="O69" s="779">
        <f>+L69-92637.92+869074.68</f>
        <v>1091405.46</v>
      </c>
      <c r="P69" s="779"/>
      <c r="Q69" s="779"/>
      <c r="R69" s="781">
        <f>+L69*S69</f>
        <v>5196983.55</v>
      </c>
      <c r="S69" s="931">
        <v>16.5</v>
      </c>
      <c r="T69" s="776" t="s">
        <v>390</v>
      </c>
      <c r="U69" s="785">
        <v>38473</v>
      </c>
      <c r="V69" s="931"/>
      <c r="W69" s="931">
        <f>+R69-1528525.68+3474980</f>
        <v>7143437.8700000001</v>
      </c>
      <c r="X69" s="931"/>
      <c r="Y69" s="931"/>
      <c r="Z69" s="757" t="s">
        <v>310</v>
      </c>
      <c r="AB69" s="765"/>
      <c r="AC69" s="765"/>
      <c r="AE69" s="771">
        <f>W69/O69:O69</f>
        <v>6.5451732942585794</v>
      </c>
      <c r="AF69" s="766">
        <f>O70</f>
        <v>3372974.4749999996</v>
      </c>
      <c r="AG69" s="766">
        <f>(O69*AF68)/AF69</f>
        <v>3140814.9859464457</v>
      </c>
    </row>
    <row r="70" spans="1:33" ht="13.5" customHeight="1">
      <c r="A70" s="776"/>
      <c r="B70" s="777"/>
      <c r="C70" s="821" t="s">
        <v>386</v>
      </c>
      <c r="D70" s="821"/>
      <c r="E70" s="821"/>
      <c r="F70" s="821"/>
      <c r="G70" s="821"/>
      <c r="H70" s="821"/>
      <c r="I70" s="821"/>
      <c r="J70" s="821"/>
      <c r="K70" s="799" t="s">
        <v>98</v>
      </c>
      <c r="L70" s="784">
        <f t="shared" ref="L70:Q70" si="12">SUM(L68:L69)</f>
        <v>4685264.03</v>
      </c>
      <c r="M70" s="952">
        <f t="shared" si="12"/>
        <v>0</v>
      </c>
      <c r="N70" s="784">
        <f t="shared" si="12"/>
        <v>0</v>
      </c>
      <c r="O70" s="784">
        <f t="shared" si="12"/>
        <v>3372974.4749999996</v>
      </c>
      <c r="P70" s="784">
        <f t="shared" si="12"/>
        <v>0</v>
      </c>
      <c r="Q70" s="784">
        <f t="shared" si="12"/>
        <v>0</v>
      </c>
      <c r="R70" s="784">
        <f>SUM(R68:R69)</f>
        <v>77306856.495000005</v>
      </c>
      <c r="S70" s="776"/>
      <c r="T70" s="776"/>
      <c r="U70" s="776"/>
      <c r="V70" s="943">
        <f>SUM(V68:V69)</f>
        <v>0</v>
      </c>
      <c r="W70" s="943">
        <f>SUM(W68:W69)</f>
        <v>37363514.295000009</v>
      </c>
      <c r="X70" s="943">
        <f>SUM(X68:X69)</f>
        <v>0</v>
      </c>
      <c r="Y70" s="943">
        <f>SUM(Y68:Y69)</f>
        <v>0</v>
      </c>
      <c r="AB70" s="765"/>
      <c r="AC70" s="765"/>
      <c r="AE70" s="771">
        <f>W70/O70:O70</f>
        <v>11.077319016770803</v>
      </c>
      <c r="AF70" s="766"/>
      <c r="AG70" s="766"/>
    </row>
    <row r="71" spans="1:33">
      <c r="A71" s="758"/>
      <c r="B71" s="758"/>
      <c r="C71" s="758"/>
      <c r="D71" s="758"/>
      <c r="E71" s="758"/>
      <c r="F71" s="758"/>
      <c r="G71" s="758"/>
      <c r="H71" s="758"/>
      <c r="I71" s="758"/>
      <c r="J71" s="758"/>
      <c r="K71" s="759"/>
      <c r="L71" s="758"/>
      <c r="M71" s="758"/>
      <c r="N71" s="758"/>
      <c r="O71" s="758"/>
      <c r="P71" s="758"/>
      <c r="Q71" s="758"/>
      <c r="R71" s="758"/>
      <c r="AF71" s="757" t="s">
        <v>393</v>
      </c>
    </row>
    <row r="72" spans="1:33" hidden="1">
      <c r="A72" s="1186" t="s">
        <v>394</v>
      </c>
      <c r="B72" s="1187"/>
      <c r="C72" s="1187"/>
      <c r="D72" s="1187"/>
      <c r="E72" s="1187"/>
      <c r="F72" s="1187"/>
      <c r="G72" s="1187"/>
      <c r="H72" s="1187"/>
      <c r="I72" s="1187"/>
      <c r="J72" s="1187"/>
      <c r="K72" s="1187"/>
      <c r="L72" s="1187"/>
      <c r="M72" s="1187"/>
      <c r="N72" s="1187"/>
      <c r="O72" s="1188"/>
      <c r="P72" s="760"/>
      <c r="Q72" s="761"/>
      <c r="R72" s="762"/>
      <c r="S72" s="763"/>
      <c r="T72" s="764"/>
      <c r="U72" s="762"/>
      <c r="V72" s="947"/>
      <c r="W72" s="948"/>
      <c r="X72" s="948"/>
      <c r="Y72" s="949"/>
      <c r="AB72" s="765"/>
      <c r="AC72" s="765"/>
    </row>
    <row r="73" spans="1:33" hidden="1">
      <c r="A73" s="767"/>
      <c r="B73" s="974"/>
      <c r="C73" s="975" t="s">
        <v>263</v>
      </c>
      <c r="D73" s="975" t="s">
        <v>264</v>
      </c>
      <c r="E73" s="797" t="s">
        <v>265</v>
      </c>
      <c r="F73" s="797" t="s">
        <v>266</v>
      </c>
      <c r="G73" s="797" t="s">
        <v>267</v>
      </c>
      <c r="H73" s="797" t="s">
        <v>268</v>
      </c>
      <c r="I73" s="797" t="s">
        <v>269</v>
      </c>
      <c r="J73" s="797" t="s">
        <v>270</v>
      </c>
      <c r="K73" s="1189" t="s">
        <v>271</v>
      </c>
      <c r="L73" s="1190"/>
      <c r="M73" s="1190"/>
      <c r="N73" s="1190" t="s">
        <v>272</v>
      </c>
      <c r="O73" s="1191"/>
      <c r="P73" s="802"/>
      <c r="Q73" s="803"/>
      <c r="R73" s="770" t="s">
        <v>273</v>
      </c>
      <c r="S73" s="770" t="s">
        <v>274</v>
      </c>
      <c r="T73" s="770"/>
      <c r="U73" s="770"/>
      <c r="V73" s="1192" t="s">
        <v>275</v>
      </c>
      <c r="W73" s="1193"/>
      <c r="X73" s="1193"/>
      <c r="Y73" s="1194"/>
      <c r="AB73" s="765"/>
      <c r="AC73" s="765"/>
    </row>
    <row r="74" spans="1:33" ht="12.75" hidden="1" customHeight="1">
      <c r="A74" s="773" t="s">
        <v>276</v>
      </c>
      <c r="B74" s="770" t="s">
        <v>277</v>
      </c>
      <c r="C74" s="773" t="s">
        <v>278</v>
      </c>
      <c r="D74" s="773"/>
      <c r="E74" s="773"/>
      <c r="F74" s="773"/>
      <c r="G74" s="773"/>
      <c r="H74" s="773"/>
      <c r="I74" s="773"/>
      <c r="J74" s="773"/>
      <c r="K74" s="773" t="s">
        <v>279</v>
      </c>
      <c r="L74" s="769" t="s">
        <v>280</v>
      </c>
      <c r="M74" s="770" t="s">
        <v>281</v>
      </c>
      <c r="N74" s="770" t="s">
        <v>282</v>
      </c>
      <c r="O74" s="770" t="s">
        <v>283</v>
      </c>
      <c r="P74" s="774" t="s">
        <v>284</v>
      </c>
      <c r="Q74" s="774" t="s">
        <v>285</v>
      </c>
      <c r="R74" s="775" t="s">
        <v>286</v>
      </c>
      <c r="S74" s="775" t="s">
        <v>287</v>
      </c>
      <c r="T74" s="775" t="s">
        <v>288</v>
      </c>
      <c r="U74" s="775" t="s">
        <v>289</v>
      </c>
      <c r="V74" s="950" t="s">
        <v>290</v>
      </c>
      <c r="W74" s="950" t="s">
        <v>291</v>
      </c>
      <c r="X74" s="950" t="s">
        <v>292</v>
      </c>
      <c r="Y74" s="950" t="s">
        <v>293</v>
      </c>
      <c r="AB74" s="765"/>
      <c r="AC74" s="765"/>
    </row>
    <row r="75" spans="1:33" ht="12.75" hidden="1" customHeight="1">
      <c r="A75" s="776"/>
      <c r="B75" s="777"/>
      <c r="C75" s="776" t="s">
        <v>395</v>
      </c>
      <c r="D75" s="776"/>
      <c r="E75" s="776"/>
      <c r="F75" s="776"/>
      <c r="G75" s="776"/>
      <c r="H75" s="776"/>
      <c r="I75" s="776"/>
      <c r="J75" s="776"/>
      <c r="K75" s="779" t="s">
        <v>394</v>
      </c>
      <c r="L75" s="779">
        <v>2727140.0550000002</v>
      </c>
      <c r="M75" s="779"/>
      <c r="N75" s="779"/>
      <c r="O75" s="780">
        <f>40000-40000</f>
        <v>0</v>
      </c>
      <c r="P75" s="779">
        <v>2030959.13</v>
      </c>
      <c r="Q75" s="779">
        <v>123088.432</v>
      </c>
      <c r="R75" s="779">
        <f>+P75/Q75*L75</f>
        <v>44997810.95181188</v>
      </c>
      <c r="S75" s="781">
        <f>+P75/Q75</f>
        <v>16.500000016248478</v>
      </c>
      <c r="T75" s="776" t="s">
        <v>396</v>
      </c>
      <c r="U75" s="785">
        <v>38473</v>
      </c>
      <c r="V75" s="931"/>
      <c r="W75" s="931"/>
      <c r="X75" s="931"/>
      <c r="Y75" s="931">
        <f>18800000-18800000</f>
        <v>0</v>
      </c>
      <c r="Z75" s="757" t="s">
        <v>299</v>
      </c>
      <c r="AA75" s="757" t="s">
        <v>397</v>
      </c>
      <c r="AB75" s="765" t="s">
        <v>398</v>
      </c>
      <c r="AC75" s="765"/>
    </row>
    <row r="76" spans="1:33" ht="12.75" hidden="1" customHeight="1">
      <c r="A76" s="776"/>
      <c r="B76" s="777"/>
      <c r="C76" s="799" t="s">
        <v>399</v>
      </c>
      <c r="D76" s="799"/>
      <c r="E76" s="799"/>
      <c r="F76" s="799"/>
      <c r="G76" s="799"/>
      <c r="H76" s="799"/>
      <c r="I76" s="799"/>
      <c r="J76" s="799"/>
      <c r="K76" s="799" t="s">
        <v>98</v>
      </c>
      <c r="L76" s="784">
        <f t="shared" ref="L76:R76" si="13">SUM(L75:L75)</f>
        <v>2727140.0550000002</v>
      </c>
      <c r="M76" s="952">
        <f t="shared" si="13"/>
        <v>0</v>
      </c>
      <c r="N76" s="784">
        <f t="shared" si="13"/>
        <v>0</v>
      </c>
      <c r="O76" s="784">
        <f t="shared" si="13"/>
        <v>0</v>
      </c>
      <c r="P76" s="784">
        <f t="shared" si="13"/>
        <v>2030959.13</v>
      </c>
      <c r="Q76" s="784">
        <f t="shared" si="13"/>
        <v>123088.432</v>
      </c>
      <c r="R76" s="784">
        <f t="shared" si="13"/>
        <v>44997810.95181188</v>
      </c>
      <c r="S76" s="776"/>
      <c r="T76" s="931"/>
      <c r="U76" s="776"/>
      <c r="V76" s="943">
        <f>SUM(V75)</f>
        <v>0</v>
      </c>
      <c r="W76" s="943">
        <f>SUM(W75)</f>
        <v>0</v>
      </c>
      <c r="X76" s="943">
        <f>SUM(X75)</f>
        <v>0</v>
      </c>
      <c r="Y76" s="943">
        <f>SUM(Y75)</f>
        <v>0</v>
      </c>
      <c r="AB76" s="765"/>
      <c r="AC76" s="765"/>
    </row>
    <row r="77" spans="1:33" hidden="1">
      <c r="A77" s="758"/>
      <c r="B77" s="758"/>
      <c r="C77" s="758"/>
      <c r="D77" s="758"/>
      <c r="E77" s="758"/>
      <c r="F77" s="758"/>
      <c r="G77" s="758"/>
      <c r="H77" s="758"/>
      <c r="I77" s="758"/>
      <c r="J77" s="758"/>
      <c r="K77" s="759"/>
      <c r="L77" s="758"/>
      <c r="M77" s="758"/>
      <c r="N77" s="758"/>
      <c r="O77" s="758"/>
      <c r="P77" s="758"/>
      <c r="Q77" s="758"/>
      <c r="R77" s="758"/>
    </row>
    <row r="78" spans="1:33">
      <c r="A78" s="1186" t="s">
        <v>400</v>
      </c>
      <c r="B78" s="1187"/>
      <c r="C78" s="1187"/>
      <c r="D78" s="1187"/>
      <c r="E78" s="1187"/>
      <c r="F78" s="1187"/>
      <c r="G78" s="1187"/>
      <c r="H78" s="1187"/>
      <c r="I78" s="1187"/>
      <c r="J78" s="1187"/>
      <c r="K78" s="1187"/>
      <c r="L78" s="1187"/>
      <c r="M78" s="1187"/>
      <c r="N78" s="1187"/>
      <c r="O78" s="1188"/>
      <c r="P78" s="760"/>
      <c r="Q78" s="761"/>
      <c r="R78" s="762"/>
      <c r="S78" s="763"/>
      <c r="T78" s="764"/>
      <c r="U78" s="762"/>
      <c r="V78" s="947"/>
      <c r="W78" s="948"/>
      <c r="X78" s="948"/>
      <c r="Y78" s="949"/>
      <c r="AB78" s="765"/>
      <c r="AC78" s="765"/>
    </row>
    <row r="79" spans="1:33">
      <c r="A79" s="767"/>
      <c r="B79" s="974"/>
      <c r="C79" s="975" t="s">
        <v>263</v>
      </c>
      <c r="D79" s="975" t="s">
        <v>264</v>
      </c>
      <c r="E79" s="797" t="s">
        <v>265</v>
      </c>
      <c r="F79" s="797" t="s">
        <v>266</v>
      </c>
      <c r="G79" s="797" t="s">
        <v>267</v>
      </c>
      <c r="H79" s="797" t="s">
        <v>268</v>
      </c>
      <c r="I79" s="797" t="s">
        <v>269</v>
      </c>
      <c r="J79" s="797" t="s">
        <v>270</v>
      </c>
      <c r="K79" s="1189" t="s">
        <v>271</v>
      </c>
      <c r="L79" s="1190"/>
      <c r="M79" s="1190"/>
      <c r="N79" s="1190" t="s">
        <v>272</v>
      </c>
      <c r="O79" s="1191"/>
      <c r="P79" s="802"/>
      <c r="Q79" s="803"/>
      <c r="R79" s="770" t="s">
        <v>273</v>
      </c>
      <c r="S79" s="770" t="s">
        <v>274</v>
      </c>
      <c r="T79" s="770"/>
      <c r="U79" s="770"/>
      <c r="V79" s="1192" t="s">
        <v>275</v>
      </c>
      <c r="W79" s="1193"/>
      <c r="X79" s="1193"/>
      <c r="Y79" s="1194"/>
      <c r="AB79" s="765"/>
      <c r="AC79" s="765"/>
    </row>
    <row r="80" spans="1:33" ht="12.75" customHeight="1">
      <c r="A80" s="773" t="s">
        <v>276</v>
      </c>
      <c r="B80" s="770" t="s">
        <v>277</v>
      </c>
      <c r="C80" s="773" t="s">
        <v>278</v>
      </c>
      <c r="D80" s="773"/>
      <c r="E80" s="773"/>
      <c r="F80" s="773"/>
      <c r="G80" s="773"/>
      <c r="H80" s="773"/>
      <c r="I80" s="773"/>
      <c r="J80" s="773"/>
      <c r="K80" s="773" t="s">
        <v>279</v>
      </c>
      <c r="L80" s="769" t="s">
        <v>280</v>
      </c>
      <c r="M80" s="770" t="s">
        <v>281</v>
      </c>
      <c r="N80" s="770" t="s">
        <v>282</v>
      </c>
      <c r="O80" s="770" t="s">
        <v>283</v>
      </c>
      <c r="P80" s="774" t="s">
        <v>284</v>
      </c>
      <c r="Q80" s="774" t="s">
        <v>285</v>
      </c>
      <c r="R80" s="775" t="s">
        <v>286</v>
      </c>
      <c r="S80" s="775" t="s">
        <v>287</v>
      </c>
      <c r="T80" s="775" t="s">
        <v>288</v>
      </c>
      <c r="U80" s="775" t="s">
        <v>289</v>
      </c>
      <c r="V80" s="950" t="s">
        <v>290</v>
      </c>
      <c r="W80" s="950" t="s">
        <v>291</v>
      </c>
      <c r="X80" s="950" t="s">
        <v>292</v>
      </c>
      <c r="Y80" s="950" t="s">
        <v>293</v>
      </c>
      <c r="AB80" s="765"/>
      <c r="AC80" s="765"/>
    </row>
    <row r="81" spans="1:33" ht="12.75" customHeight="1">
      <c r="A81" s="776"/>
      <c r="B81" s="777"/>
      <c r="C81" s="776" t="s">
        <v>401</v>
      </c>
      <c r="D81" s="776"/>
      <c r="E81" s="776"/>
      <c r="F81" s="776"/>
      <c r="G81" s="776"/>
      <c r="H81" s="776"/>
      <c r="I81" s="776"/>
      <c r="J81" s="776"/>
      <c r="K81" s="779" t="s">
        <v>402</v>
      </c>
      <c r="L81" s="779">
        <v>2727140.0550000002</v>
      </c>
      <c r="M81" s="779"/>
      <c r="N81" s="779"/>
      <c r="O81" s="780">
        <f>+L81-178331.478-201321.83-105323.16+201321.83</f>
        <v>2443485.4169999999</v>
      </c>
      <c r="P81" s="779">
        <v>2030959.13</v>
      </c>
      <c r="Q81" s="779">
        <v>123088.432</v>
      </c>
      <c r="R81" s="779">
        <f>+P81/Q81*L81</f>
        <v>44997810.95181188</v>
      </c>
      <c r="S81" s="781">
        <f>+P81/Q81</f>
        <v>16.500000016248478</v>
      </c>
      <c r="T81" s="776" t="s">
        <v>396</v>
      </c>
      <c r="U81" s="785">
        <v>38473</v>
      </c>
      <c r="V81" s="931"/>
      <c r="W81" s="931">
        <f>+R81-2942469.38-3321810.56-1737832.16+3321810.56</f>
        <v>40317509.411811881</v>
      </c>
      <c r="X81" s="931"/>
      <c r="Y81" s="931"/>
      <c r="Z81" s="757" t="s">
        <v>299</v>
      </c>
      <c r="AA81" s="757" t="s">
        <v>397</v>
      </c>
      <c r="AB81" s="765" t="s">
        <v>398</v>
      </c>
      <c r="AC81" s="765"/>
    </row>
    <row r="82" spans="1:33" ht="12.75" customHeight="1">
      <c r="A82" s="776"/>
      <c r="B82" s="777"/>
      <c r="C82" s="799" t="s">
        <v>399</v>
      </c>
      <c r="D82" s="799"/>
      <c r="E82" s="799"/>
      <c r="F82" s="799"/>
      <c r="G82" s="799"/>
      <c r="H82" s="799"/>
      <c r="I82" s="799"/>
      <c r="J82" s="799"/>
      <c r="K82" s="799" t="s">
        <v>98</v>
      </c>
      <c r="L82" s="784">
        <f t="shared" ref="L82:R82" si="14">SUM(L81:L81)</f>
        <v>2727140.0550000002</v>
      </c>
      <c r="M82" s="952">
        <f t="shared" si="14"/>
        <v>0</v>
      </c>
      <c r="N82" s="784">
        <f t="shared" si="14"/>
        <v>0</v>
      </c>
      <c r="O82" s="784">
        <f t="shared" si="14"/>
        <v>2443485.4169999999</v>
      </c>
      <c r="P82" s="784">
        <f t="shared" si="14"/>
        <v>2030959.13</v>
      </c>
      <c r="Q82" s="784">
        <f t="shared" si="14"/>
        <v>123088.432</v>
      </c>
      <c r="R82" s="784">
        <f t="shared" si="14"/>
        <v>44997810.95181188</v>
      </c>
      <c r="S82" s="776"/>
      <c r="T82" s="931"/>
      <c r="U82" s="776"/>
      <c r="V82" s="943">
        <f>SUM(V81)</f>
        <v>0</v>
      </c>
      <c r="W82" s="943">
        <f>SUM(W81)</f>
        <v>40317509.411811881</v>
      </c>
      <c r="X82" s="943">
        <f>SUM(X81)</f>
        <v>0</v>
      </c>
      <c r="Y82" s="943">
        <f>SUM(Y81)</f>
        <v>0</v>
      </c>
      <c r="AB82" s="765"/>
      <c r="AC82" s="765"/>
    </row>
    <row r="83" spans="1:33">
      <c r="A83" s="758"/>
      <c r="B83" s="758"/>
      <c r="C83" s="758"/>
      <c r="D83" s="758"/>
      <c r="E83" s="758"/>
      <c r="F83" s="758"/>
      <c r="G83" s="758"/>
      <c r="H83" s="758"/>
      <c r="I83" s="758"/>
      <c r="J83" s="758"/>
      <c r="K83" s="759"/>
      <c r="L83" s="758"/>
      <c r="M83" s="758"/>
      <c r="N83" s="758"/>
      <c r="O83" s="758"/>
      <c r="P83" s="758"/>
      <c r="Q83" s="758"/>
      <c r="R83" s="758"/>
    </row>
    <row r="84" spans="1:33">
      <c r="A84" s="1186" t="s">
        <v>403</v>
      </c>
      <c r="B84" s="1187"/>
      <c r="C84" s="1187"/>
      <c r="D84" s="1187"/>
      <c r="E84" s="1187"/>
      <c r="F84" s="1187"/>
      <c r="G84" s="1187"/>
      <c r="H84" s="1187"/>
      <c r="I84" s="1187"/>
      <c r="J84" s="1187"/>
      <c r="K84" s="1187"/>
      <c r="L84" s="1187"/>
      <c r="M84" s="1187"/>
      <c r="N84" s="1187"/>
      <c r="O84" s="1188"/>
      <c r="P84" s="760"/>
      <c r="Q84" s="761"/>
      <c r="R84" s="762"/>
      <c r="S84" s="763"/>
      <c r="T84" s="764"/>
      <c r="U84" s="762"/>
      <c r="V84" s="947"/>
      <c r="W84" s="948"/>
      <c r="X84" s="948"/>
      <c r="Y84" s="949"/>
      <c r="AB84" s="765"/>
      <c r="AC84" s="765"/>
    </row>
    <row r="85" spans="1:33">
      <c r="A85" s="767"/>
      <c r="B85" s="974"/>
      <c r="C85" s="975" t="s">
        <v>263</v>
      </c>
      <c r="D85" s="975" t="s">
        <v>264</v>
      </c>
      <c r="E85" s="797" t="s">
        <v>265</v>
      </c>
      <c r="F85" s="797" t="s">
        <v>266</v>
      </c>
      <c r="G85" s="797" t="s">
        <v>267</v>
      </c>
      <c r="H85" s="797" t="s">
        <v>268</v>
      </c>
      <c r="I85" s="797" t="s">
        <v>269</v>
      </c>
      <c r="J85" s="797" t="s">
        <v>270</v>
      </c>
      <c r="K85" s="1189" t="s">
        <v>271</v>
      </c>
      <c r="L85" s="1190"/>
      <c r="M85" s="1190"/>
      <c r="N85" s="1190" t="s">
        <v>272</v>
      </c>
      <c r="O85" s="1191"/>
      <c r="P85" s="802"/>
      <c r="Q85" s="803"/>
      <c r="R85" s="770" t="s">
        <v>273</v>
      </c>
      <c r="S85" s="770" t="s">
        <v>274</v>
      </c>
      <c r="T85" s="770"/>
      <c r="U85" s="770"/>
      <c r="V85" s="1192" t="s">
        <v>275</v>
      </c>
      <c r="W85" s="1193"/>
      <c r="X85" s="1193"/>
      <c r="Y85" s="1194"/>
      <c r="AB85" s="765"/>
      <c r="AC85" s="765"/>
    </row>
    <row r="86" spans="1:33" ht="14.25" customHeight="1">
      <c r="A86" s="773" t="s">
        <v>276</v>
      </c>
      <c r="B86" s="770" t="s">
        <v>277</v>
      </c>
      <c r="C86" s="773" t="s">
        <v>278</v>
      </c>
      <c r="D86" s="773"/>
      <c r="E86" s="773"/>
      <c r="F86" s="773"/>
      <c r="G86" s="773"/>
      <c r="H86" s="773"/>
      <c r="I86" s="773"/>
      <c r="J86" s="773"/>
      <c r="K86" s="773" t="s">
        <v>279</v>
      </c>
      <c r="L86" s="769" t="s">
        <v>280</v>
      </c>
      <c r="M86" s="770" t="s">
        <v>281</v>
      </c>
      <c r="N86" s="770" t="s">
        <v>282</v>
      </c>
      <c r="O86" s="770" t="s">
        <v>283</v>
      </c>
      <c r="P86" s="774" t="s">
        <v>284</v>
      </c>
      <c r="Q86" s="774" t="s">
        <v>285</v>
      </c>
      <c r="R86" s="775" t="s">
        <v>286</v>
      </c>
      <c r="S86" s="775" t="s">
        <v>287</v>
      </c>
      <c r="T86" s="775" t="s">
        <v>288</v>
      </c>
      <c r="U86" s="775" t="s">
        <v>289</v>
      </c>
      <c r="V86" s="950" t="s">
        <v>290</v>
      </c>
      <c r="W86" s="950" t="s">
        <v>291</v>
      </c>
      <c r="X86" s="950" t="s">
        <v>292</v>
      </c>
      <c r="Y86" s="950" t="s">
        <v>293</v>
      </c>
      <c r="AB86" s="765"/>
      <c r="AC86" s="765"/>
    </row>
    <row r="87" spans="1:33" ht="14.25" customHeight="1">
      <c r="A87" s="776"/>
      <c r="B87" s="777"/>
      <c r="C87" s="776" t="s">
        <v>404</v>
      </c>
      <c r="D87" s="776"/>
      <c r="E87" s="776"/>
      <c r="F87" s="776"/>
      <c r="G87" s="776"/>
      <c r="H87" s="776"/>
      <c r="I87" s="776"/>
      <c r="J87" s="776"/>
      <c r="K87" s="779" t="s">
        <v>405</v>
      </c>
      <c r="L87" s="779">
        <v>2125617</v>
      </c>
      <c r="M87" s="779"/>
      <c r="N87" s="779"/>
      <c r="O87" s="780">
        <f>+L87-99658.54-400000-458536.59-900000+458536.59-122768.233</f>
        <v>603190.22699999996</v>
      </c>
      <c r="P87" s="779">
        <v>33159625.199999999</v>
      </c>
      <c r="Q87" s="779">
        <f>+L87</f>
        <v>2125617</v>
      </c>
      <c r="R87" s="779">
        <f>+P87</f>
        <v>33159625.199999999</v>
      </c>
      <c r="S87" s="781">
        <f>+P87/Q87</f>
        <v>15.6</v>
      </c>
      <c r="T87" s="776" t="s">
        <v>342</v>
      </c>
      <c r="U87" s="782">
        <v>38517</v>
      </c>
      <c r="V87" s="931"/>
      <c r="W87" s="931">
        <f>+R87+1127427.06+11040+170+958.14+11886429.39+11886429.09+11886429.39-3146736.46-13191143.48-15121554.87-29680072.82+15121554.87-4048633.44</f>
        <v>19891922.069999997</v>
      </c>
      <c r="X87" s="931"/>
      <c r="Y87" s="931"/>
      <c r="Z87" s="757" t="s">
        <v>299</v>
      </c>
      <c r="AA87" s="757" t="s">
        <v>406</v>
      </c>
      <c r="AB87" s="765"/>
      <c r="AC87" s="765"/>
    </row>
    <row r="88" spans="1:33" ht="14.25" customHeight="1">
      <c r="A88" s="776"/>
      <c r="B88" s="777"/>
      <c r="C88" s="799" t="s">
        <v>405</v>
      </c>
      <c r="D88" s="799"/>
      <c r="E88" s="799"/>
      <c r="F88" s="799"/>
      <c r="G88" s="799"/>
      <c r="H88" s="799"/>
      <c r="I88" s="799"/>
      <c r="J88" s="799"/>
      <c r="K88" s="799" t="s">
        <v>98</v>
      </c>
      <c r="L88" s="784">
        <f t="shared" ref="L88:R88" si="15">SUM(L87:L87)</f>
        <v>2125617</v>
      </c>
      <c r="M88" s="952">
        <f t="shared" si="15"/>
        <v>0</v>
      </c>
      <c r="N88" s="784">
        <f t="shared" si="15"/>
        <v>0</v>
      </c>
      <c r="O88" s="784">
        <f t="shared" si="15"/>
        <v>603190.22699999996</v>
      </c>
      <c r="P88" s="784">
        <f t="shared" si="15"/>
        <v>33159625.199999999</v>
      </c>
      <c r="Q88" s="784">
        <f t="shared" si="15"/>
        <v>2125617</v>
      </c>
      <c r="R88" s="784">
        <f t="shared" si="15"/>
        <v>33159625.199999999</v>
      </c>
      <c r="S88" s="784"/>
      <c r="T88" s="784"/>
      <c r="U88" s="784"/>
      <c r="V88" s="943">
        <f>SUM(V87)</f>
        <v>0</v>
      </c>
      <c r="W88" s="943">
        <f>SUM(W87)</f>
        <v>19891922.069999997</v>
      </c>
      <c r="X88" s="943">
        <f>SUM(X87)</f>
        <v>0</v>
      </c>
      <c r="Y88" s="943">
        <f>SUM(Y87)</f>
        <v>0</v>
      </c>
      <c r="AB88" s="765"/>
      <c r="AC88" s="765"/>
    </row>
    <row r="89" spans="1:33">
      <c r="A89" s="758"/>
      <c r="B89" s="758"/>
      <c r="C89" s="758"/>
      <c r="D89" s="758"/>
      <c r="E89" s="758"/>
      <c r="F89" s="758"/>
      <c r="G89" s="758"/>
      <c r="H89" s="758"/>
      <c r="I89" s="758"/>
      <c r="J89" s="758"/>
      <c r="K89" s="795" t="s">
        <v>372</v>
      </c>
      <c r="L89" s="816">
        <f>L64+L70+L82+L88</f>
        <v>9538021.0850000009</v>
      </c>
      <c r="M89" s="816">
        <f>M64+M70+M82+M88</f>
        <v>3006.15</v>
      </c>
      <c r="N89" s="816">
        <f>N64+N70+N82+N88</f>
        <v>3006.15</v>
      </c>
      <c r="O89" s="816">
        <f>O64+O70+O82+O88+O76</f>
        <v>6419650.118999999</v>
      </c>
      <c r="P89" s="816"/>
      <c r="Q89" s="816"/>
      <c r="R89" s="816"/>
      <c r="S89" s="816"/>
      <c r="T89" s="816">
        <f>T64+T70+T82+T88</f>
        <v>0</v>
      </c>
      <c r="U89" s="816">
        <f>U64+U70+U82+U88</f>
        <v>0</v>
      </c>
      <c r="V89" s="816">
        <f>V64+V70+V82+V88+V76</f>
        <v>9276684.3300000001</v>
      </c>
      <c r="W89" s="816">
        <f>W64+W70+W82+W88+W76</f>
        <v>97572945.776811883</v>
      </c>
      <c r="X89" s="816">
        <f>X64+X70+X82+X88+X76</f>
        <v>0</v>
      </c>
      <c r="Y89" s="816">
        <f>Y64+Y70+Y82+Y88+Y76</f>
        <v>0</v>
      </c>
    </row>
    <row r="90" spans="1:33">
      <c r="A90" s="758"/>
      <c r="B90" s="758"/>
      <c r="C90" s="758"/>
      <c r="D90" s="758"/>
      <c r="E90" s="758"/>
      <c r="F90" s="758"/>
      <c r="G90" s="758"/>
      <c r="H90" s="758"/>
      <c r="I90" s="758"/>
      <c r="J90" s="758"/>
      <c r="K90" s="759"/>
      <c r="L90" s="758"/>
      <c r="M90" s="758"/>
      <c r="N90" s="758"/>
      <c r="O90" s="758"/>
      <c r="P90" s="758"/>
      <c r="Q90" s="758"/>
      <c r="R90" s="758"/>
    </row>
    <row r="91" spans="1:33">
      <c r="A91" s="758"/>
      <c r="B91" s="758"/>
      <c r="C91" s="758"/>
      <c r="D91" s="758"/>
      <c r="E91" s="758"/>
      <c r="F91" s="758"/>
      <c r="G91" s="758"/>
      <c r="H91" s="758"/>
      <c r="I91" s="758"/>
      <c r="J91" s="758"/>
      <c r="K91" s="759"/>
      <c r="L91" s="758"/>
      <c r="M91" s="758"/>
      <c r="N91" s="758"/>
      <c r="O91" s="758"/>
      <c r="P91" s="758"/>
      <c r="Q91" s="758"/>
      <c r="R91" s="758"/>
      <c r="V91" s="938"/>
      <c r="W91" s="938"/>
      <c r="X91" s="938"/>
      <c r="Y91" s="938"/>
    </row>
    <row r="92" spans="1:33" ht="13.15" customHeight="1">
      <c r="A92" s="819"/>
      <c r="C92" s="795"/>
      <c r="D92" s="795"/>
      <c r="E92" s="795"/>
      <c r="F92" s="795"/>
      <c r="G92" s="795"/>
      <c r="H92" s="795"/>
      <c r="I92" s="795"/>
      <c r="J92" s="795"/>
      <c r="K92" s="817"/>
      <c r="L92" s="794"/>
      <c r="M92" s="794"/>
      <c r="N92" s="794"/>
      <c r="O92" s="822"/>
      <c r="P92" s="823"/>
      <c r="Q92" s="794"/>
      <c r="R92" s="822"/>
      <c r="S92" s="823"/>
      <c r="T92" s="794"/>
      <c r="U92" s="822"/>
      <c r="V92" s="953"/>
      <c r="W92" s="940"/>
      <c r="X92" s="940"/>
      <c r="Y92" s="954"/>
      <c r="AB92" s="765"/>
      <c r="AC92" s="765"/>
    </row>
    <row r="93" spans="1:33" ht="9.75" customHeight="1">
      <c r="A93" s="1186" t="s">
        <v>99</v>
      </c>
      <c r="B93" s="1187"/>
      <c r="C93" s="1187"/>
      <c r="D93" s="1187"/>
      <c r="E93" s="1187"/>
      <c r="F93" s="1187"/>
      <c r="G93" s="1187"/>
      <c r="H93" s="1187"/>
      <c r="I93" s="1187"/>
      <c r="J93" s="1187"/>
      <c r="K93" s="1187"/>
      <c r="L93" s="1187"/>
      <c r="M93" s="1187"/>
      <c r="N93" s="1187"/>
      <c r="O93" s="1188"/>
      <c r="P93" s="760"/>
      <c r="Q93" s="761"/>
      <c r="R93" s="762"/>
      <c r="S93" s="763"/>
      <c r="T93" s="764"/>
      <c r="U93" s="762"/>
      <c r="V93" s="947"/>
      <c r="W93" s="948"/>
      <c r="X93" s="948"/>
      <c r="Y93" s="949"/>
      <c r="AB93" s="765"/>
      <c r="AC93" s="765"/>
      <c r="AF93" s="766">
        <f>N132</f>
        <v>432297.50800000003</v>
      </c>
      <c r="AG93" s="766">
        <v>274362.45</v>
      </c>
    </row>
    <row r="94" spans="1:33" ht="13.15" customHeight="1">
      <c r="A94" s="1189" t="s">
        <v>263</v>
      </c>
      <c r="B94" s="1190"/>
      <c r="C94" s="1191"/>
      <c r="D94" s="975" t="s">
        <v>264</v>
      </c>
      <c r="E94" s="797" t="s">
        <v>265</v>
      </c>
      <c r="F94" s="797" t="s">
        <v>266</v>
      </c>
      <c r="G94" s="797" t="s">
        <v>267</v>
      </c>
      <c r="H94" s="797" t="s">
        <v>268</v>
      </c>
      <c r="I94" s="797" t="s">
        <v>269</v>
      </c>
      <c r="J94" s="797" t="s">
        <v>270</v>
      </c>
      <c r="K94" s="1189" t="s">
        <v>271</v>
      </c>
      <c r="L94" s="1190"/>
      <c r="M94" s="1190"/>
      <c r="N94" s="1190" t="s">
        <v>272</v>
      </c>
      <c r="O94" s="1191"/>
      <c r="P94" s="802"/>
      <c r="Q94" s="802"/>
      <c r="R94" s="770" t="s">
        <v>374</v>
      </c>
      <c r="S94" s="770" t="s">
        <v>274</v>
      </c>
      <c r="T94" s="770"/>
      <c r="U94" s="770"/>
      <c r="V94" s="1192" t="s">
        <v>275</v>
      </c>
      <c r="W94" s="1193"/>
      <c r="X94" s="1193"/>
      <c r="Y94" s="1194"/>
      <c r="AB94" s="765"/>
      <c r="AC94" s="765"/>
      <c r="AF94" s="772">
        <v>1</v>
      </c>
    </row>
    <row r="95" spans="1:33" ht="13.15" customHeight="1">
      <c r="A95" s="797">
        <v>2</v>
      </c>
      <c r="B95" s="798" t="s">
        <v>277</v>
      </c>
      <c r="C95" s="797" t="s">
        <v>278</v>
      </c>
      <c r="D95" s="797"/>
      <c r="E95" s="797"/>
      <c r="F95" s="797"/>
      <c r="G95" s="797"/>
      <c r="H95" s="797"/>
      <c r="I95" s="797"/>
      <c r="J95" s="797"/>
      <c r="K95" s="806" t="s">
        <v>279</v>
      </c>
      <c r="L95" s="814" t="s">
        <v>377</v>
      </c>
      <c r="M95" s="798" t="s">
        <v>281</v>
      </c>
      <c r="N95" s="798" t="s">
        <v>378</v>
      </c>
      <c r="O95" s="798" t="s">
        <v>283</v>
      </c>
      <c r="P95" s="774" t="s">
        <v>284</v>
      </c>
      <c r="Q95" s="774" t="s">
        <v>285</v>
      </c>
      <c r="R95" s="775" t="s">
        <v>286</v>
      </c>
      <c r="S95" s="775" t="s">
        <v>287</v>
      </c>
      <c r="T95" s="775" t="s">
        <v>288</v>
      </c>
      <c r="U95" s="775" t="s">
        <v>289</v>
      </c>
      <c r="V95" s="950" t="s">
        <v>290</v>
      </c>
      <c r="W95" s="950" t="s">
        <v>291</v>
      </c>
      <c r="X95" s="950" t="s">
        <v>292</v>
      </c>
      <c r="Y95" s="950" t="s">
        <v>293</v>
      </c>
      <c r="AB95" s="765"/>
      <c r="AC95" s="765" t="s">
        <v>407</v>
      </c>
    </row>
    <row r="96" spans="1:33">
      <c r="A96" s="776">
        <v>1</v>
      </c>
      <c r="B96" s="777" t="s">
        <v>408</v>
      </c>
      <c r="C96" s="776" t="s">
        <v>409</v>
      </c>
      <c r="D96" s="776"/>
      <c r="E96" s="776"/>
      <c r="F96" s="776"/>
      <c r="G96" s="776"/>
      <c r="H96" s="776"/>
      <c r="I96" s="776"/>
      <c r="J96" s="776"/>
      <c r="K96" s="766" t="s">
        <v>410</v>
      </c>
      <c r="L96" s="778"/>
      <c r="M96" s="780">
        <v>2500</v>
      </c>
      <c r="N96" s="955">
        <v>2500</v>
      </c>
      <c r="O96" s="767"/>
      <c r="P96" s="779">
        <v>625000</v>
      </c>
      <c r="Q96" s="779">
        <v>2500</v>
      </c>
      <c r="R96" s="779">
        <f>+P96</f>
        <v>625000</v>
      </c>
      <c r="S96" s="781">
        <f>+P96/Q96</f>
        <v>250</v>
      </c>
      <c r="T96" s="776" t="s">
        <v>298</v>
      </c>
      <c r="U96" s="782">
        <v>38581</v>
      </c>
      <c r="V96" s="931">
        <f>+R96+178.89+494.22+1405.86+2464.4+4887.33+3685.55+9415.79+2301.72+1505.32+3865.34+1510.31</f>
        <v>656714.73</v>
      </c>
      <c r="W96" s="931"/>
      <c r="X96" s="931"/>
      <c r="Y96" s="931"/>
      <c r="Z96" s="757" t="s">
        <v>299</v>
      </c>
      <c r="AA96" s="757" t="s">
        <v>411</v>
      </c>
      <c r="AB96" s="765"/>
      <c r="AC96" s="765"/>
      <c r="AE96" s="956">
        <v>2500</v>
      </c>
      <c r="AF96" s="824">
        <f>((N96*$AF$94)/$AF$93)</f>
        <v>5.7830543867025946E-3</v>
      </c>
      <c r="AG96" s="766">
        <f t="shared" ref="AG96:AG128" si="16">$AG$93*AF96</f>
        <v>1586.6529700189712</v>
      </c>
    </row>
    <row r="97" spans="1:33" hidden="1">
      <c r="A97" s="776">
        <v>2</v>
      </c>
      <c r="B97" s="777">
        <v>5</v>
      </c>
      <c r="C97" s="776" t="s">
        <v>412</v>
      </c>
      <c r="D97" s="776"/>
      <c r="E97" s="776"/>
      <c r="F97" s="776"/>
      <c r="G97" s="776"/>
      <c r="H97" s="776"/>
      <c r="I97" s="776"/>
      <c r="J97" s="776"/>
      <c r="K97" s="766" t="s">
        <v>410</v>
      </c>
      <c r="L97" s="779">
        <v>25487</v>
      </c>
      <c r="M97" s="779"/>
      <c r="N97" s="931">
        <f>25487-25487</f>
        <v>0</v>
      </c>
      <c r="O97" s="767"/>
      <c r="P97" s="779">
        <v>5832605.1399999997</v>
      </c>
      <c r="Q97" s="779">
        <v>25467</v>
      </c>
      <c r="R97" s="931">
        <f>+P97/Q97*L97</f>
        <v>5837185.659998429</v>
      </c>
      <c r="S97" s="781">
        <f>+P97/Q97</f>
        <v>229.02599992146699</v>
      </c>
      <c r="T97" s="776" t="s">
        <v>342</v>
      </c>
      <c r="U97" s="782">
        <v>38406</v>
      </c>
      <c r="V97" s="931"/>
      <c r="W97" s="931"/>
      <c r="X97" s="931"/>
      <c r="Y97" s="931">
        <f>+R97+456359.94+3037.82+378373.71+9208.31-6684165.44</f>
        <v>-1.5711411833763123E-6</v>
      </c>
      <c r="Z97" s="757" t="s">
        <v>299</v>
      </c>
      <c r="AA97" s="757" t="s">
        <v>413</v>
      </c>
      <c r="AB97" s="765"/>
      <c r="AC97" s="825" t="e">
        <f>($S$134/$N$134)*N97</f>
        <v>#DIV/0!</v>
      </c>
      <c r="AE97" s="933"/>
      <c r="AF97" s="824">
        <f t="shared" ref="AF97:AF128" si="17">((N97*$AF$94)/$AF$93)</f>
        <v>0</v>
      </c>
      <c r="AG97" s="766">
        <f t="shared" si="16"/>
        <v>0</v>
      </c>
    </row>
    <row r="98" spans="1:33">
      <c r="A98" s="776">
        <v>2</v>
      </c>
      <c r="B98" s="777" t="s">
        <v>414</v>
      </c>
      <c r="C98" s="776" t="s">
        <v>392</v>
      </c>
      <c r="D98" s="776"/>
      <c r="E98" s="776"/>
      <c r="F98" s="776"/>
      <c r="G98" s="776"/>
      <c r="H98" s="776"/>
      <c r="I98" s="776"/>
      <c r="J98" s="776"/>
      <c r="K98" s="766" t="s">
        <v>410</v>
      </c>
      <c r="L98" s="779">
        <v>21851.31</v>
      </c>
      <c r="M98" s="779"/>
      <c r="N98" s="931">
        <f>21851.31-21851.31</f>
        <v>0</v>
      </c>
      <c r="O98" s="767"/>
      <c r="P98" s="779">
        <v>5057197.26</v>
      </c>
      <c r="Q98" s="779">
        <f>+L98</f>
        <v>21851.31</v>
      </c>
      <c r="R98" s="779">
        <f>+P98</f>
        <v>5057197.26</v>
      </c>
      <c r="S98" s="781">
        <f>+P98/Q98</f>
        <v>231.43679989895341</v>
      </c>
      <c r="T98" s="776" t="s">
        <v>342</v>
      </c>
      <c r="U98" s="782">
        <v>38406</v>
      </c>
      <c r="V98" s="931"/>
      <c r="W98" s="931"/>
      <c r="X98" s="931"/>
      <c r="Y98" s="931">
        <f>+R98+391568.01+2606.53+324653.91+7894.76+4319.79+12287.94+21540.14+42717.81+32213.62+82298.96+20118.2+13157.32+33785.13+13200.91-6059560.29</f>
        <v>0</v>
      </c>
      <c r="Z98" s="757" t="s">
        <v>299</v>
      </c>
      <c r="AA98" s="757" t="s">
        <v>413</v>
      </c>
      <c r="AB98" s="765"/>
      <c r="AC98" s="825" t="e">
        <f>($S$134/$N$134)*N98</f>
        <v>#DIV/0!</v>
      </c>
      <c r="AE98" s="933">
        <v>21851.31</v>
      </c>
      <c r="AF98" s="824">
        <f t="shared" si="17"/>
        <v>0</v>
      </c>
      <c r="AG98" s="766">
        <f t="shared" si="16"/>
        <v>0</v>
      </c>
    </row>
    <row r="99" spans="1:33">
      <c r="A99" s="776">
        <v>2</v>
      </c>
      <c r="B99" s="777">
        <v>7</v>
      </c>
      <c r="C99" s="804" t="s">
        <v>415</v>
      </c>
      <c r="D99" s="804"/>
      <c r="E99" s="804"/>
      <c r="F99" s="804"/>
      <c r="G99" s="804"/>
      <c r="H99" s="804"/>
      <c r="I99" s="804"/>
      <c r="J99" s="804"/>
      <c r="K99" s="766" t="s">
        <v>410</v>
      </c>
      <c r="L99" s="780"/>
      <c r="M99" s="826">
        <v>1824.85</v>
      </c>
      <c r="N99" s="931">
        <f>+M99</f>
        <v>1824.85</v>
      </c>
      <c r="O99" s="767"/>
      <c r="P99" s="779">
        <v>319348.75</v>
      </c>
      <c r="Q99" s="779">
        <v>1824.85</v>
      </c>
      <c r="R99" s="779">
        <f>+P99</f>
        <v>319348.75</v>
      </c>
      <c r="S99" s="781">
        <f>+P99/Q99</f>
        <v>175</v>
      </c>
      <c r="T99" s="776" t="s">
        <v>298</v>
      </c>
      <c r="U99" s="782">
        <v>38581</v>
      </c>
      <c r="V99" s="931">
        <f>+R99+130.58+360.75+1026.19+1798.86+3567.46+2690.23+6872.96+1680.11+1098.8+2821.47+1102.44</f>
        <v>342498.6</v>
      </c>
      <c r="W99" s="931"/>
      <c r="X99" s="931"/>
      <c r="Y99" s="931"/>
      <c r="Z99" s="757" t="s">
        <v>299</v>
      </c>
      <c r="AA99" s="757" t="s">
        <v>416</v>
      </c>
      <c r="AB99" s="765"/>
      <c r="AC99" s="765"/>
      <c r="AE99" s="933">
        <v>1824.85</v>
      </c>
      <c r="AF99" s="824">
        <f t="shared" si="17"/>
        <v>4.2212827190296915E-3</v>
      </c>
      <c r="AG99" s="766">
        <f t="shared" si="16"/>
        <v>1158.1614689356479</v>
      </c>
    </row>
    <row r="100" spans="1:33">
      <c r="A100" s="776">
        <v>2</v>
      </c>
      <c r="B100" s="777" t="s">
        <v>417</v>
      </c>
      <c r="C100" s="776" t="s">
        <v>392</v>
      </c>
      <c r="D100" s="776"/>
      <c r="E100" s="776"/>
      <c r="F100" s="776"/>
      <c r="G100" s="776"/>
      <c r="H100" s="776"/>
      <c r="I100" s="776"/>
      <c r="J100" s="776"/>
      <c r="K100" s="766" t="s">
        <v>410</v>
      </c>
      <c r="L100" s="779">
        <f>18125.11-12582.44</f>
        <v>5542.67</v>
      </c>
      <c r="M100" s="932"/>
      <c r="N100" s="931">
        <f>18125.11-12582.44</f>
        <v>5542.67</v>
      </c>
      <c r="O100" s="827"/>
      <c r="P100" s="779"/>
      <c r="Q100" s="779"/>
      <c r="R100" s="781">
        <f>+S100*N100</f>
        <v>969967.25</v>
      </c>
      <c r="S100" s="931">
        <v>175</v>
      </c>
      <c r="T100" s="776" t="s">
        <v>309</v>
      </c>
      <c r="U100" s="776"/>
      <c r="V100" s="931"/>
      <c r="W100" s="931"/>
      <c r="X100" s="931"/>
      <c r="Y100" s="931">
        <f>3171894.25+324795.78+2162.05+269292.22+6548.51-2620389.38+3583.15+10192.54+17867+35433.35+26720.38+68264.91+5103.06+3337.41+8569.73+3348.46</f>
        <v>1336723.4199999995</v>
      </c>
      <c r="Z100" s="757" t="s">
        <v>310</v>
      </c>
      <c r="AB100" s="765"/>
      <c r="AC100" s="825" t="e">
        <f>($S$134/$N$134)*N100</f>
        <v>#DIV/0!</v>
      </c>
      <c r="AE100" s="933">
        <v>18125.11</v>
      </c>
      <c r="AF100" s="824">
        <f t="shared" si="17"/>
        <v>1.2821424823017947E-2</v>
      </c>
      <c r="AG100" s="766">
        <f t="shared" si="16"/>
        <v>3517.7175269340205</v>
      </c>
    </row>
    <row r="101" spans="1:33" hidden="1">
      <c r="A101" s="776">
        <v>3</v>
      </c>
      <c r="B101" s="777">
        <v>4</v>
      </c>
      <c r="C101" s="776" t="s">
        <v>418</v>
      </c>
      <c r="D101" s="776"/>
      <c r="E101" s="776"/>
      <c r="F101" s="776"/>
      <c r="G101" s="776"/>
      <c r="H101" s="776"/>
      <c r="I101" s="776"/>
      <c r="J101" s="776"/>
      <c r="K101" s="766" t="s">
        <v>410</v>
      </c>
      <c r="L101" s="779">
        <v>24308.11</v>
      </c>
      <c r="M101" s="932"/>
      <c r="N101" s="931">
        <f>+L101-24308.11</f>
        <v>0</v>
      </c>
      <c r="O101" s="827"/>
      <c r="P101" s="779"/>
      <c r="Q101" s="779"/>
      <c r="R101" s="931">
        <f t="shared" ref="R101:R106" si="18">+S101*N101</f>
        <v>0</v>
      </c>
      <c r="S101" s="931">
        <v>175</v>
      </c>
      <c r="T101" s="776" t="s">
        <v>309</v>
      </c>
      <c r="U101" s="776"/>
      <c r="V101" s="931"/>
      <c r="W101" s="931"/>
      <c r="X101" s="931"/>
      <c r="Y101" s="931">
        <v>0</v>
      </c>
      <c r="Z101" s="757" t="s">
        <v>310</v>
      </c>
      <c r="AB101" s="765"/>
      <c r="AC101" s="825" t="e">
        <f>($S$134/$N$134)*N101</f>
        <v>#DIV/0!</v>
      </c>
      <c r="AE101" s="933">
        <v>24308.11</v>
      </c>
      <c r="AF101" s="824">
        <f t="shared" si="17"/>
        <v>0</v>
      </c>
      <c r="AG101" s="766">
        <f t="shared" si="16"/>
        <v>0</v>
      </c>
    </row>
    <row r="102" spans="1:33">
      <c r="A102" s="776">
        <v>3</v>
      </c>
      <c r="B102" s="777">
        <v>5</v>
      </c>
      <c r="C102" s="776" t="s">
        <v>419</v>
      </c>
      <c r="D102" s="776"/>
      <c r="E102" s="776"/>
      <c r="F102" s="776"/>
      <c r="G102" s="776"/>
      <c r="H102" s="776"/>
      <c r="I102" s="776"/>
      <c r="J102" s="776"/>
      <c r="K102" s="766" t="s">
        <v>410</v>
      </c>
      <c r="L102" s="776"/>
      <c r="M102" s="779">
        <v>20918.400000000001</v>
      </c>
      <c r="N102" s="934">
        <v>20918.400000000001</v>
      </c>
      <c r="O102" s="827"/>
      <c r="P102" s="779"/>
      <c r="Q102" s="779"/>
      <c r="R102" s="931">
        <f t="shared" si="18"/>
        <v>3660720.0000000005</v>
      </c>
      <c r="S102" s="931">
        <v>175</v>
      </c>
      <c r="T102" s="776" t="s">
        <v>309</v>
      </c>
      <c r="U102" s="776"/>
      <c r="V102" s="931">
        <f>+R102+1496.84+4135.35+11763.33+20620.51+40894.04+30838.3+78785.33+19259.28+12595.59+32342.73+12637.32</f>
        <v>3926088.6199999996</v>
      </c>
      <c r="W102" s="931"/>
      <c r="X102" s="931"/>
      <c r="Y102" s="931"/>
      <c r="Z102" s="757" t="s">
        <v>310</v>
      </c>
      <c r="AB102" s="765"/>
      <c r="AC102" s="765"/>
      <c r="AE102" s="935">
        <v>20918.400000000001</v>
      </c>
      <c r="AF102" s="824">
        <f t="shared" si="17"/>
        <v>4.8388897953119819E-2</v>
      </c>
      <c r="AG102" s="766">
        <f t="shared" si="16"/>
        <v>13276.096595217939</v>
      </c>
    </row>
    <row r="103" spans="1:33">
      <c r="A103" s="776">
        <v>3</v>
      </c>
      <c r="B103" s="777">
        <v>6</v>
      </c>
      <c r="C103" s="776" t="s">
        <v>419</v>
      </c>
      <c r="D103" s="776"/>
      <c r="E103" s="776"/>
      <c r="F103" s="776"/>
      <c r="G103" s="776"/>
      <c r="H103" s="776"/>
      <c r="I103" s="776"/>
      <c r="J103" s="776"/>
      <c r="K103" s="766" t="s">
        <v>410</v>
      </c>
      <c r="L103" s="776"/>
      <c r="M103" s="779">
        <v>20918.400000000001</v>
      </c>
      <c r="N103" s="934">
        <v>20918.400000000001</v>
      </c>
      <c r="O103" s="827"/>
      <c r="P103" s="779"/>
      <c r="Q103" s="779"/>
      <c r="R103" s="931">
        <f t="shared" si="18"/>
        <v>3660720.0000000005</v>
      </c>
      <c r="S103" s="931">
        <v>175</v>
      </c>
      <c r="T103" s="776" t="s">
        <v>309</v>
      </c>
      <c r="U103" s="776"/>
      <c r="V103" s="931">
        <f>+R103+1496.84+4135.35+11763.33+20620.51+40894.04+30838.3+78785.33+19259.28+12595.59+32342.73+12637.32</f>
        <v>3926088.6199999996</v>
      </c>
      <c r="W103" s="931"/>
      <c r="X103" s="931"/>
      <c r="Y103" s="931"/>
      <c r="Z103" s="757" t="s">
        <v>310</v>
      </c>
      <c r="AB103" s="765"/>
      <c r="AC103" s="765"/>
      <c r="AE103" s="935">
        <v>20918.400000000001</v>
      </c>
      <c r="AF103" s="824">
        <f t="shared" si="17"/>
        <v>4.8388897953119819E-2</v>
      </c>
      <c r="AG103" s="766">
        <f t="shared" si="16"/>
        <v>13276.096595217939</v>
      </c>
    </row>
    <row r="104" spans="1:33">
      <c r="A104" s="776">
        <v>3</v>
      </c>
      <c r="B104" s="777">
        <v>7</v>
      </c>
      <c r="C104" s="776" t="s">
        <v>419</v>
      </c>
      <c r="D104" s="776"/>
      <c r="E104" s="776"/>
      <c r="F104" s="776"/>
      <c r="G104" s="776"/>
      <c r="H104" s="776"/>
      <c r="I104" s="776"/>
      <c r="J104" s="776"/>
      <c r="K104" s="766" t="s">
        <v>410</v>
      </c>
      <c r="L104" s="776"/>
      <c r="M104" s="779">
        <v>20918.400000000001</v>
      </c>
      <c r="N104" s="934">
        <v>20918.400000000001</v>
      </c>
      <c r="O104" s="827"/>
      <c r="P104" s="779"/>
      <c r="Q104" s="779"/>
      <c r="R104" s="931">
        <f t="shared" si="18"/>
        <v>3660720.0000000005</v>
      </c>
      <c r="S104" s="931">
        <v>175</v>
      </c>
      <c r="T104" s="776" t="s">
        <v>309</v>
      </c>
      <c r="U104" s="776"/>
      <c r="V104" s="931">
        <f>+R104+1496.84+4135.35+11763.33+20620.51+40894.04+30838.3+78785.33+19259.28+12595.59+32342.73+12637.32</f>
        <v>3926088.6199999996</v>
      </c>
      <c r="W104" s="931"/>
      <c r="X104" s="931"/>
      <c r="Y104" s="931"/>
      <c r="Z104" s="757" t="s">
        <v>310</v>
      </c>
      <c r="AB104" s="765"/>
      <c r="AC104" s="765"/>
      <c r="AE104" s="935">
        <v>20918.400000000001</v>
      </c>
      <c r="AF104" s="824">
        <f t="shared" si="17"/>
        <v>4.8388897953119819E-2</v>
      </c>
      <c r="AG104" s="766">
        <f t="shared" si="16"/>
        <v>13276.096595217939</v>
      </c>
    </row>
    <row r="105" spans="1:33">
      <c r="A105" s="776">
        <v>3</v>
      </c>
      <c r="B105" s="777">
        <v>8</v>
      </c>
      <c r="C105" s="776" t="s">
        <v>419</v>
      </c>
      <c r="D105" s="776"/>
      <c r="E105" s="776"/>
      <c r="F105" s="776"/>
      <c r="G105" s="776"/>
      <c r="H105" s="776"/>
      <c r="I105" s="776"/>
      <c r="J105" s="776"/>
      <c r="K105" s="766" t="s">
        <v>410</v>
      </c>
      <c r="L105" s="776"/>
      <c r="M105" s="779">
        <v>48304.57</v>
      </c>
      <c r="N105" s="934">
        <v>48304.57</v>
      </c>
      <c r="O105" s="827"/>
      <c r="P105" s="779"/>
      <c r="Q105" s="779"/>
      <c r="R105" s="931">
        <f t="shared" si="18"/>
        <v>8453299.75</v>
      </c>
      <c r="S105" s="931">
        <v>175</v>
      </c>
      <c r="T105" s="776" t="s">
        <v>309</v>
      </c>
      <c r="U105" s="776"/>
      <c r="V105" s="931">
        <f>+R105+3456.5+9549.31+27163.77+47616.68+94432.12+71211.52+181930.34+44473.35+29085.61+74685.5+29181.98</f>
        <v>9066086.4299999978</v>
      </c>
      <c r="W105" s="931"/>
      <c r="X105" s="931"/>
      <c r="Y105" s="931"/>
      <c r="Z105" s="757" t="s">
        <v>310</v>
      </c>
      <c r="AB105" s="765"/>
      <c r="AC105" s="765"/>
      <c r="AE105" s="935">
        <v>48304.57</v>
      </c>
      <c r="AF105" s="824">
        <f t="shared" si="17"/>
        <v>0.11173918217451301</v>
      </c>
      <c r="AG105" s="766">
        <f t="shared" si="16"/>
        <v>30657.035782395717</v>
      </c>
    </row>
    <row r="106" spans="1:33">
      <c r="A106" s="776">
        <v>3</v>
      </c>
      <c r="B106" s="777">
        <v>9</v>
      </c>
      <c r="C106" s="776" t="s">
        <v>419</v>
      </c>
      <c r="D106" s="776"/>
      <c r="E106" s="776"/>
      <c r="F106" s="776"/>
      <c r="G106" s="776"/>
      <c r="H106" s="776"/>
      <c r="I106" s="776"/>
      <c r="J106" s="776"/>
      <c r="K106" s="766" t="s">
        <v>410</v>
      </c>
      <c r="L106" s="776"/>
      <c r="M106" s="779">
        <v>35451.9</v>
      </c>
      <c r="N106" s="934">
        <v>35451.9</v>
      </c>
      <c r="O106" s="827"/>
      <c r="P106" s="779"/>
      <c r="Q106" s="779"/>
      <c r="R106" s="931">
        <f t="shared" si="18"/>
        <v>6204082.5</v>
      </c>
      <c r="S106" s="931">
        <v>175</v>
      </c>
      <c r="T106" s="776" t="s">
        <v>309</v>
      </c>
      <c r="U106" s="776"/>
      <c r="V106" s="931">
        <f>+R106+2535.81+7008.47+19936.15+34947.04+69306.03+52263.88+133523.1+32640.07+21346.64+54813.52+21417.36</f>
        <v>6653820.5699999994</v>
      </c>
      <c r="W106" s="931"/>
      <c r="X106" s="931"/>
      <c r="Y106" s="931"/>
      <c r="Z106" s="757" t="s">
        <v>310</v>
      </c>
      <c r="AB106" s="765"/>
      <c r="AC106" s="765"/>
      <c r="AE106" s="935">
        <v>35451.9</v>
      </c>
      <c r="AF106" s="824">
        <f t="shared" si="17"/>
        <v>8.2008106324776689E-2</v>
      </c>
      <c r="AG106" s="766">
        <f t="shared" si="16"/>
        <v>22499.944971126228</v>
      </c>
    </row>
    <row r="107" spans="1:33">
      <c r="A107" s="776">
        <v>4</v>
      </c>
      <c r="B107" s="777" t="s">
        <v>420</v>
      </c>
      <c r="C107" s="776" t="s">
        <v>421</v>
      </c>
      <c r="D107" s="776"/>
      <c r="E107" s="776"/>
      <c r="F107" s="776"/>
      <c r="G107" s="776"/>
      <c r="H107" s="776"/>
      <c r="I107" s="776"/>
      <c r="J107" s="776"/>
      <c r="K107" s="766" t="s">
        <v>410</v>
      </c>
      <c r="L107" s="779"/>
      <c r="M107" s="779">
        <v>490.98</v>
      </c>
      <c r="N107" s="931">
        <v>490.98</v>
      </c>
      <c r="O107" s="767"/>
      <c r="P107" s="779">
        <v>368235</v>
      </c>
      <c r="Q107" s="779">
        <v>490.98</v>
      </c>
      <c r="R107" s="779">
        <f>+P107</f>
        <v>368235</v>
      </c>
      <c r="S107" s="781">
        <f>+P107/Q107</f>
        <v>750</v>
      </c>
      <c r="T107" s="776" t="s">
        <v>298</v>
      </c>
      <c r="U107" s="782">
        <v>38581</v>
      </c>
      <c r="V107" s="931">
        <f>+R107+35.13+97.06+276.1+483.99+959.83+723.81+1849.18+452.04+295.63+759.12+296.61</f>
        <v>374463.49999999994</v>
      </c>
      <c r="W107" s="931"/>
      <c r="X107" s="931"/>
      <c r="Y107" s="931"/>
      <c r="Z107" s="757" t="s">
        <v>299</v>
      </c>
      <c r="AA107" s="757" t="s">
        <v>422</v>
      </c>
      <c r="AB107" s="765"/>
      <c r="AC107" s="765"/>
      <c r="AE107" s="933">
        <v>490.98</v>
      </c>
      <c r="AF107" s="824">
        <f t="shared" si="17"/>
        <v>1.1357456171132959E-3</v>
      </c>
      <c r="AG107" s="766">
        <f t="shared" si="16"/>
        <v>311.60595008796577</v>
      </c>
    </row>
    <row r="108" spans="1:33" hidden="1">
      <c r="A108" s="776">
        <v>6</v>
      </c>
      <c r="B108" s="777">
        <v>1</v>
      </c>
      <c r="C108" s="776" t="s">
        <v>423</v>
      </c>
      <c r="D108" s="776"/>
      <c r="E108" s="776"/>
      <c r="F108" s="776"/>
      <c r="G108" s="776"/>
      <c r="H108" s="776"/>
      <c r="I108" s="776"/>
      <c r="J108" s="776"/>
      <c r="K108" s="766" t="s">
        <v>410</v>
      </c>
      <c r="L108" s="779">
        <v>1302.51</v>
      </c>
      <c r="M108" s="779"/>
      <c r="N108" s="931">
        <f>10000-10000</f>
        <v>0</v>
      </c>
      <c r="O108" s="767"/>
      <c r="P108" s="779"/>
      <c r="Q108" s="779"/>
      <c r="R108" s="781">
        <f>+S108*N108</f>
        <v>0</v>
      </c>
      <c r="S108" s="931">
        <v>355.5</v>
      </c>
      <c r="T108" s="776" t="s">
        <v>309</v>
      </c>
      <c r="U108" s="776"/>
      <c r="V108" s="931"/>
      <c r="W108" s="931"/>
      <c r="X108" s="931"/>
      <c r="Y108" s="931">
        <f>2590923.8-2590923.8</f>
        <v>0</v>
      </c>
      <c r="Z108" s="757" t="s">
        <v>310</v>
      </c>
      <c r="AB108" s="765"/>
      <c r="AC108" s="825" t="e">
        <f>($S$134/$N$134)*N108</f>
        <v>#DIV/0!</v>
      </c>
      <c r="AE108" s="933">
        <v>1302.51</v>
      </c>
      <c r="AF108" s="824">
        <f t="shared" si="17"/>
        <v>0</v>
      </c>
      <c r="AG108" s="766">
        <f t="shared" si="16"/>
        <v>0</v>
      </c>
    </row>
    <row r="109" spans="1:33">
      <c r="A109" s="776">
        <v>6</v>
      </c>
      <c r="B109" s="777" t="s">
        <v>424</v>
      </c>
      <c r="C109" s="776" t="s">
        <v>425</v>
      </c>
      <c r="D109" s="776"/>
      <c r="E109" s="776"/>
      <c r="F109" s="776"/>
      <c r="G109" s="776"/>
      <c r="H109" s="776"/>
      <c r="I109" s="776"/>
      <c r="J109" s="776"/>
      <c r="K109" s="766" t="s">
        <v>410</v>
      </c>
      <c r="L109" s="779">
        <v>4974.37</v>
      </c>
      <c r="M109" s="779"/>
      <c r="N109" s="931">
        <v>4974.37</v>
      </c>
      <c r="O109" s="767"/>
      <c r="P109" s="779">
        <v>1260952.5900000001</v>
      </c>
      <c r="Q109" s="779">
        <v>4934.37</v>
      </c>
      <c r="R109" s="779">
        <f>+P109/Q109*L109</f>
        <v>1271174.381961284</v>
      </c>
      <c r="S109" s="781">
        <f t="shared" ref="S109:S121" si="19">+P109/Q109</f>
        <v>255.54479903209531</v>
      </c>
      <c r="T109" s="776" t="s">
        <v>342</v>
      </c>
      <c r="U109" s="782">
        <v>38406</v>
      </c>
      <c r="V109" s="931"/>
      <c r="W109" s="931"/>
      <c r="X109" s="931"/>
      <c r="Y109" s="931">
        <f>+R109+88422.22+588.59+73311.97+1797.21+983.38+2797.31+4903.53+9724.55+7333.31+18735.06+4579.83+2995.22+7691.06+3005.14</f>
        <v>1498042.7619612841</v>
      </c>
      <c r="Z109" s="757" t="s">
        <v>299</v>
      </c>
      <c r="AA109" s="757" t="s">
        <v>413</v>
      </c>
      <c r="AB109" s="765"/>
      <c r="AC109" s="825" t="e">
        <f>($S$134/$N$134)*N109</f>
        <v>#DIV/0!</v>
      </c>
      <c r="AE109" s="933">
        <v>4974.37</v>
      </c>
      <c r="AF109" s="824">
        <f t="shared" si="17"/>
        <v>1.1506820899832713E-2</v>
      </c>
      <c r="AG109" s="766">
        <f t="shared" si="16"/>
        <v>3157.0395737893077</v>
      </c>
    </row>
    <row r="110" spans="1:33">
      <c r="A110" s="776">
        <v>6</v>
      </c>
      <c r="B110" s="777">
        <v>3</v>
      </c>
      <c r="C110" s="776" t="s">
        <v>425</v>
      </c>
      <c r="D110" s="776"/>
      <c r="E110" s="776"/>
      <c r="F110" s="776"/>
      <c r="G110" s="776"/>
      <c r="H110" s="776"/>
      <c r="I110" s="776"/>
      <c r="J110" s="776"/>
      <c r="K110" s="766" t="s">
        <v>410</v>
      </c>
      <c r="L110" s="779">
        <v>17504.259999999998</v>
      </c>
      <c r="M110" s="779"/>
      <c r="N110" s="931">
        <v>17504.259999999998</v>
      </c>
      <c r="O110" s="767"/>
      <c r="P110" s="779">
        <v>4093329.19</v>
      </c>
      <c r="Q110" s="779">
        <f>+L110</f>
        <v>17504.259999999998</v>
      </c>
      <c r="R110" s="779">
        <f>+P110</f>
        <v>4093329.19</v>
      </c>
      <c r="S110" s="781">
        <f t="shared" si="19"/>
        <v>233.84759995566796</v>
      </c>
      <c r="T110" s="776" t="s">
        <v>342</v>
      </c>
      <c r="U110" s="782">
        <v>38406</v>
      </c>
      <c r="V110" s="931"/>
      <c r="W110" s="931"/>
      <c r="X110" s="931"/>
      <c r="Y110" s="931">
        <f>+R110+313670.36+2087.99+260068+6324.2+3460.41+9843.41+17254.99+34219.63+25805.11+65926.6+16115.93+10539.83+27064+10574.75</f>
        <v>4896284.4000000004</v>
      </c>
      <c r="Z110" s="757" t="s">
        <v>299</v>
      </c>
      <c r="AA110" s="757" t="s">
        <v>413</v>
      </c>
      <c r="AB110" s="765"/>
      <c r="AC110" s="825" t="e">
        <f>($S$134/$N$134)*N110</f>
        <v>#DIV/0!</v>
      </c>
      <c r="AE110" s="933">
        <v>17504.259999999998</v>
      </c>
      <c r="AF110" s="824">
        <f t="shared" si="17"/>
        <v>4.0491235031593097E-2</v>
      </c>
      <c r="AG110" s="766">
        <f t="shared" si="16"/>
        <v>11109.27444679371</v>
      </c>
    </row>
    <row r="111" spans="1:33">
      <c r="A111" s="776">
        <v>6</v>
      </c>
      <c r="B111" s="777">
        <v>4</v>
      </c>
      <c r="C111" s="776" t="s">
        <v>426</v>
      </c>
      <c r="D111" s="776"/>
      <c r="E111" s="776"/>
      <c r="F111" s="776"/>
      <c r="G111" s="776"/>
      <c r="H111" s="776"/>
      <c r="I111" s="776"/>
      <c r="J111" s="776"/>
      <c r="K111" s="766" t="s">
        <v>410</v>
      </c>
      <c r="L111" s="931">
        <v>21370.639999999999</v>
      </c>
      <c r="M111" s="779"/>
      <c r="N111" s="931">
        <v>21370.639999999999</v>
      </c>
      <c r="O111" s="767"/>
      <c r="P111" s="779">
        <v>4764109.5</v>
      </c>
      <c r="Q111" s="779">
        <v>21173.82</v>
      </c>
      <c r="R111" s="931">
        <f>+P111/Q111*N111</f>
        <v>4808394</v>
      </c>
      <c r="S111" s="781">
        <f t="shared" si="19"/>
        <v>225</v>
      </c>
      <c r="T111" s="776" t="s">
        <v>298</v>
      </c>
      <c r="U111" s="782">
        <v>38581</v>
      </c>
      <c r="V111" s="931"/>
      <c r="W111" s="931"/>
      <c r="X111" s="931"/>
      <c r="Y111" s="931">
        <f>+R111+379427.62+2525.71+314588.16+7721.1+4224.75+12017.65+21066.31+41778.13+31505.02+80488.6+19675.65+12867.89+33041.95+12910.53</f>
        <v>5782233.0699999994</v>
      </c>
      <c r="Z111" s="757" t="s">
        <v>299</v>
      </c>
      <c r="AA111" s="757" t="s">
        <v>427</v>
      </c>
      <c r="AB111" s="765" t="s">
        <v>428</v>
      </c>
      <c r="AC111" s="825" t="e">
        <f>($S$134/$N$134)*N111</f>
        <v>#DIV/0!</v>
      </c>
      <c r="AE111" s="933">
        <v>21370.639999999999</v>
      </c>
      <c r="AF111" s="824">
        <f t="shared" si="17"/>
        <v>4.9435029359456768E-2</v>
      </c>
      <c r="AG111" s="766">
        <f t="shared" si="16"/>
        <v>13563.11577088249</v>
      </c>
    </row>
    <row r="112" spans="1:33">
      <c r="A112" s="776">
        <v>6</v>
      </c>
      <c r="B112" s="777" t="s">
        <v>295</v>
      </c>
      <c r="C112" s="776" t="s">
        <v>429</v>
      </c>
      <c r="D112" s="776"/>
      <c r="E112" s="776"/>
      <c r="F112" s="776"/>
      <c r="G112" s="776"/>
      <c r="H112" s="776"/>
      <c r="I112" s="776"/>
      <c r="J112" s="776"/>
      <c r="K112" s="766" t="s">
        <v>410</v>
      </c>
      <c r="M112" s="779">
        <v>2549.79</v>
      </c>
      <c r="N112" s="931">
        <v>2549.79</v>
      </c>
      <c r="O112" s="767"/>
      <c r="P112" s="779">
        <v>637447.5</v>
      </c>
      <c r="Q112" s="779">
        <v>2549.79</v>
      </c>
      <c r="R112" s="779">
        <f>+P112</f>
        <v>637447.5</v>
      </c>
      <c r="S112" s="781">
        <f t="shared" si="19"/>
        <v>250</v>
      </c>
      <c r="T112" s="776" t="s">
        <v>298</v>
      </c>
      <c r="U112" s="782">
        <v>38581</v>
      </c>
      <c r="V112" s="931">
        <f>+R112+182.45+504.07+1433.86+2513.48+4984.66+3758.95+9603.32+2347.56+1535.3+3942.33+1540.39</f>
        <v>669793.86999999988</v>
      </c>
      <c r="W112" s="931"/>
      <c r="X112" s="931"/>
      <c r="Y112" s="931"/>
      <c r="Z112" s="757" t="s">
        <v>299</v>
      </c>
      <c r="AA112" s="757" t="s">
        <v>430</v>
      </c>
      <c r="AB112" s="765"/>
      <c r="AC112" s="765"/>
      <c r="AE112" s="933">
        <v>2549.79</v>
      </c>
      <c r="AF112" s="824">
        <f t="shared" si="17"/>
        <v>5.8982296978681631E-3</v>
      </c>
      <c r="AG112" s="766">
        <f t="shared" si="16"/>
        <v>1618.252750569869</v>
      </c>
    </row>
    <row r="113" spans="1:33">
      <c r="A113" s="776">
        <v>7</v>
      </c>
      <c r="B113" s="777">
        <v>3</v>
      </c>
      <c r="C113" s="776" t="s">
        <v>392</v>
      </c>
      <c r="D113" s="776"/>
      <c r="E113" s="776"/>
      <c r="F113" s="776"/>
      <c r="G113" s="776"/>
      <c r="H113" s="776"/>
      <c r="I113" s="776"/>
      <c r="J113" s="776"/>
      <c r="K113" s="766" t="s">
        <v>410</v>
      </c>
      <c r="L113" s="779">
        <v>14238.4</v>
      </c>
      <c r="M113" s="936"/>
      <c r="N113" s="931">
        <f>+L113-14238.4</f>
        <v>0</v>
      </c>
      <c r="O113" s="767"/>
      <c r="P113" s="779">
        <v>3466919.41</v>
      </c>
      <c r="Q113" s="779">
        <f t="shared" ref="Q113:Q121" si="20">+L113</f>
        <v>14238.4</v>
      </c>
      <c r="R113" s="779">
        <f t="shared" ref="R113:R121" si="21">+P113</f>
        <v>3466919.41</v>
      </c>
      <c r="S113" s="781">
        <f t="shared" si="19"/>
        <v>243.49080023036299</v>
      </c>
      <c r="T113" s="776" t="s">
        <v>342</v>
      </c>
      <c r="U113" s="782">
        <v>38406</v>
      </c>
      <c r="V113" s="931"/>
      <c r="W113" s="931"/>
      <c r="X113" s="931"/>
      <c r="Y113" s="931">
        <v>0</v>
      </c>
      <c r="Z113" s="757" t="s">
        <v>299</v>
      </c>
      <c r="AA113" s="757" t="s">
        <v>413</v>
      </c>
      <c r="AB113" s="765"/>
      <c r="AC113" s="825" t="e">
        <f t="shared" ref="AC113:AC121" si="22">($S$134/$N$134)*N113</f>
        <v>#DIV/0!</v>
      </c>
      <c r="AE113" s="933">
        <v>14238.4</v>
      </c>
      <c r="AF113" s="824">
        <f t="shared" si="17"/>
        <v>0</v>
      </c>
      <c r="AG113" s="766">
        <f t="shared" si="16"/>
        <v>0</v>
      </c>
    </row>
    <row r="114" spans="1:33">
      <c r="A114" s="776">
        <v>7</v>
      </c>
      <c r="B114" s="777">
        <v>4</v>
      </c>
      <c r="C114" s="776" t="s">
        <v>392</v>
      </c>
      <c r="D114" s="776"/>
      <c r="E114" s="776"/>
      <c r="F114" s="776"/>
      <c r="G114" s="776"/>
      <c r="H114" s="776"/>
      <c r="I114" s="776"/>
      <c r="J114" s="776"/>
      <c r="K114" s="766" t="s">
        <v>410</v>
      </c>
      <c r="L114" s="779">
        <v>7758.4</v>
      </c>
      <c r="M114" s="936"/>
      <c r="N114" s="931">
        <f>+L114-7758.4</f>
        <v>0</v>
      </c>
      <c r="O114" s="767"/>
      <c r="P114" s="779">
        <v>1965823.39</v>
      </c>
      <c r="Q114" s="779">
        <f t="shared" si="20"/>
        <v>7758.4</v>
      </c>
      <c r="R114" s="779">
        <f t="shared" si="21"/>
        <v>1965823.39</v>
      </c>
      <c r="S114" s="781">
        <f t="shared" si="19"/>
        <v>253.37999974221489</v>
      </c>
      <c r="T114" s="776" t="s">
        <v>342</v>
      </c>
      <c r="U114" s="782">
        <v>38406</v>
      </c>
      <c r="V114" s="931"/>
      <c r="W114" s="931"/>
      <c r="X114" s="931"/>
      <c r="Y114" s="931">
        <v>0</v>
      </c>
      <c r="Z114" s="757" t="s">
        <v>299</v>
      </c>
      <c r="AA114" s="757" t="s">
        <v>413</v>
      </c>
      <c r="AB114" s="765"/>
      <c r="AC114" s="825" t="e">
        <f t="shared" si="22"/>
        <v>#DIV/0!</v>
      </c>
      <c r="AE114" s="933">
        <v>7758.4</v>
      </c>
      <c r="AF114" s="824">
        <f t="shared" si="17"/>
        <v>0</v>
      </c>
      <c r="AG114" s="766">
        <f t="shared" si="16"/>
        <v>0</v>
      </c>
    </row>
    <row r="115" spans="1:33">
      <c r="A115" s="776">
        <v>7</v>
      </c>
      <c r="B115" s="777">
        <v>5</v>
      </c>
      <c r="C115" s="776" t="s">
        <v>392</v>
      </c>
      <c r="D115" s="776"/>
      <c r="E115" s="776"/>
      <c r="F115" s="776"/>
      <c r="G115" s="776"/>
      <c r="H115" s="776"/>
      <c r="I115" s="776"/>
      <c r="J115" s="776"/>
      <c r="K115" s="766" t="s">
        <v>410</v>
      </c>
      <c r="L115" s="779">
        <v>7840</v>
      </c>
      <c r="M115" s="936"/>
      <c r="N115" s="931">
        <f t="shared" ref="N115:N121" si="23">+L115</f>
        <v>7840</v>
      </c>
      <c r="O115" s="767"/>
      <c r="P115" s="779">
        <v>1832208</v>
      </c>
      <c r="Q115" s="779">
        <f t="shared" si="20"/>
        <v>7840</v>
      </c>
      <c r="R115" s="779">
        <f t="shared" si="21"/>
        <v>1832208</v>
      </c>
      <c r="S115" s="781">
        <f t="shared" si="19"/>
        <v>233.7</v>
      </c>
      <c r="T115" s="776" t="s">
        <v>342</v>
      </c>
      <c r="U115" s="782">
        <v>38406</v>
      </c>
      <c r="V115" s="931"/>
      <c r="W115" s="931"/>
      <c r="X115" s="931"/>
      <c r="Y115" s="931">
        <f>+R115+140490.12+935.19+116482.11+2832.55+1549.89+4408.77+7728.35+15326.66+11557.89+29527.93+7218.18+4720.7+12121.72+4736.34</f>
        <v>2191844.4000000008</v>
      </c>
      <c r="Z115" s="757" t="s">
        <v>299</v>
      </c>
      <c r="AA115" s="757" t="s">
        <v>413</v>
      </c>
      <c r="AB115" s="765"/>
      <c r="AC115" s="825" t="e">
        <f t="shared" si="22"/>
        <v>#DIV/0!</v>
      </c>
      <c r="AE115" s="933">
        <v>7840</v>
      </c>
      <c r="AF115" s="824">
        <f t="shared" si="17"/>
        <v>1.8135658556699335E-2</v>
      </c>
      <c r="AG115" s="766">
        <f t="shared" si="16"/>
        <v>4975.7437139794938</v>
      </c>
    </row>
    <row r="116" spans="1:33">
      <c r="A116" s="776">
        <v>7</v>
      </c>
      <c r="B116" s="777">
        <v>6</v>
      </c>
      <c r="C116" s="776" t="s">
        <v>392</v>
      </c>
      <c r="D116" s="776"/>
      <c r="E116" s="776"/>
      <c r="F116" s="776"/>
      <c r="G116" s="776"/>
      <c r="H116" s="776"/>
      <c r="I116" s="776"/>
      <c r="J116" s="776"/>
      <c r="K116" s="766" t="s">
        <v>410</v>
      </c>
      <c r="L116" s="779">
        <v>8506.4</v>
      </c>
      <c r="M116" s="936"/>
      <c r="N116" s="931">
        <f t="shared" si="23"/>
        <v>8506.4</v>
      </c>
      <c r="O116" s="767"/>
      <c r="P116" s="779">
        <v>2027704.59</v>
      </c>
      <c r="Q116" s="779">
        <f t="shared" si="20"/>
        <v>8506.4</v>
      </c>
      <c r="R116" s="779">
        <f t="shared" si="21"/>
        <v>2027704.59</v>
      </c>
      <c r="S116" s="781">
        <f t="shared" si="19"/>
        <v>238.37399957678926</v>
      </c>
      <c r="T116" s="776" t="s">
        <v>342</v>
      </c>
      <c r="U116" s="782">
        <v>38406</v>
      </c>
      <c r="V116" s="931"/>
      <c r="W116" s="931"/>
      <c r="X116" s="931"/>
      <c r="Y116" s="931">
        <f>+R116+152431.78+1014.68+126383.09+3073.32+1681.63+4783.52+8385.26+16629.44+12540.3+32037.8+7831.72+5121.95+13152.07+5138.93</f>
        <v>2417910.0799999996</v>
      </c>
      <c r="Z116" s="757" t="s">
        <v>299</v>
      </c>
      <c r="AA116" s="757" t="s">
        <v>413</v>
      </c>
      <c r="AB116" s="765"/>
      <c r="AC116" s="825" t="e">
        <f t="shared" si="22"/>
        <v>#DIV/0!</v>
      </c>
      <c r="AE116" s="933">
        <v>8506.4</v>
      </c>
      <c r="AF116" s="824">
        <f t="shared" si="17"/>
        <v>1.9677189534018778E-2</v>
      </c>
      <c r="AG116" s="766">
        <f t="shared" si="16"/>
        <v>5398.6819296677504</v>
      </c>
    </row>
    <row r="117" spans="1:33">
      <c r="A117" s="776">
        <v>7</v>
      </c>
      <c r="B117" s="777">
        <v>7</v>
      </c>
      <c r="C117" s="776" t="s">
        <v>392</v>
      </c>
      <c r="D117" s="776"/>
      <c r="E117" s="776"/>
      <c r="F117" s="776"/>
      <c r="G117" s="776"/>
      <c r="H117" s="776"/>
      <c r="I117" s="776"/>
      <c r="J117" s="776"/>
      <c r="K117" s="766" t="s">
        <v>410</v>
      </c>
      <c r="L117" s="779">
        <v>7840</v>
      </c>
      <c r="M117" s="936"/>
      <c r="N117" s="931">
        <f t="shared" si="23"/>
        <v>7840</v>
      </c>
      <c r="O117" s="767"/>
      <c r="P117" s="779">
        <v>1887174.24</v>
      </c>
      <c r="Q117" s="779">
        <f t="shared" si="20"/>
        <v>7840</v>
      </c>
      <c r="R117" s="779">
        <f t="shared" si="21"/>
        <v>1887174.24</v>
      </c>
      <c r="S117" s="781">
        <f t="shared" si="19"/>
        <v>240.71100000000001</v>
      </c>
      <c r="T117" s="776" t="s">
        <v>342</v>
      </c>
      <c r="U117" s="782">
        <v>38406</v>
      </c>
      <c r="V117" s="931"/>
      <c r="W117" s="931"/>
      <c r="X117" s="931"/>
      <c r="Y117" s="931">
        <f>+R117+140490.12+935.19+116482.11+2832.55+1549.89+4408.77+7728.35+15326.66+11557.88+29527.93+7218.18+4720.7+12121.72+4736.34</f>
        <v>2246810.6300000004</v>
      </c>
      <c r="Z117" s="757" t="s">
        <v>299</v>
      </c>
      <c r="AA117" s="757" t="s">
        <v>413</v>
      </c>
      <c r="AB117" s="765"/>
      <c r="AC117" s="825" t="e">
        <f t="shared" si="22"/>
        <v>#DIV/0!</v>
      </c>
      <c r="AE117" s="933">
        <v>7840</v>
      </c>
      <c r="AF117" s="824">
        <f t="shared" si="17"/>
        <v>1.8135658556699335E-2</v>
      </c>
      <c r="AG117" s="766">
        <f t="shared" si="16"/>
        <v>4975.7437139794938</v>
      </c>
    </row>
    <row r="118" spans="1:33">
      <c r="A118" s="776">
        <v>7</v>
      </c>
      <c r="B118" s="777">
        <v>8</v>
      </c>
      <c r="C118" s="776" t="s">
        <v>392</v>
      </c>
      <c r="D118" s="776"/>
      <c r="E118" s="776"/>
      <c r="F118" s="776"/>
      <c r="G118" s="776"/>
      <c r="H118" s="776"/>
      <c r="I118" s="776"/>
      <c r="J118" s="776"/>
      <c r="K118" s="766" t="s">
        <v>410</v>
      </c>
      <c r="L118" s="779">
        <v>7758.4</v>
      </c>
      <c r="M118" s="936"/>
      <c r="N118" s="931">
        <f t="shared" si="23"/>
        <v>7758.4</v>
      </c>
      <c r="O118" s="767"/>
      <c r="P118" s="779">
        <v>1906848.69</v>
      </c>
      <c r="Q118" s="779">
        <f t="shared" si="20"/>
        <v>7758.4</v>
      </c>
      <c r="R118" s="779">
        <f t="shared" si="21"/>
        <v>1906848.69</v>
      </c>
      <c r="S118" s="781">
        <f t="shared" si="19"/>
        <v>245.77859996906579</v>
      </c>
      <c r="T118" s="776" t="s">
        <v>342</v>
      </c>
      <c r="U118" s="782">
        <v>38406</v>
      </c>
      <c r="V118" s="931"/>
      <c r="W118" s="931"/>
      <c r="X118" s="931"/>
      <c r="Y118" s="931">
        <f>+R118+139027.88+925.46+115269.74+2803.07+1533.75+4362.89+7647.92+15167.14+11437.58+29220.6+7143.05+4671.56+11995.55+4687.04</f>
        <v>2262741.92</v>
      </c>
      <c r="Z118" s="757" t="s">
        <v>299</v>
      </c>
      <c r="AA118" s="757" t="s">
        <v>413</v>
      </c>
      <c r="AB118" s="765"/>
      <c r="AC118" s="825" t="e">
        <f t="shared" si="22"/>
        <v>#DIV/0!</v>
      </c>
      <c r="AE118" s="933">
        <v>7758.4</v>
      </c>
      <c r="AF118" s="824">
        <f t="shared" si="17"/>
        <v>1.7946899661517361E-2</v>
      </c>
      <c r="AG118" s="766">
        <f t="shared" si="16"/>
        <v>4923.9553610380735</v>
      </c>
    </row>
    <row r="119" spans="1:33">
      <c r="A119" s="776">
        <v>7</v>
      </c>
      <c r="B119" s="777">
        <v>9</v>
      </c>
      <c r="C119" s="776" t="s">
        <v>392</v>
      </c>
      <c r="D119" s="776"/>
      <c r="E119" s="776"/>
      <c r="F119" s="776"/>
      <c r="G119" s="776"/>
      <c r="H119" s="776"/>
      <c r="I119" s="776"/>
      <c r="J119" s="776"/>
      <c r="K119" s="766" t="s">
        <v>410</v>
      </c>
      <c r="L119" s="779">
        <v>14238.4</v>
      </c>
      <c r="M119" s="936"/>
      <c r="N119" s="931">
        <f t="shared" si="23"/>
        <v>14238.4</v>
      </c>
      <c r="O119" s="827"/>
      <c r="P119" s="779">
        <v>1176276.23</v>
      </c>
      <c r="Q119" s="779">
        <f t="shared" si="20"/>
        <v>14238.4</v>
      </c>
      <c r="R119" s="779">
        <f t="shared" si="21"/>
        <v>1176276.23</v>
      </c>
      <c r="S119" s="781">
        <f t="shared" si="19"/>
        <v>82.612950191032695</v>
      </c>
      <c r="T119" s="776" t="s">
        <v>342</v>
      </c>
      <c r="U119" s="782">
        <v>38406</v>
      </c>
      <c r="V119" s="931"/>
      <c r="W119" s="931"/>
      <c r="X119" s="931"/>
      <c r="Y119" s="931">
        <f>+R119+255147.26+1698.42+211545.77+5144.26+2814.78+8006.87+14035.64+27835.09+20990.52+53626.33+13109.1+8573.36+22014.53+8601.77</f>
        <v>1829419.9300000004</v>
      </c>
      <c r="Z119" s="757" t="s">
        <v>299</v>
      </c>
      <c r="AA119" s="757" t="s">
        <v>413</v>
      </c>
      <c r="AB119" s="765"/>
      <c r="AC119" s="825" t="e">
        <f t="shared" si="22"/>
        <v>#DIV/0!</v>
      </c>
      <c r="AE119" s="933">
        <v>14238.4</v>
      </c>
      <c r="AF119" s="824">
        <f t="shared" si="17"/>
        <v>3.2936576631850484E-2</v>
      </c>
      <c r="AG119" s="766">
        <f t="shared" si="16"/>
        <v>9036.559859327248</v>
      </c>
    </row>
    <row r="120" spans="1:33">
      <c r="A120" s="776">
        <v>8</v>
      </c>
      <c r="B120" s="777">
        <v>1</v>
      </c>
      <c r="C120" s="776" t="s">
        <v>392</v>
      </c>
      <c r="D120" s="776"/>
      <c r="E120" s="776"/>
      <c r="F120" s="776"/>
      <c r="G120" s="776"/>
      <c r="H120" s="776"/>
      <c r="I120" s="776"/>
      <c r="J120" s="776"/>
      <c r="K120" s="766" t="s">
        <v>410</v>
      </c>
      <c r="L120" s="779">
        <v>12000.714</v>
      </c>
      <c r="M120" s="779"/>
      <c r="N120" s="931">
        <f t="shared" si="23"/>
        <v>12000.714</v>
      </c>
      <c r="O120" s="767"/>
      <c r="P120" s="779">
        <v>2952175.64</v>
      </c>
      <c r="Q120" s="779">
        <f t="shared" si="20"/>
        <v>12000.714</v>
      </c>
      <c r="R120" s="779">
        <f t="shared" si="21"/>
        <v>2952175.64</v>
      </c>
      <c r="S120" s="781">
        <f t="shared" si="19"/>
        <v>245.99999966668651</v>
      </c>
      <c r="T120" s="776" t="s">
        <v>342</v>
      </c>
      <c r="U120" s="782">
        <v>38406</v>
      </c>
      <c r="V120" s="931"/>
      <c r="W120" s="931"/>
      <c r="X120" s="931"/>
      <c r="Y120" s="931">
        <f>+R120+215048.69+1431.5+178299.55+4335.8+2372.42+6748.52+11829.82+23460.57+17691.69+45198.5+11048.89+7225.98+18554.76+7249.93</f>
        <v>3502672.2599999993</v>
      </c>
      <c r="Z120" s="757" t="s">
        <v>299</v>
      </c>
      <c r="AA120" s="757" t="s">
        <v>413</v>
      </c>
      <c r="AB120" s="765"/>
      <c r="AC120" s="825" t="e">
        <f t="shared" si="22"/>
        <v>#DIV/0!</v>
      </c>
      <c r="AE120" s="933">
        <v>12000.714</v>
      </c>
      <c r="AF120" s="824">
        <f t="shared" si="17"/>
        <v>2.7760312696505293E-2</v>
      </c>
      <c r="AG120" s="766">
        <f t="shared" si="16"/>
        <v>7616.3874041792988</v>
      </c>
    </row>
    <row r="121" spans="1:33">
      <c r="A121" s="776">
        <v>8</v>
      </c>
      <c r="B121" s="777">
        <v>2</v>
      </c>
      <c r="C121" s="776" t="s">
        <v>392</v>
      </c>
      <c r="D121" s="776"/>
      <c r="E121" s="776"/>
      <c r="F121" s="776"/>
      <c r="G121" s="776"/>
      <c r="H121" s="776"/>
      <c r="I121" s="776"/>
      <c r="J121" s="776"/>
      <c r="K121" s="766" t="s">
        <v>410</v>
      </c>
      <c r="L121" s="779">
        <v>12000.714</v>
      </c>
      <c r="M121" s="779"/>
      <c r="N121" s="931">
        <f t="shared" si="23"/>
        <v>12000.714</v>
      </c>
      <c r="O121" s="776"/>
      <c r="P121" s="779">
        <v>2804566.86</v>
      </c>
      <c r="Q121" s="779">
        <f t="shared" si="20"/>
        <v>12000.714</v>
      </c>
      <c r="R121" s="779">
        <f t="shared" si="21"/>
        <v>2804566.86</v>
      </c>
      <c r="S121" s="781">
        <f t="shared" si="19"/>
        <v>233.69999985000891</v>
      </c>
      <c r="T121" s="776" t="s">
        <v>342</v>
      </c>
      <c r="U121" s="782">
        <v>38406</v>
      </c>
      <c r="V121" s="931"/>
      <c r="W121" s="931"/>
      <c r="X121" s="931"/>
      <c r="Y121" s="931">
        <f>+R121+215048.69+1431.52+178299.55+4335.8+2372.42+6748.52+11829.83+23460.57+17691.68+45198.5+11048.89+7225.98+18554.76+7249.93</f>
        <v>3355063.4999999995</v>
      </c>
      <c r="Z121" s="757" t="s">
        <v>299</v>
      </c>
      <c r="AA121" s="757" t="s">
        <v>413</v>
      </c>
      <c r="AB121" s="765"/>
      <c r="AC121" s="825" t="e">
        <f t="shared" si="22"/>
        <v>#DIV/0!</v>
      </c>
      <c r="AE121" s="933">
        <v>12000.714</v>
      </c>
      <c r="AF121" s="824">
        <f t="shared" si="17"/>
        <v>2.7760312696505293E-2</v>
      </c>
      <c r="AG121" s="766">
        <f t="shared" si="16"/>
        <v>7616.3874041792988</v>
      </c>
    </row>
    <row r="122" spans="1:33">
      <c r="A122" s="776">
        <v>8</v>
      </c>
      <c r="B122" s="777">
        <v>4</v>
      </c>
      <c r="C122" s="776" t="s">
        <v>419</v>
      </c>
      <c r="D122" s="776"/>
      <c r="E122" s="776"/>
      <c r="F122" s="776"/>
      <c r="G122" s="776"/>
      <c r="H122" s="776"/>
      <c r="I122" s="776"/>
      <c r="J122" s="776"/>
      <c r="K122" s="766" t="s">
        <v>410</v>
      </c>
      <c r="L122" s="776"/>
      <c r="M122" s="779">
        <v>9481.5</v>
      </c>
      <c r="N122" s="931">
        <v>9481.5</v>
      </c>
      <c r="O122" s="776"/>
      <c r="P122" s="779"/>
      <c r="Q122" s="779"/>
      <c r="R122" s="781">
        <f>+S122*N122</f>
        <v>1659262.5</v>
      </c>
      <c r="S122" s="931">
        <v>175</v>
      </c>
      <c r="T122" s="776" t="s">
        <v>309</v>
      </c>
      <c r="U122" s="776"/>
      <c r="V122" s="931">
        <f>+R122+678.46+1874.39+5331.86+9346.48+17753.71+18535.68+13977.81+35710.34+8729.49+5709.09+14659.7+5728.01</f>
        <v>1797297.52</v>
      </c>
      <c r="W122" s="931"/>
      <c r="X122" s="931"/>
      <c r="Y122" s="931"/>
      <c r="Z122" s="757" t="s">
        <v>310</v>
      </c>
      <c r="AB122" s="765"/>
      <c r="AC122" s="765"/>
      <c r="AE122" s="933">
        <v>9481.5</v>
      </c>
      <c r="AF122" s="824">
        <f t="shared" si="17"/>
        <v>2.1932812067008259E-2</v>
      </c>
      <c r="AG122" s="766">
        <f t="shared" si="16"/>
        <v>6017.5400540939509</v>
      </c>
    </row>
    <row r="123" spans="1:33">
      <c r="A123" s="776">
        <v>8</v>
      </c>
      <c r="B123" s="777">
        <v>5</v>
      </c>
      <c r="C123" s="776" t="s">
        <v>419</v>
      </c>
      <c r="D123" s="776"/>
      <c r="E123" s="776"/>
      <c r="F123" s="776"/>
      <c r="G123" s="776"/>
      <c r="H123" s="776"/>
      <c r="I123" s="776"/>
      <c r="J123" s="776"/>
      <c r="K123" s="766" t="s">
        <v>410</v>
      </c>
      <c r="L123" s="776"/>
      <c r="M123" s="779">
        <v>9081.5</v>
      </c>
      <c r="N123" s="931">
        <v>9081.5</v>
      </c>
      <c r="O123" s="776"/>
      <c r="P123" s="779"/>
      <c r="Q123" s="779"/>
      <c r="R123" s="781">
        <f>+S123*N123</f>
        <v>1589262.5</v>
      </c>
      <c r="S123" s="931">
        <v>175</v>
      </c>
      <c r="T123" s="776" t="s">
        <v>309</v>
      </c>
      <c r="U123" s="776"/>
      <c r="V123" s="931">
        <f>+R123+649.84+1795.32+5106.92+8952.17+13388.12+34203.81+8361.21+5468.24+14041.25+5486.36</f>
        <v>1686715.7400000002</v>
      </c>
      <c r="W123" s="931"/>
      <c r="X123" s="931"/>
      <c r="Y123" s="931"/>
      <c r="Z123" s="757" t="s">
        <v>310</v>
      </c>
      <c r="AB123" s="765"/>
      <c r="AC123" s="765"/>
      <c r="AE123" s="933">
        <v>9081.5</v>
      </c>
      <c r="AF123" s="824">
        <f t="shared" si="17"/>
        <v>2.1007523365135845E-2</v>
      </c>
      <c r="AG123" s="766">
        <f t="shared" si="16"/>
        <v>5763.6755788909149</v>
      </c>
    </row>
    <row r="124" spans="1:33">
      <c r="A124" s="776">
        <v>8</v>
      </c>
      <c r="B124" s="777" t="s">
        <v>431</v>
      </c>
      <c r="C124" s="776" t="s">
        <v>432</v>
      </c>
      <c r="D124" s="776"/>
      <c r="E124" s="776"/>
      <c r="F124" s="776"/>
      <c r="G124" s="776"/>
      <c r="H124" s="776"/>
      <c r="I124" s="776"/>
      <c r="J124" s="776"/>
      <c r="K124" s="766" t="s">
        <v>410</v>
      </c>
      <c r="L124" s="776"/>
      <c r="M124" s="779">
        <v>298.64999999999998</v>
      </c>
      <c r="N124" s="931">
        <f>+M124</f>
        <v>298.64999999999998</v>
      </c>
      <c r="O124" s="767"/>
      <c r="P124" s="779"/>
      <c r="Q124" s="779"/>
      <c r="R124" s="781">
        <f>+S124*N124</f>
        <v>52263.749999999993</v>
      </c>
      <c r="S124" s="931">
        <v>175</v>
      </c>
      <c r="T124" s="776" t="s">
        <v>309</v>
      </c>
      <c r="U124" s="776"/>
      <c r="V124" s="931">
        <f>+R124+21.37+59.04+167.94+294.4+583.84+440.28+1124.81+274.96+179.83+461.75+180.42</f>
        <v>56052.389999999992</v>
      </c>
      <c r="W124" s="931"/>
      <c r="X124" s="931"/>
      <c r="Y124" s="931"/>
      <c r="Z124" s="757" t="s">
        <v>310</v>
      </c>
      <c r="AB124" s="765"/>
      <c r="AC124" s="765"/>
      <c r="AE124" s="933">
        <v>298.64999999999998</v>
      </c>
      <c r="AF124" s="824">
        <f t="shared" si="17"/>
        <v>6.9084367703549181E-4</v>
      </c>
      <c r="AG124" s="766">
        <f t="shared" si="16"/>
        <v>189.54156379846629</v>
      </c>
    </row>
    <row r="125" spans="1:33">
      <c r="A125" s="776">
        <v>8</v>
      </c>
      <c r="B125" s="777">
        <v>6</v>
      </c>
      <c r="C125" s="776" t="s">
        <v>392</v>
      </c>
      <c r="D125" s="776"/>
      <c r="E125" s="776"/>
      <c r="F125" s="776"/>
      <c r="G125" s="776"/>
      <c r="H125" s="776"/>
      <c r="I125" s="776"/>
      <c r="J125" s="776"/>
      <c r="K125" s="766" t="s">
        <v>410</v>
      </c>
      <c r="L125" s="779">
        <v>52573.24</v>
      </c>
      <c r="M125" s="936"/>
      <c r="N125" s="931">
        <v>52573.24</v>
      </c>
      <c r="O125" s="767"/>
      <c r="P125" s="779">
        <v>11769045.51</v>
      </c>
      <c r="Q125" s="779">
        <f>+L125</f>
        <v>52573.24</v>
      </c>
      <c r="R125" s="779">
        <f>+P125</f>
        <v>11769045.51</v>
      </c>
      <c r="S125" s="781">
        <f>+P125/Q125</f>
        <v>223.8600000684759</v>
      </c>
      <c r="T125" s="776" t="s">
        <v>342</v>
      </c>
      <c r="U125" s="776"/>
      <c r="V125" s="931"/>
      <c r="W125" s="931"/>
      <c r="X125" s="931"/>
      <c r="Y125" s="931">
        <f>+R125+942094.5+6271.18+781102.29+18994.44+10393.18+29564.24+51824.56+102777.07+77504.47+198007.52+48403.47+31655.9+81285.46+31760.77</f>
        <v>14180684.560000002</v>
      </c>
      <c r="Z125" s="757" t="s">
        <v>299</v>
      </c>
      <c r="AA125" s="757" t="s">
        <v>413</v>
      </c>
      <c r="AB125" s="765"/>
      <c r="AC125" s="825" t="e">
        <f>($S$134/$N$134)*N125</f>
        <v>#DIV/0!</v>
      </c>
      <c r="AE125" s="933">
        <v>52573.24</v>
      </c>
      <c r="AF125" s="824">
        <f t="shared" si="17"/>
        <v>0.12161356248206731</v>
      </c>
      <c r="AG125" s="766">
        <f t="shared" si="16"/>
        <v>33366.194955808067</v>
      </c>
    </row>
    <row r="126" spans="1:33">
      <c r="A126" s="776">
        <v>8</v>
      </c>
      <c r="B126" s="777">
        <v>7</v>
      </c>
      <c r="C126" s="776" t="s">
        <v>419</v>
      </c>
      <c r="D126" s="776"/>
      <c r="E126" s="776"/>
      <c r="F126" s="776"/>
      <c r="G126" s="776"/>
      <c r="H126" s="776"/>
      <c r="I126" s="776"/>
      <c r="J126" s="776"/>
      <c r="K126" s="766" t="s">
        <v>410</v>
      </c>
      <c r="L126" s="776"/>
      <c r="M126" s="779">
        <v>54113.31</v>
      </c>
      <c r="N126" s="931">
        <f>+M126</f>
        <v>54113.31</v>
      </c>
      <c r="O126" s="827"/>
      <c r="P126" s="779"/>
      <c r="Q126" s="779"/>
      <c r="R126" s="781">
        <f>+S126*N126</f>
        <v>9469829.25</v>
      </c>
      <c r="S126" s="931">
        <v>175</v>
      </c>
      <c r="T126" s="776" t="s">
        <v>309</v>
      </c>
      <c r="U126" s="776"/>
      <c r="V126" s="931">
        <f>+R126+3873.15+10697.64+30430.27+53342.7+105787.81+79774.89+203807.9+49821.38+32583.22+83666.62+32691.17</f>
        <v>10156306.000000002</v>
      </c>
      <c r="W126" s="931"/>
      <c r="X126" s="931"/>
      <c r="Y126" s="931"/>
      <c r="Z126" s="757" t="s">
        <v>310</v>
      </c>
      <c r="AB126" s="765"/>
      <c r="AC126" s="765"/>
      <c r="AE126" s="933">
        <v>54113.31</v>
      </c>
      <c r="AF126" s="824">
        <f t="shared" si="17"/>
        <v>0.12517608590979895</v>
      </c>
      <c r="AG126" s="766">
        <f t="shared" si="16"/>
        <v>34343.617611622918</v>
      </c>
    </row>
    <row r="127" spans="1:33">
      <c r="A127" s="776"/>
      <c r="B127" s="777"/>
      <c r="C127" s="776" t="s">
        <v>433</v>
      </c>
      <c r="K127" s="766" t="s">
        <v>410</v>
      </c>
      <c r="L127" s="776"/>
      <c r="M127" s="779">
        <v>13295.45</v>
      </c>
      <c r="N127" s="931">
        <f>+M127</f>
        <v>13295.45</v>
      </c>
      <c r="O127" s="827"/>
      <c r="P127" s="779"/>
      <c r="Q127" s="779"/>
      <c r="R127" s="781">
        <f>+S127*N127</f>
        <v>2326703.75</v>
      </c>
      <c r="S127" s="931">
        <v>175</v>
      </c>
      <c r="T127" s="776" t="s">
        <v>309</v>
      </c>
      <c r="U127" s="776"/>
      <c r="V127" s="931">
        <f>+R127+951.38+2628.37+7476.61+13106.11+25991.69+19600.41+50074.89+12240.94+8005.58+20556.6+8032.11</f>
        <v>2495368.44</v>
      </c>
      <c r="W127" s="931"/>
      <c r="X127" s="931"/>
      <c r="Y127" s="931"/>
      <c r="Z127" s="757" t="s">
        <v>310</v>
      </c>
      <c r="AB127" s="765"/>
      <c r="AC127" s="765"/>
      <c r="AE127" s="933">
        <v>13295.45</v>
      </c>
      <c r="AF127" s="824">
        <f t="shared" si="17"/>
        <v>3.0755324178274004E-2</v>
      </c>
      <c r="AG127" s="766">
        <f t="shared" si="16"/>
        <v>8438.1060920954933</v>
      </c>
    </row>
    <row r="128" spans="1:33">
      <c r="A128" s="776" t="s">
        <v>434</v>
      </c>
      <c r="B128" s="777">
        <v>3</v>
      </c>
      <c r="C128" s="776" t="s">
        <v>435</v>
      </c>
      <c r="D128" s="766">
        <v>3000000</v>
      </c>
      <c r="E128" s="785">
        <v>40045</v>
      </c>
      <c r="F128" s="785">
        <v>40147</v>
      </c>
      <c r="K128" s="766" t="s">
        <v>410</v>
      </c>
      <c r="L128" s="776"/>
      <c r="M128" s="779"/>
      <c r="N128" s="931">
        <v>20000</v>
      </c>
      <c r="O128" s="827"/>
      <c r="P128" s="779"/>
      <c r="Q128" s="779"/>
      <c r="R128" s="781"/>
      <c r="S128" s="931"/>
      <c r="T128" s="776"/>
      <c r="U128" s="776"/>
      <c r="V128" s="931"/>
      <c r="W128" s="931"/>
      <c r="X128" s="931"/>
      <c r="Y128" s="931">
        <f>3000000+3953.79+11246.87+19715.19+39098.63+29484.38+75326.35+18413.72+12042.59+30922.75+12082.49</f>
        <v>3252286.7600000002</v>
      </c>
      <c r="AB128" s="765"/>
      <c r="AC128" s="765"/>
      <c r="AE128" s="937">
        <v>20000</v>
      </c>
      <c r="AF128" s="824">
        <f t="shared" si="17"/>
        <v>4.6264435093620757E-2</v>
      </c>
      <c r="AG128" s="766">
        <f t="shared" si="16"/>
        <v>12693.22376015177</v>
      </c>
    </row>
    <row r="129" spans="1:33">
      <c r="A129" s="776"/>
      <c r="B129" s="777"/>
      <c r="C129" s="776"/>
      <c r="K129" s="766"/>
      <c r="L129" s="776"/>
      <c r="M129" s="779"/>
      <c r="N129" s="931"/>
      <c r="O129" s="827"/>
      <c r="P129" s="779"/>
      <c r="Q129" s="779"/>
      <c r="R129" s="781"/>
      <c r="S129" s="931"/>
      <c r="T129" s="776"/>
      <c r="U129" s="776"/>
      <c r="V129" s="931"/>
      <c r="W129" s="931"/>
      <c r="X129" s="931"/>
      <c r="Y129" s="931"/>
      <c r="AB129" s="765"/>
      <c r="AC129" s="765"/>
      <c r="AE129" s="938"/>
      <c r="AG129" s="766"/>
    </row>
    <row r="130" spans="1:33">
      <c r="A130" s="776">
        <v>2</v>
      </c>
      <c r="B130" s="777" t="s">
        <v>3061</v>
      </c>
      <c r="C130" s="776" t="s">
        <v>3062</v>
      </c>
      <c r="K130" s="766"/>
      <c r="L130" s="776"/>
      <c r="M130" s="779"/>
      <c r="N130" s="931">
        <f>544.64-544.64</f>
        <v>0</v>
      </c>
      <c r="O130" s="827"/>
      <c r="P130" s="779"/>
      <c r="Q130" s="779"/>
      <c r="R130" s="781"/>
      <c r="S130" s="931"/>
      <c r="T130" s="776"/>
      <c r="U130" s="776"/>
      <c r="V130" s="931">
        <f>54461.92-54461.92</f>
        <v>0</v>
      </c>
      <c r="W130" s="931"/>
      <c r="X130" s="931"/>
      <c r="Y130" s="931"/>
      <c r="AB130" s="765"/>
      <c r="AC130" s="765"/>
      <c r="AE130" s="938"/>
      <c r="AG130" s="766"/>
    </row>
    <row r="131" spans="1:33">
      <c r="A131" s="776"/>
      <c r="B131" s="798">
        <v>65</v>
      </c>
      <c r="C131" s="821" t="s">
        <v>410</v>
      </c>
      <c r="D131" s="821"/>
      <c r="E131" s="821"/>
      <c r="F131" s="821"/>
      <c r="G131" s="821"/>
      <c r="H131" s="821"/>
      <c r="I131" s="821"/>
      <c r="J131" s="821"/>
      <c r="K131" s="799" t="s">
        <v>98</v>
      </c>
      <c r="L131" s="784">
        <f t="shared" ref="L131:Q131" si="24">SUM(L96:L127)</f>
        <v>267095.538</v>
      </c>
      <c r="M131" s="784">
        <f t="shared" si="24"/>
        <v>240147.7</v>
      </c>
      <c r="N131" s="784">
        <f>SUM(N96:N129)</f>
        <v>432297.50800000003</v>
      </c>
      <c r="O131" s="784">
        <f>SUM(O96:O129)</f>
        <v>0</v>
      </c>
      <c r="P131" s="784">
        <f t="shared" si="24"/>
        <v>54746967.489999995</v>
      </c>
      <c r="Q131" s="784">
        <f t="shared" si="24"/>
        <v>243051.04799999998</v>
      </c>
      <c r="R131" s="784">
        <f>SUM(R96:R127)</f>
        <v>96512885.551959723</v>
      </c>
      <c r="S131" s="776"/>
      <c r="T131" s="776"/>
      <c r="U131" s="776"/>
      <c r="V131" s="943">
        <f>SUM(V96:V129)</f>
        <v>45733383.649999999</v>
      </c>
      <c r="W131" s="943">
        <f>SUM(W96:W129)</f>
        <v>0</v>
      </c>
      <c r="X131" s="943">
        <f>SUM(X96:X129)</f>
        <v>0</v>
      </c>
      <c r="Y131" s="943">
        <f>SUM(Y96:Y129)</f>
        <v>48752717.691959709</v>
      </c>
      <c r="AB131" s="765"/>
      <c r="AC131" s="825"/>
      <c r="AE131" s="766"/>
    </row>
    <row r="132" spans="1:33">
      <c r="B132" s="758"/>
      <c r="C132" s="794"/>
      <c r="D132" s="794"/>
      <c r="E132" s="794"/>
      <c r="F132" s="794"/>
      <c r="G132" s="794"/>
      <c r="H132" s="794"/>
      <c r="I132" s="794"/>
      <c r="J132" s="794"/>
      <c r="K132" s="795" t="s">
        <v>372</v>
      </c>
      <c r="L132" s="817">
        <f>L131</f>
        <v>267095.538</v>
      </c>
      <c r="M132" s="817">
        <f t="shared" ref="M132:Y132" si="25">M131</f>
        <v>240147.7</v>
      </c>
      <c r="N132" s="817">
        <f t="shared" si="25"/>
        <v>432297.50800000003</v>
      </c>
      <c r="O132" s="817">
        <f t="shared" si="25"/>
        <v>0</v>
      </c>
      <c r="P132" s="817">
        <f t="shared" si="25"/>
        <v>54746967.489999995</v>
      </c>
      <c r="Q132" s="817">
        <f t="shared" si="25"/>
        <v>243051.04799999998</v>
      </c>
      <c r="R132" s="817">
        <f t="shared" si="25"/>
        <v>96512885.551959723</v>
      </c>
      <c r="S132" s="817"/>
      <c r="T132" s="817">
        <f t="shared" si="25"/>
        <v>0</v>
      </c>
      <c r="U132" s="817">
        <f t="shared" si="25"/>
        <v>0</v>
      </c>
      <c r="V132" s="817">
        <f t="shared" si="25"/>
        <v>45733383.649999999</v>
      </c>
      <c r="W132" s="817">
        <f t="shared" si="25"/>
        <v>0</v>
      </c>
      <c r="X132" s="817">
        <f t="shared" si="25"/>
        <v>0</v>
      </c>
      <c r="Y132" s="817">
        <f t="shared" si="25"/>
        <v>48752717.691959709</v>
      </c>
      <c r="AB132" s="765"/>
      <c r="AC132" s="825"/>
    </row>
    <row r="133" spans="1:33">
      <c r="B133" s="758"/>
      <c r="C133" s="794"/>
      <c r="D133" s="794"/>
      <c r="E133" s="794"/>
      <c r="F133" s="794"/>
      <c r="G133" s="794"/>
      <c r="H133" s="794"/>
      <c r="I133" s="794"/>
      <c r="J133" s="794"/>
      <c r="K133" s="795"/>
      <c r="L133" s="817"/>
      <c r="M133" s="817"/>
      <c r="N133" s="817"/>
      <c r="O133" s="817"/>
      <c r="P133" s="817"/>
      <c r="Q133" s="817"/>
      <c r="R133" s="817"/>
      <c r="V133" s="940"/>
      <c r="W133" s="940"/>
      <c r="X133" s="940"/>
      <c r="Y133" s="940"/>
      <c r="AB133" s="765"/>
      <c r="AC133" s="825"/>
    </row>
    <row r="134" spans="1:33" ht="10.15" customHeight="1">
      <c r="B134" s="758"/>
      <c r="C134" s="759"/>
      <c r="D134" s="759"/>
      <c r="E134" s="759"/>
      <c r="F134" s="759"/>
      <c r="G134" s="759"/>
      <c r="H134" s="759"/>
      <c r="I134" s="759"/>
      <c r="J134" s="759"/>
      <c r="K134" s="817"/>
      <c r="L134" s="817"/>
      <c r="M134" s="817"/>
      <c r="N134" s="771"/>
      <c r="O134" s="817"/>
      <c r="R134" s="771"/>
      <c r="S134" s="938">
        <v>4340621</v>
      </c>
      <c r="AB134" s="765"/>
      <c r="AC134" s="765"/>
    </row>
    <row r="135" spans="1:33" ht="10.15" customHeight="1">
      <c r="B135" s="758"/>
      <c r="C135" s="759"/>
      <c r="D135" s="759"/>
      <c r="E135" s="759"/>
      <c r="F135" s="759"/>
      <c r="G135" s="759"/>
      <c r="H135" s="759"/>
      <c r="I135" s="759"/>
      <c r="J135" s="759"/>
      <c r="K135" s="817"/>
      <c r="L135" s="817"/>
      <c r="M135" s="817"/>
      <c r="N135" s="771"/>
      <c r="O135" s="817"/>
      <c r="R135" s="771"/>
      <c r="S135" s="938"/>
      <c r="AB135" s="765"/>
      <c r="AC135" s="765"/>
    </row>
    <row r="136" spans="1:33">
      <c r="A136" s="1186" t="s">
        <v>100</v>
      </c>
      <c r="B136" s="1187"/>
      <c r="C136" s="1187"/>
      <c r="D136" s="1187"/>
      <c r="E136" s="1187"/>
      <c r="F136" s="1187"/>
      <c r="G136" s="1187"/>
      <c r="H136" s="1187"/>
      <c r="I136" s="1187"/>
      <c r="J136" s="1187"/>
      <c r="K136" s="1187"/>
      <c r="L136" s="1187"/>
      <c r="M136" s="1187"/>
      <c r="N136" s="1187"/>
      <c r="O136" s="1188"/>
      <c r="P136" s="760"/>
      <c r="Q136" s="761"/>
      <c r="R136" s="762"/>
      <c r="S136" s="763"/>
      <c r="T136" s="764"/>
      <c r="U136" s="762"/>
      <c r="V136" s="947"/>
      <c r="W136" s="948"/>
      <c r="X136" s="948"/>
      <c r="Y136" s="949"/>
      <c r="AB136" s="765"/>
      <c r="AC136" s="765"/>
    </row>
    <row r="137" spans="1:33">
      <c r="A137" s="767"/>
      <c r="B137" s="974"/>
      <c r="C137" s="975" t="s">
        <v>263</v>
      </c>
      <c r="D137" s="975" t="s">
        <v>264</v>
      </c>
      <c r="E137" s="797" t="s">
        <v>265</v>
      </c>
      <c r="F137" s="797" t="s">
        <v>266</v>
      </c>
      <c r="G137" s="797" t="s">
        <v>267</v>
      </c>
      <c r="H137" s="797" t="s">
        <v>268</v>
      </c>
      <c r="I137" s="797" t="s">
        <v>269</v>
      </c>
      <c r="J137" s="797" t="s">
        <v>270</v>
      </c>
      <c r="K137" s="1189" t="s">
        <v>271</v>
      </c>
      <c r="L137" s="1190"/>
      <c r="M137" s="1190"/>
      <c r="N137" s="1190" t="s">
        <v>272</v>
      </c>
      <c r="O137" s="1191"/>
      <c r="P137" s="768"/>
      <c r="Q137" s="769"/>
      <c r="R137" s="770" t="s">
        <v>273</v>
      </c>
      <c r="S137" s="770" t="s">
        <v>274</v>
      </c>
      <c r="T137" s="770"/>
      <c r="U137" s="770"/>
      <c r="V137" s="1192" t="s">
        <v>275</v>
      </c>
      <c r="W137" s="1193"/>
      <c r="X137" s="1193"/>
      <c r="Y137" s="1194"/>
      <c r="AB137" s="765"/>
      <c r="AC137" s="765"/>
      <c r="AF137" s="817">
        <f>SUM(AE139:AE153)</f>
        <v>329049.67</v>
      </c>
    </row>
    <row r="138" spans="1:33" ht="14.25" customHeight="1">
      <c r="A138" s="797" t="s">
        <v>276</v>
      </c>
      <c r="B138" s="798" t="s">
        <v>277</v>
      </c>
      <c r="C138" s="797" t="s">
        <v>278</v>
      </c>
      <c r="D138" s="773"/>
      <c r="E138" s="773"/>
      <c r="F138" s="773"/>
      <c r="G138" s="773"/>
      <c r="H138" s="773"/>
      <c r="I138" s="773"/>
      <c r="J138" s="773"/>
      <c r="K138" s="773" t="s">
        <v>279</v>
      </c>
      <c r="L138" s="814" t="s">
        <v>377</v>
      </c>
      <c r="M138" s="798" t="s">
        <v>281</v>
      </c>
      <c r="N138" s="798" t="s">
        <v>282</v>
      </c>
      <c r="O138" s="798" t="s">
        <v>283</v>
      </c>
      <c r="P138" s="774" t="s">
        <v>284</v>
      </c>
      <c r="Q138" s="774" t="s">
        <v>285</v>
      </c>
      <c r="R138" s="775" t="s">
        <v>286</v>
      </c>
      <c r="S138" s="775" t="s">
        <v>287</v>
      </c>
      <c r="T138" s="775" t="s">
        <v>288</v>
      </c>
      <c r="U138" s="775" t="s">
        <v>289</v>
      </c>
      <c r="V138" s="950" t="s">
        <v>290</v>
      </c>
      <c r="W138" s="950" t="s">
        <v>291</v>
      </c>
      <c r="X138" s="950" t="s">
        <v>292</v>
      </c>
      <c r="Y138" s="950" t="s">
        <v>293</v>
      </c>
      <c r="AB138" s="765"/>
      <c r="AC138" s="765"/>
      <c r="AF138" s="772">
        <v>1</v>
      </c>
      <c r="AG138" s="784">
        <v>346454.19</v>
      </c>
    </row>
    <row r="139" spans="1:33" ht="14.25" customHeight="1">
      <c r="A139" s="776">
        <v>5</v>
      </c>
      <c r="B139" s="777">
        <v>7</v>
      </c>
      <c r="C139" s="776" t="s">
        <v>392</v>
      </c>
      <c r="D139" s="776"/>
      <c r="E139" s="776"/>
      <c r="F139" s="776"/>
      <c r="G139" s="776"/>
      <c r="H139" s="776"/>
      <c r="I139" s="776"/>
      <c r="J139" s="776"/>
      <c r="K139" s="776" t="s">
        <v>436</v>
      </c>
      <c r="L139" s="779">
        <v>12546.43</v>
      </c>
      <c r="M139" s="936"/>
      <c r="N139" s="779">
        <f>12546.43-10000</f>
        <v>2546.4300000000003</v>
      </c>
      <c r="O139" s="779"/>
      <c r="P139" s="779"/>
      <c r="Q139" s="779"/>
      <c r="R139" s="931">
        <f>+S139*L139</f>
        <v>690053.65</v>
      </c>
      <c r="S139" s="931">
        <v>55</v>
      </c>
      <c r="T139" s="776" t="s">
        <v>309</v>
      </c>
      <c r="U139" s="776"/>
      <c r="V139" s="931"/>
      <c r="W139" s="931"/>
      <c r="X139" s="931"/>
      <c r="Y139" s="931">
        <f>+R139+1532.14+2743.41+2298.2-555239.54</f>
        <v>141387.85999999999</v>
      </c>
      <c r="Z139" s="757" t="s">
        <v>310</v>
      </c>
      <c r="AB139" s="765"/>
      <c r="AC139" s="765"/>
      <c r="AE139" s="766"/>
      <c r="AF139" s="828">
        <f>(AE139*$AF$138)/$AF$137</f>
        <v>0</v>
      </c>
      <c r="AG139" s="766">
        <f>$AG$138*AF139</f>
        <v>0</v>
      </c>
    </row>
    <row r="140" spans="1:33" ht="14.25" customHeight="1">
      <c r="A140" s="776">
        <v>5</v>
      </c>
      <c r="B140" s="777">
        <v>8</v>
      </c>
      <c r="C140" s="776" t="s">
        <v>392</v>
      </c>
      <c r="D140" s="776"/>
      <c r="E140" s="776"/>
      <c r="F140" s="776"/>
      <c r="G140" s="776"/>
      <c r="H140" s="776"/>
      <c r="I140" s="776"/>
      <c r="J140" s="776"/>
      <c r="K140" s="776" t="s">
        <v>436</v>
      </c>
      <c r="L140" s="779">
        <v>8420.19</v>
      </c>
      <c r="M140" s="936"/>
      <c r="N140" s="779">
        <v>8420.19</v>
      </c>
      <c r="O140" s="779"/>
      <c r="P140" s="779"/>
      <c r="Q140" s="779"/>
      <c r="R140" s="931">
        <f t="shared" ref="R140:R150" si="26">+S140*L140</f>
        <v>463110.45</v>
      </c>
      <c r="S140" s="931">
        <v>55</v>
      </c>
      <c r="T140" s="776" t="s">
        <v>309</v>
      </c>
      <c r="U140" s="776"/>
      <c r="V140" s="931"/>
      <c r="W140" s="931"/>
      <c r="X140" s="931"/>
      <c r="Y140" s="931">
        <f>+R140+1028.25+1841.16+1542.38</f>
        <v>467522.24</v>
      </c>
      <c r="Z140" s="757" t="s">
        <v>310</v>
      </c>
      <c r="AB140" s="765"/>
      <c r="AC140" s="765"/>
      <c r="AE140" s="766"/>
      <c r="AF140" s="828">
        <f t="shared" ref="AF140:AF153" si="27">(AE140*$AF$138)/$AF$137</f>
        <v>0</v>
      </c>
      <c r="AG140" s="766">
        <f t="shared" ref="AG140:AG153" si="28">$AG$138*AF140</f>
        <v>0</v>
      </c>
    </row>
    <row r="141" spans="1:33" ht="14.25" customHeight="1">
      <c r="A141" s="776">
        <v>5</v>
      </c>
      <c r="B141" s="777">
        <v>9</v>
      </c>
      <c r="C141" s="776" t="s">
        <v>392</v>
      </c>
      <c r="D141" s="776"/>
      <c r="E141" s="776"/>
      <c r="F141" s="776"/>
      <c r="G141" s="776"/>
      <c r="H141" s="776"/>
      <c r="I141" s="776"/>
      <c r="J141" s="776"/>
      <c r="K141" s="776" t="s">
        <v>436</v>
      </c>
      <c r="L141" s="779">
        <v>8427.31</v>
      </c>
      <c r="M141" s="936"/>
      <c r="N141" s="779">
        <v>8427.31</v>
      </c>
      <c r="O141" s="779"/>
      <c r="P141" s="779"/>
      <c r="Q141" s="779"/>
      <c r="R141" s="931">
        <f t="shared" si="26"/>
        <v>463502.05</v>
      </c>
      <c r="S141" s="931">
        <v>55</v>
      </c>
      <c r="T141" s="776" t="s">
        <v>309</v>
      </c>
      <c r="U141" s="776"/>
      <c r="V141" s="931"/>
      <c r="W141" s="931"/>
      <c r="X141" s="931"/>
      <c r="Y141" s="931">
        <f>+R141+1029.12+1842.72+1543.68</f>
        <v>467917.56999999995</v>
      </c>
      <c r="Z141" s="757" t="s">
        <v>310</v>
      </c>
      <c r="AB141" s="765"/>
      <c r="AC141" s="765"/>
      <c r="AE141" s="766"/>
      <c r="AF141" s="828">
        <f t="shared" si="27"/>
        <v>0</v>
      </c>
      <c r="AG141" s="766">
        <f t="shared" si="28"/>
        <v>0</v>
      </c>
    </row>
    <row r="142" spans="1:33" ht="14.25" customHeight="1">
      <c r="A142" s="776">
        <v>5</v>
      </c>
      <c r="B142" s="777">
        <v>10</v>
      </c>
      <c r="C142" s="776" t="s">
        <v>392</v>
      </c>
      <c r="D142" s="776"/>
      <c r="E142" s="776"/>
      <c r="F142" s="776"/>
      <c r="G142" s="776"/>
      <c r="H142" s="776"/>
      <c r="I142" s="776"/>
      <c r="J142" s="776"/>
      <c r="K142" s="776" t="s">
        <v>436</v>
      </c>
      <c r="L142" s="779">
        <v>9493.6</v>
      </c>
      <c r="M142" s="936"/>
      <c r="N142" s="779">
        <v>9493.6</v>
      </c>
      <c r="O142" s="779"/>
      <c r="P142" s="779"/>
      <c r="Q142" s="779"/>
      <c r="R142" s="931">
        <f t="shared" si="26"/>
        <v>522148</v>
      </c>
      <c r="S142" s="931">
        <v>55</v>
      </c>
      <c r="T142" s="776" t="s">
        <v>309</v>
      </c>
      <c r="U142" s="776"/>
      <c r="V142" s="931"/>
      <c r="W142" s="931"/>
      <c r="X142" s="931"/>
      <c r="Y142" s="931">
        <f>+R142+1159.33+2075.88+1739</f>
        <v>527122.21</v>
      </c>
      <c r="Z142" s="757" t="s">
        <v>310</v>
      </c>
      <c r="AB142" s="765"/>
      <c r="AC142" s="765"/>
      <c r="AE142" s="766"/>
      <c r="AF142" s="828">
        <f t="shared" si="27"/>
        <v>0</v>
      </c>
      <c r="AG142" s="766">
        <f t="shared" si="28"/>
        <v>0</v>
      </c>
    </row>
    <row r="143" spans="1:33" ht="14.25" hidden="1" customHeight="1">
      <c r="A143" s="776">
        <v>5</v>
      </c>
      <c r="B143" s="777">
        <v>11</v>
      </c>
      <c r="C143" s="776" t="s">
        <v>437</v>
      </c>
      <c r="D143" s="776"/>
      <c r="E143" s="776"/>
      <c r="F143" s="776"/>
      <c r="G143" s="776"/>
      <c r="H143" s="776"/>
      <c r="I143" s="776"/>
      <c r="J143" s="776"/>
      <c r="K143" s="776" t="s">
        <v>436</v>
      </c>
      <c r="L143" s="779">
        <v>10068.92</v>
      </c>
      <c r="M143" s="936"/>
      <c r="N143" s="779"/>
      <c r="O143" s="779">
        <f>+L143-10068.92</f>
        <v>0</v>
      </c>
      <c r="P143" s="779"/>
      <c r="Q143" s="779"/>
      <c r="R143" s="931">
        <f t="shared" si="26"/>
        <v>251723</v>
      </c>
      <c r="S143" s="931">
        <v>25</v>
      </c>
      <c r="T143" s="776" t="s">
        <v>349</v>
      </c>
      <c r="U143" s="776"/>
      <c r="V143" s="931"/>
      <c r="W143" s="931">
        <f>+R143-251723</f>
        <v>0</v>
      </c>
      <c r="X143" s="931"/>
      <c r="Y143" s="931"/>
      <c r="Z143" s="757" t="s">
        <v>310</v>
      </c>
      <c r="AB143" s="765"/>
      <c r="AC143" s="765"/>
      <c r="AE143" s="766"/>
      <c r="AF143" s="828">
        <f t="shared" si="27"/>
        <v>0</v>
      </c>
      <c r="AG143" s="766">
        <f t="shared" si="28"/>
        <v>0</v>
      </c>
    </row>
    <row r="144" spans="1:33" ht="14.25" customHeight="1">
      <c r="A144" s="776">
        <v>6</v>
      </c>
      <c r="B144" s="777">
        <v>1</v>
      </c>
      <c r="C144" s="776" t="s">
        <v>392</v>
      </c>
      <c r="D144" s="776"/>
      <c r="E144" s="776"/>
      <c r="F144" s="776"/>
      <c r="G144" s="776"/>
      <c r="H144" s="776"/>
      <c r="I144" s="776"/>
      <c r="J144" s="776"/>
      <c r="K144" s="776" t="s">
        <v>436</v>
      </c>
      <c r="L144" s="779">
        <v>59402.67</v>
      </c>
      <c r="M144" s="936"/>
      <c r="N144" s="779"/>
      <c r="O144" s="779">
        <f>59402.67-40000</f>
        <v>19402.669999999998</v>
      </c>
      <c r="P144" s="779"/>
      <c r="Q144" s="779"/>
      <c r="R144" s="931">
        <f t="shared" si="26"/>
        <v>1485066.75</v>
      </c>
      <c r="S144" s="931">
        <v>25</v>
      </c>
      <c r="T144" s="776" t="s">
        <v>349</v>
      </c>
      <c r="U144" s="776"/>
      <c r="V144" s="931"/>
      <c r="W144" s="931">
        <f>+R144+7254.09+12989.03+39513.9+10881.14-1047565.65</f>
        <v>508139.25999999989</v>
      </c>
      <c r="X144" s="931"/>
      <c r="Y144" s="931"/>
      <c r="Z144" s="757" t="s">
        <v>310</v>
      </c>
      <c r="AB144" s="765"/>
      <c r="AC144" s="765"/>
      <c r="AE144" s="766">
        <f>O144</f>
        <v>19402.669999999998</v>
      </c>
      <c r="AF144" s="828">
        <f t="shared" si="27"/>
        <v>5.8965778631536084E-2</v>
      </c>
      <c r="AG144" s="766">
        <f t="shared" si="28"/>
        <v>20428.941073508144</v>
      </c>
    </row>
    <row r="145" spans="1:33" ht="14.25" customHeight="1">
      <c r="A145" s="776">
        <v>7</v>
      </c>
      <c r="B145" s="777" t="s">
        <v>438</v>
      </c>
      <c r="C145" s="776" t="s">
        <v>439</v>
      </c>
      <c r="D145" s="776"/>
      <c r="E145" s="776"/>
      <c r="F145" s="776"/>
      <c r="G145" s="776"/>
      <c r="H145" s="776"/>
      <c r="I145" s="776"/>
      <c r="J145" s="776"/>
      <c r="K145" s="776" t="s">
        <v>436</v>
      </c>
      <c r="L145" s="779"/>
      <c r="M145" s="936">
        <v>2927.61</v>
      </c>
      <c r="N145" s="936">
        <v>2927.61</v>
      </c>
      <c r="O145" s="779"/>
      <c r="P145" s="779">
        <v>161018.54999999999</v>
      </c>
      <c r="Q145" s="779">
        <v>2927.61</v>
      </c>
      <c r="R145" s="931">
        <f>+P145</f>
        <v>161018.54999999999</v>
      </c>
      <c r="S145" s="781">
        <f>+P145/Q145</f>
        <v>54.999999999999993</v>
      </c>
      <c r="T145" s="776" t="s">
        <v>298</v>
      </c>
      <c r="U145" s="782">
        <v>38581</v>
      </c>
      <c r="V145" s="931">
        <f>+R145+357.51+590.15+536.27</f>
        <v>162502.47999999998</v>
      </c>
      <c r="W145" s="931"/>
      <c r="X145" s="931"/>
      <c r="Y145" s="931"/>
      <c r="Z145" s="757" t="s">
        <v>299</v>
      </c>
      <c r="AA145" s="757" t="s">
        <v>440</v>
      </c>
      <c r="AB145" s="765"/>
      <c r="AC145" s="765"/>
      <c r="AE145" s="766"/>
      <c r="AF145" s="828">
        <f t="shared" si="27"/>
        <v>0</v>
      </c>
      <c r="AG145" s="766">
        <f t="shared" si="28"/>
        <v>0</v>
      </c>
    </row>
    <row r="146" spans="1:33" ht="14.25" customHeight="1">
      <c r="A146" s="757">
        <v>7</v>
      </c>
      <c r="B146" s="777">
        <v>4</v>
      </c>
      <c r="C146" s="757" t="s">
        <v>392</v>
      </c>
      <c r="K146" s="776" t="s">
        <v>436</v>
      </c>
      <c r="L146" s="779">
        <v>12109.5</v>
      </c>
      <c r="N146" s="779">
        <v>12109.5</v>
      </c>
      <c r="O146" s="776"/>
      <c r="P146" s="779"/>
      <c r="Q146" s="779"/>
      <c r="R146" s="931">
        <f t="shared" si="26"/>
        <v>666022.5</v>
      </c>
      <c r="S146" s="931">
        <v>55</v>
      </c>
      <c r="T146" s="776" t="s">
        <v>309</v>
      </c>
      <c r="U146" s="776"/>
      <c r="V146" s="931"/>
      <c r="W146" s="931"/>
      <c r="X146" s="931"/>
      <c r="Y146" s="931">
        <f>+R146+1478.78+2647.87+2218.17</f>
        <v>672367.32000000007</v>
      </c>
      <c r="Z146" s="757" t="s">
        <v>310</v>
      </c>
      <c r="AB146" s="765"/>
      <c r="AC146" s="765"/>
      <c r="AE146" s="766"/>
      <c r="AF146" s="828">
        <f t="shared" si="27"/>
        <v>0</v>
      </c>
      <c r="AG146" s="766">
        <f t="shared" si="28"/>
        <v>0</v>
      </c>
    </row>
    <row r="147" spans="1:33" ht="14.25" customHeight="1">
      <c r="A147" s="776">
        <v>7</v>
      </c>
      <c r="B147" s="777">
        <v>6</v>
      </c>
      <c r="C147" s="776" t="s">
        <v>392</v>
      </c>
      <c r="D147" s="776"/>
      <c r="E147" s="776"/>
      <c r="F147" s="776"/>
      <c r="G147" s="776"/>
      <c r="H147" s="776"/>
      <c r="I147" s="776"/>
      <c r="J147" s="776"/>
      <c r="K147" s="776" t="s">
        <v>436</v>
      </c>
      <c r="L147" s="779">
        <v>12335.46</v>
      </c>
      <c r="M147" s="936"/>
      <c r="N147" s="779">
        <v>12335.46</v>
      </c>
      <c r="O147" s="784"/>
      <c r="P147" s="779"/>
      <c r="Q147" s="779"/>
      <c r="R147" s="931">
        <f t="shared" si="26"/>
        <v>678450.29999999993</v>
      </c>
      <c r="S147" s="931">
        <v>55</v>
      </c>
      <c r="T147" s="776" t="s">
        <v>309</v>
      </c>
      <c r="U147" s="776"/>
      <c r="V147" s="931"/>
      <c r="W147" s="931"/>
      <c r="X147" s="931"/>
      <c r="Y147" s="931">
        <f>+R147+1506.37+2697.28+2259.56</f>
        <v>684913.51</v>
      </c>
      <c r="Z147" s="757" t="s">
        <v>310</v>
      </c>
      <c r="AB147" s="765"/>
      <c r="AC147" s="765"/>
      <c r="AE147" s="766"/>
      <c r="AF147" s="828">
        <f t="shared" si="27"/>
        <v>0</v>
      </c>
      <c r="AG147" s="766">
        <f t="shared" si="28"/>
        <v>0</v>
      </c>
    </row>
    <row r="148" spans="1:33" ht="14.25" customHeight="1">
      <c r="A148" s="776">
        <v>7</v>
      </c>
      <c r="B148" s="777">
        <v>7</v>
      </c>
      <c r="C148" s="776" t="s">
        <v>392</v>
      </c>
      <c r="D148" s="776"/>
      <c r="E148" s="776"/>
      <c r="F148" s="776"/>
      <c r="G148" s="776"/>
      <c r="H148" s="776"/>
      <c r="I148" s="776"/>
      <c r="J148" s="776"/>
      <c r="K148" s="776" t="s">
        <v>436</v>
      </c>
      <c r="L148" s="779">
        <v>7725.93</v>
      </c>
      <c r="M148" s="936"/>
      <c r="N148" s="779">
        <v>7725.93</v>
      </c>
      <c r="O148" s="779"/>
      <c r="P148" s="779"/>
      <c r="Q148" s="779"/>
      <c r="R148" s="931">
        <f t="shared" si="26"/>
        <v>193148.25</v>
      </c>
      <c r="S148" s="931">
        <v>25</v>
      </c>
      <c r="T148" s="776" t="s">
        <v>349</v>
      </c>
      <c r="U148" s="776"/>
      <c r="V148" s="931"/>
      <c r="W148" s="931">
        <f>+R148+943.47+1689.36+5139.19+1415.2</f>
        <v>202335.47</v>
      </c>
      <c r="X148" s="931"/>
      <c r="Y148" s="931"/>
      <c r="Z148" s="757" t="s">
        <v>310</v>
      </c>
      <c r="AB148" s="765"/>
      <c r="AC148" s="765"/>
      <c r="AE148" s="766">
        <f>O148</f>
        <v>0</v>
      </c>
      <c r="AF148" s="828">
        <f t="shared" si="27"/>
        <v>0</v>
      </c>
      <c r="AG148" s="766">
        <f t="shared" si="28"/>
        <v>0</v>
      </c>
    </row>
    <row r="149" spans="1:33" ht="14.25" customHeight="1">
      <c r="A149" s="776">
        <v>7</v>
      </c>
      <c r="B149" s="777">
        <v>8</v>
      </c>
      <c r="C149" s="776" t="s">
        <v>392</v>
      </c>
      <c r="D149" s="776"/>
      <c r="E149" s="776"/>
      <c r="F149" s="776"/>
      <c r="G149" s="776"/>
      <c r="H149" s="776"/>
      <c r="I149" s="776"/>
      <c r="J149" s="776"/>
      <c r="K149" s="776" t="s">
        <v>436</v>
      </c>
      <c r="L149" s="779">
        <v>6335.51</v>
      </c>
      <c r="M149" s="779"/>
      <c r="N149" s="779">
        <v>6335.51</v>
      </c>
      <c r="O149" s="779"/>
      <c r="P149" s="779"/>
      <c r="Q149" s="779"/>
      <c r="R149" s="931">
        <f t="shared" si="26"/>
        <v>158387.75</v>
      </c>
      <c r="S149" s="931">
        <v>25</v>
      </c>
      <c r="T149" s="776" t="s">
        <v>349</v>
      </c>
      <c r="U149" s="776"/>
      <c r="V149" s="931"/>
      <c r="W149" s="931">
        <f>+R149+773.68+1385.33+4214.3+1160.51</f>
        <v>165921.56999999998</v>
      </c>
      <c r="X149" s="931"/>
      <c r="Y149" s="931"/>
      <c r="Z149" s="757" t="s">
        <v>310</v>
      </c>
      <c r="AB149" s="765"/>
      <c r="AC149" s="765"/>
      <c r="AE149" s="766">
        <f>O149</f>
        <v>0</v>
      </c>
      <c r="AF149" s="828">
        <f t="shared" si="27"/>
        <v>0</v>
      </c>
      <c r="AG149" s="766">
        <f t="shared" si="28"/>
        <v>0</v>
      </c>
    </row>
    <row r="150" spans="1:33" ht="14.25" customHeight="1">
      <c r="A150" s="776">
        <v>7</v>
      </c>
      <c r="B150" s="777">
        <v>9</v>
      </c>
      <c r="C150" s="776" t="s">
        <v>392</v>
      </c>
      <c r="D150" s="776"/>
      <c r="E150" s="776"/>
      <c r="F150" s="776"/>
      <c r="G150" s="776"/>
      <c r="H150" s="776"/>
      <c r="I150" s="776"/>
      <c r="J150" s="776"/>
      <c r="K150" s="776" t="s">
        <v>436</v>
      </c>
      <c r="L150" s="779">
        <v>7725.93</v>
      </c>
      <c r="M150" s="779"/>
      <c r="N150" s="779">
        <v>7725.93</v>
      </c>
      <c r="O150" s="779"/>
      <c r="P150" s="779"/>
      <c r="Q150" s="779"/>
      <c r="R150" s="931">
        <f t="shared" si="26"/>
        <v>193148.25</v>
      </c>
      <c r="S150" s="931">
        <v>25</v>
      </c>
      <c r="T150" s="776" t="s">
        <v>349</v>
      </c>
      <c r="U150" s="776"/>
      <c r="V150" s="931"/>
      <c r="W150" s="931">
        <f>+R150+943.47+1689.36+5139.19+1415.2</f>
        <v>202335.47</v>
      </c>
      <c r="X150" s="931"/>
      <c r="Y150" s="931"/>
      <c r="Z150" s="757" t="s">
        <v>310</v>
      </c>
      <c r="AB150" s="765"/>
      <c r="AC150" s="765"/>
      <c r="AE150" s="766">
        <f>O150</f>
        <v>0</v>
      </c>
      <c r="AF150" s="828">
        <f t="shared" si="27"/>
        <v>0</v>
      </c>
      <c r="AG150" s="766">
        <f t="shared" si="28"/>
        <v>0</v>
      </c>
    </row>
    <row r="151" spans="1:33" ht="14.25" customHeight="1">
      <c r="A151" s="776"/>
      <c r="B151" s="777"/>
      <c r="C151" s="797" t="s">
        <v>436</v>
      </c>
      <c r="D151" s="797"/>
      <c r="E151" s="797"/>
      <c r="F151" s="797"/>
      <c r="G151" s="797"/>
      <c r="H151" s="797"/>
      <c r="I151" s="797"/>
      <c r="J151" s="797"/>
      <c r="K151" s="799" t="s">
        <v>98</v>
      </c>
      <c r="L151" s="784">
        <f t="shared" ref="L151:Q151" si="29">SUM(L139:L150)</f>
        <v>154591.44999999998</v>
      </c>
      <c r="M151" s="784">
        <f t="shared" si="29"/>
        <v>2927.61</v>
      </c>
      <c r="N151" s="784">
        <f t="shared" si="29"/>
        <v>78047.47</v>
      </c>
      <c r="O151" s="784">
        <f t="shared" si="29"/>
        <v>19402.669999999998</v>
      </c>
      <c r="P151" s="784">
        <f t="shared" si="29"/>
        <v>161018.54999999999</v>
      </c>
      <c r="Q151" s="784">
        <f t="shared" si="29"/>
        <v>2927.61</v>
      </c>
      <c r="R151" s="784">
        <f>SUM(R139:R150)</f>
        <v>5925779.5</v>
      </c>
      <c r="S151" s="776"/>
      <c r="T151" s="776"/>
      <c r="U151" s="776"/>
      <c r="V151" s="943">
        <f>SUM(V139:V150)</f>
        <v>162502.47999999998</v>
      </c>
      <c r="W151" s="943">
        <f>SUM(W139:W150)</f>
        <v>1078731.7699999998</v>
      </c>
      <c r="X151" s="943">
        <f>SUM(X139:X150)</f>
        <v>0</v>
      </c>
      <c r="Y151" s="943">
        <f>SUM(Y139:Y150)</f>
        <v>2961230.71</v>
      </c>
      <c r="AB151" s="765"/>
      <c r="AC151" s="765"/>
      <c r="AE151" s="766"/>
      <c r="AF151" s="828">
        <f t="shared" si="27"/>
        <v>0</v>
      </c>
      <c r="AG151" s="766">
        <f t="shared" si="28"/>
        <v>0</v>
      </c>
    </row>
    <row r="152" spans="1:33" ht="13.5" customHeight="1">
      <c r="A152" s="829"/>
      <c r="B152" s="775" t="s">
        <v>383</v>
      </c>
      <c r="C152" s="786" t="s">
        <v>441</v>
      </c>
      <c r="D152" s="786"/>
      <c r="E152" s="786"/>
      <c r="F152" s="786"/>
      <c r="G152" s="786"/>
      <c r="H152" s="786"/>
      <c r="I152" s="786"/>
      <c r="J152" s="786"/>
      <c r="K152" s="776" t="s">
        <v>442</v>
      </c>
      <c r="L152" s="774"/>
      <c r="M152" s="939">
        <v>2500</v>
      </c>
      <c r="N152" s="830"/>
      <c r="O152" s="939">
        <v>2500</v>
      </c>
      <c r="P152" s="779">
        <v>25000</v>
      </c>
      <c r="Q152" s="779">
        <v>2500</v>
      </c>
      <c r="R152" s="931">
        <f>+P152</f>
        <v>25000</v>
      </c>
      <c r="S152" s="781">
        <f>+P152/Q152</f>
        <v>10</v>
      </c>
      <c r="T152" s="776" t="s">
        <v>298</v>
      </c>
      <c r="U152" s="782">
        <v>38581</v>
      </c>
      <c r="V152" s="931">
        <f>+R152+305.29+596.65+457.93</f>
        <v>26359.870000000003</v>
      </c>
      <c r="W152" s="931"/>
      <c r="X152" s="931"/>
      <c r="Y152" s="931"/>
      <c r="Z152" s="757" t="s">
        <v>299</v>
      </c>
      <c r="AA152" s="757" t="s">
        <v>443</v>
      </c>
      <c r="AB152" s="765"/>
      <c r="AC152" s="765"/>
      <c r="AE152" s="766"/>
      <c r="AF152" s="828">
        <f t="shared" si="27"/>
        <v>0</v>
      </c>
      <c r="AG152" s="766">
        <f t="shared" si="28"/>
        <v>0</v>
      </c>
    </row>
    <row r="153" spans="1:33" ht="13.5" customHeight="1">
      <c r="A153" s="773"/>
      <c r="B153" s="770" t="s">
        <v>383</v>
      </c>
      <c r="C153" s="831" t="s">
        <v>444</v>
      </c>
      <c r="D153" s="831"/>
      <c r="E153" s="831"/>
      <c r="F153" s="831"/>
      <c r="G153" s="831"/>
      <c r="H153" s="831"/>
      <c r="I153" s="831"/>
      <c r="J153" s="831"/>
      <c r="K153" s="776" t="s">
        <v>442</v>
      </c>
      <c r="L153" s="832">
        <f>439647</f>
        <v>439647</v>
      </c>
      <c r="M153" s="832"/>
      <c r="N153" s="768"/>
      <c r="O153" s="832">
        <f>+L153-130000</f>
        <v>309647</v>
      </c>
      <c r="P153" s="779">
        <v>11384496.25</v>
      </c>
      <c r="Q153" s="779">
        <v>455379.85</v>
      </c>
      <c r="R153" s="931">
        <f>+P153/Q153*L153</f>
        <v>10991175</v>
      </c>
      <c r="S153" s="781">
        <f>+P153/Q153</f>
        <v>25</v>
      </c>
      <c r="T153" s="776" t="s">
        <v>342</v>
      </c>
      <c r="U153" s="782">
        <v>38406</v>
      </c>
      <c r="V153" s="931"/>
      <c r="W153" s="931">
        <f>+R153+53668.5+96153.53+292447.61+80532.73-3404588.36</f>
        <v>8109389.0099999998</v>
      </c>
      <c r="X153" s="931"/>
      <c r="Y153" s="931"/>
      <c r="Z153" s="757" t="s">
        <v>299</v>
      </c>
      <c r="AA153" s="757" t="s">
        <v>445</v>
      </c>
      <c r="AB153" s="801" t="s">
        <v>446</v>
      </c>
      <c r="AC153" s="765"/>
      <c r="AE153" s="766">
        <f>O153</f>
        <v>309647</v>
      </c>
      <c r="AF153" s="828">
        <f t="shared" si="27"/>
        <v>0.94103422136846393</v>
      </c>
      <c r="AG153" s="766">
        <f t="shared" si="28"/>
        <v>326025.24892649188</v>
      </c>
    </row>
    <row r="154" spans="1:33" ht="13.5" customHeight="1">
      <c r="A154" s="773"/>
      <c r="B154" s="770"/>
      <c r="C154" s="797" t="s">
        <v>447</v>
      </c>
      <c r="D154" s="831"/>
      <c r="E154" s="831"/>
      <c r="F154" s="831"/>
      <c r="G154" s="831"/>
      <c r="H154" s="831"/>
      <c r="I154" s="831"/>
      <c r="J154" s="831"/>
      <c r="K154" s="776"/>
      <c r="L154" s="832"/>
      <c r="M154" s="832"/>
      <c r="N154" s="769">
        <f>SUM(N152:N153)</f>
        <v>0</v>
      </c>
      <c r="O154" s="832"/>
      <c r="P154" s="779"/>
      <c r="Q154" s="779"/>
      <c r="R154" s="931"/>
      <c r="S154" s="781"/>
      <c r="T154" s="776"/>
      <c r="U154" s="782"/>
      <c r="V154" s="931"/>
      <c r="W154" s="931"/>
      <c r="X154" s="931"/>
      <c r="Y154" s="931"/>
      <c r="AB154" s="801"/>
      <c r="AC154" s="765"/>
      <c r="AE154" s="766"/>
      <c r="AF154" s="828"/>
      <c r="AG154" s="766"/>
    </row>
    <row r="155" spans="1:33" ht="13.5" customHeight="1">
      <c r="A155" s="831" t="s">
        <v>448</v>
      </c>
      <c r="B155" s="833" t="s">
        <v>449</v>
      </c>
      <c r="C155" s="831" t="s">
        <v>450</v>
      </c>
      <c r="D155" s="802">
        <v>7641325</v>
      </c>
      <c r="E155" s="785">
        <v>41060</v>
      </c>
      <c r="F155" s="785">
        <v>41060</v>
      </c>
      <c r="G155" s="831"/>
      <c r="H155" s="831"/>
      <c r="I155" s="831"/>
      <c r="J155" s="831"/>
      <c r="K155" s="776" t="s">
        <v>451</v>
      </c>
      <c r="L155" s="832"/>
      <c r="M155" s="832"/>
      <c r="N155" s="832">
        <f>65093.54+253893.1-65093.54</f>
        <v>253893.1</v>
      </c>
      <c r="O155" s="832"/>
      <c r="P155" s="779"/>
      <c r="Q155" s="779"/>
      <c r="R155" s="931"/>
      <c r="S155" s="781"/>
      <c r="T155" s="776"/>
      <c r="U155" s="782"/>
      <c r="V155" s="931"/>
      <c r="W155" s="931">
        <f>7641325+475851.5+70000+17241.38-1674222.48</f>
        <v>6530195.4000000004</v>
      </c>
      <c r="X155" s="931"/>
      <c r="Y155" s="931"/>
      <c r="AB155" s="801"/>
      <c r="AC155" s="765"/>
      <c r="AE155" s="766"/>
      <c r="AF155" s="828"/>
      <c r="AG155" s="766"/>
    </row>
    <row r="156" spans="1:33" ht="13.5" customHeight="1">
      <c r="A156" s="831"/>
      <c r="B156" s="833"/>
      <c r="C156" s="831" t="s">
        <v>452</v>
      </c>
      <c r="D156" s="802"/>
      <c r="E156" s="785">
        <v>41306</v>
      </c>
      <c r="F156" s="785">
        <v>41244</v>
      </c>
      <c r="G156" s="831"/>
      <c r="H156" s="831"/>
      <c r="I156" s="831"/>
      <c r="J156" s="831"/>
      <c r="K156" s="776" t="s">
        <v>453</v>
      </c>
      <c r="L156" s="832"/>
      <c r="M156" s="832"/>
      <c r="N156" s="832">
        <v>400</v>
      </c>
      <c r="O156" s="832"/>
      <c r="P156" s="779"/>
      <c r="Q156" s="779"/>
      <c r="R156" s="931"/>
      <c r="S156" s="781"/>
      <c r="T156" s="776"/>
      <c r="U156" s="782"/>
      <c r="V156" s="931"/>
      <c r="W156" s="931"/>
      <c r="X156" s="931"/>
      <c r="Y156" s="931">
        <f>480000+18280</f>
        <v>498280</v>
      </c>
      <c r="AB156" s="801"/>
      <c r="AC156" s="765"/>
      <c r="AE156" s="766"/>
      <c r="AF156" s="828"/>
      <c r="AG156" s="766"/>
    </row>
    <row r="157" spans="1:33" ht="13.5" customHeight="1">
      <c r="A157" s="797"/>
      <c r="B157" s="798"/>
      <c r="C157" s="799" t="s">
        <v>442</v>
      </c>
      <c r="D157" s="799"/>
      <c r="E157" s="799"/>
      <c r="F157" s="799"/>
      <c r="G157" s="799"/>
      <c r="H157" s="799"/>
      <c r="I157" s="799"/>
      <c r="J157" s="799"/>
      <c r="K157" s="799" t="s">
        <v>98</v>
      </c>
      <c r="L157" s="784">
        <f t="shared" ref="L157:Q157" si="30">SUM(L152:L153)</f>
        <v>439647</v>
      </c>
      <c r="M157" s="784">
        <f t="shared" si="30"/>
        <v>2500</v>
      </c>
      <c r="N157" s="784">
        <f>SUM(N154:N156)</f>
        <v>254293.1</v>
      </c>
      <c r="O157" s="784">
        <f>SUM(O152:O156)</f>
        <v>312147</v>
      </c>
      <c r="P157" s="784">
        <f t="shared" si="30"/>
        <v>11409496.25</v>
      </c>
      <c r="Q157" s="784">
        <f t="shared" si="30"/>
        <v>457879.85</v>
      </c>
      <c r="R157" s="784">
        <f>SUM(R152:R153)</f>
        <v>11016175</v>
      </c>
      <c r="S157" s="776"/>
      <c r="T157" s="776"/>
      <c r="U157" s="776"/>
      <c r="V157" s="943">
        <f>SUM(V152:V156)</f>
        <v>26359.870000000003</v>
      </c>
      <c r="W157" s="943">
        <f>SUM(W152:W156)</f>
        <v>14639584.41</v>
      </c>
      <c r="X157" s="943">
        <f>SUM(X152:X156)</f>
        <v>0</v>
      </c>
      <c r="Y157" s="943">
        <f>SUM(Y152:Y156)</f>
        <v>498280</v>
      </c>
      <c r="AB157" s="765"/>
      <c r="AC157" s="765"/>
      <c r="AE157" s="766"/>
    </row>
    <row r="158" spans="1:33" ht="13.5" customHeight="1">
      <c r="A158" s="817"/>
      <c r="B158" s="817"/>
      <c r="K158" s="795" t="s">
        <v>372</v>
      </c>
      <c r="L158" s="817">
        <f>+L157+L151</f>
        <v>594238.44999999995</v>
      </c>
      <c r="M158" s="817">
        <f>+M157+M151</f>
        <v>5427.6100000000006</v>
      </c>
      <c r="N158" s="817">
        <f>+N157+N151</f>
        <v>332340.57</v>
      </c>
      <c r="O158" s="817">
        <f>+O157+O151</f>
        <v>331549.67</v>
      </c>
      <c r="P158" s="817"/>
      <c r="Q158" s="817"/>
      <c r="R158" s="817"/>
      <c r="V158" s="940">
        <f>+V151+V157</f>
        <v>188862.34999999998</v>
      </c>
      <c r="W158" s="940">
        <f>+W151+W157</f>
        <v>15718316.18</v>
      </c>
      <c r="X158" s="940">
        <f>+X151+X157</f>
        <v>0</v>
      </c>
      <c r="Y158" s="940">
        <f>+Y151+Y157</f>
        <v>3459510.71</v>
      </c>
      <c r="AB158" s="765"/>
      <c r="AC158" s="765"/>
    </row>
    <row r="159" spans="1:33" ht="10.15" customHeight="1">
      <c r="B159" s="758"/>
      <c r="C159" s="759"/>
      <c r="D159" s="759"/>
      <c r="E159" s="759"/>
      <c r="F159" s="759"/>
      <c r="G159" s="759"/>
      <c r="H159" s="759"/>
      <c r="I159" s="759"/>
      <c r="J159" s="759"/>
      <c r="K159" s="817"/>
      <c r="L159" s="817"/>
      <c r="M159" s="817"/>
      <c r="N159" s="771"/>
      <c r="O159" s="817"/>
      <c r="R159" s="771"/>
      <c r="S159" s="938"/>
      <c r="AB159" s="765"/>
      <c r="AC159" s="765"/>
    </row>
    <row r="160" spans="1:33" ht="10.15" customHeight="1">
      <c r="AB160" s="765"/>
      <c r="AC160" s="765"/>
    </row>
    <row r="161" spans="1:29" ht="10.15" customHeight="1">
      <c r="AB161" s="765"/>
      <c r="AC161" s="765"/>
    </row>
    <row r="162" spans="1:29" ht="10.15" customHeight="1">
      <c r="AB162" s="765"/>
      <c r="AC162" s="765"/>
    </row>
    <row r="163" spans="1:29" ht="12" customHeight="1">
      <c r="A163" s="1186" t="s">
        <v>454</v>
      </c>
      <c r="B163" s="1187"/>
      <c r="C163" s="1187"/>
      <c r="D163" s="1187"/>
      <c r="E163" s="1187"/>
      <c r="F163" s="1187"/>
      <c r="G163" s="1187"/>
      <c r="H163" s="1187"/>
      <c r="I163" s="1187"/>
      <c r="J163" s="1187"/>
      <c r="K163" s="1187"/>
      <c r="L163" s="1187"/>
      <c r="M163" s="1187"/>
      <c r="N163" s="1187"/>
      <c r="O163" s="1188"/>
      <c r="P163" s="760"/>
      <c r="Q163" s="761"/>
      <c r="R163" s="762"/>
      <c r="S163" s="763"/>
      <c r="T163" s="764"/>
      <c r="U163" s="762"/>
      <c r="V163" s="947"/>
      <c r="W163" s="948"/>
      <c r="X163" s="948"/>
      <c r="Y163" s="949"/>
      <c r="AB163" s="765"/>
      <c r="AC163" s="765"/>
    </row>
    <row r="164" spans="1:29" ht="12.75" customHeight="1">
      <c r="A164" s="976" t="s">
        <v>455</v>
      </c>
      <c r="B164" s="974"/>
      <c r="C164" s="834"/>
      <c r="D164" s="975" t="s">
        <v>264</v>
      </c>
      <c r="E164" s="797" t="s">
        <v>265</v>
      </c>
      <c r="F164" s="797" t="s">
        <v>266</v>
      </c>
      <c r="G164" s="797" t="s">
        <v>267</v>
      </c>
      <c r="H164" s="797" t="s">
        <v>268</v>
      </c>
      <c r="I164" s="797" t="s">
        <v>269</v>
      </c>
      <c r="J164" s="797" t="s">
        <v>270</v>
      </c>
      <c r="K164" s="1189" t="s">
        <v>271</v>
      </c>
      <c r="L164" s="1190"/>
      <c r="M164" s="1190"/>
      <c r="N164" s="1190" t="s">
        <v>272</v>
      </c>
      <c r="O164" s="1191"/>
      <c r="P164" s="802"/>
      <c r="Q164" s="802"/>
      <c r="R164" s="770" t="s">
        <v>374</v>
      </c>
      <c r="S164" s="770" t="s">
        <v>274</v>
      </c>
      <c r="T164" s="770"/>
      <c r="U164" s="770"/>
      <c r="V164" s="1192" t="s">
        <v>275</v>
      </c>
      <c r="W164" s="1193"/>
      <c r="X164" s="1193"/>
      <c r="Y164" s="1194"/>
      <c r="AB164" s="765"/>
      <c r="AC164" s="765"/>
    </row>
    <row r="165" spans="1:29" ht="12.75" customHeight="1">
      <c r="A165" s="797" t="s">
        <v>276</v>
      </c>
      <c r="B165" s="798" t="s">
        <v>277</v>
      </c>
      <c r="C165" s="797" t="s">
        <v>278</v>
      </c>
      <c r="D165" s="773"/>
      <c r="E165" s="773"/>
      <c r="F165" s="773"/>
      <c r="G165" s="773"/>
      <c r="H165" s="773"/>
      <c r="I165" s="773"/>
      <c r="J165" s="773"/>
      <c r="K165" s="773" t="s">
        <v>279</v>
      </c>
      <c r="L165" s="814" t="s">
        <v>377</v>
      </c>
      <c r="M165" s="798" t="s">
        <v>281</v>
      </c>
      <c r="N165" s="798" t="s">
        <v>378</v>
      </c>
      <c r="O165" s="798" t="s">
        <v>283</v>
      </c>
      <c r="P165" s="774" t="s">
        <v>284</v>
      </c>
      <c r="Q165" s="796" t="s">
        <v>285</v>
      </c>
      <c r="R165" s="775" t="s">
        <v>286</v>
      </c>
      <c r="S165" s="775" t="s">
        <v>287</v>
      </c>
      <c r="T165" s="775" t="s">
        <v>288</v>
      </c>
      <c r="U165" s="775" t="s">
        <v>289</v>
      </c>
      <c r="V165" s="950" t="s">
        <v>290</v>
      </c>
      <c r="W165" s="950" t="s">
        <v>291</v>
      </c>
      <c r="X165" s="950" t="s">
        <v>292</v>
      </c>
      <c r="Y165" s="950" t="s">
        <v>293</v>
      </c>
      <c r="AB165" s="765"/>
      <c r="AC165" s="765"/>
    </row>
    <row r="166" spans="1:29" ht="12.75" customHeight="1">
      <c r="A166" s="776">
        <v>2</v>
      </c>
      <c r="B166" s="777" t="s">
        <v>456</v>
      </c>
      <c r="C166" s="776" t="s">
        <v>457</v>
      </c>
      <c r="D166" s="776"/>
      <c r="E166" s="776"/>
      <c r="F166" s="776"/>
      <c r="G166" s="776"/>
      <c r="H166" s="776"/>
      <c r="I166" s="776"/>
      <c r="J166" s="776"/>
      <c r="K166" s="779" t="s">
        <v>458</v>
      </c>
      <c r="L166" s="779"/>
      <c r="M166" s="936">
        <v>5147.29</v>
      </c>
      <c r="N166" s="779"/>
      <c r="O166" s="957">
        <v>5147.29</v>
      </c>
      <c r="P166" s="779">
        <v>1029458</v>
      </c>
      <c r="Q166" s="779">
        <v>5147.29</v>
      </c>
      <c r="R166" s="779">
        <f>+P166</f>
        <v>1029458</v>
      </c>
      <c r="S166" s="781">
        <f>+P166/Q166</f>
        <v>200</v>
      </c>
      <c r="T166" s="776" t="s">
        <v>298</v>
      </c>
      <c r="U166" s="782">
        <v>38581</v>
      </c>
      <c r="V166" s="931">
        <f>+R166</f>
        <v>1029458</v>
      </c>
      <c r="W166" s="931"/>
      <c r="X166" s="931"/>
      <c r="Y166" s="931"/>
      <c r="Z166" s="757" t="s">
        <v>299</v>
      </c>
      <c r="AA166" s="757" t="s">
        <v>459</v>
      </c>
      <c r="AB166" s="765"/>
      <c r="AC166" s="765"/>
    </row>
    <row r="167" spans="1:29" ht="12.75" customHeight="1">
      <c r="A167" s="776">
        <v>3</v>
      </c>
      <c r="B167" s="777">
        <v>1</v>
      </c>
      <c r="C167" s="776" t="s">
        <v>392</v>
      </c>
      <c r="D167" s="776"/>
      <c r="E167" s="776"/>
      <c r="F167" s="776"/>
      <c r="G167" s="776"/>
      <c r="H167" s="776"/>
      <c r="I167" s="776"/>
      <c r="J167" s="776"/>
      <c r="K167" s="779" t="s">
        <v>458</v>
      </c>
      <c r="L167" s="936">
        <v>9223.2800000000007</v>
      </c>
      <c r="M167" s="776"/>
      <c r="N167" s="936">
        <f>9223.28-2503.35</f>
        <v>6719.93</v>
      </c>
      <c r="O167" s="827"/>
      <c r="P167" s="779">
        <v>904455.93</v>
      </c>
      <c r="Q167" s="779">
        <v>9243.2900000000009</v>
      </c>
      <c r="R167" s="931">
        <f>+P167/Q167*L167</f>
        <v>902497.95149242319</v>
      </c>
      <c r="S167" s="781">
        <f>+P167/Q167</f>
        <v>97.85000037865305</v>
      </c>
      <c r="T167" s="776" t="s">
        <v>342</v>
      </c>
      <c r="U167" s="782">
        <v>38412</v>
      </c>
      <c r="V167" s="931"/>
      <c r="W167" s="931"/>
      <c r="X167" s="931"/>
      <c r="Y167" s="931">
        <f>+R167-244952.8</f>
        <v>657545.15149242315</v>
      </c>
      <c r="Z167" s="757" t="s">
        <v>299</v>
      </c>
      <c r="AA167" s="757" t="s">
        <v>460</v>
      </c>
      <c r="AB167" s="765" t="s">
        <v>461</v>
      </c>
      <c r="AC167" s="765"/>
    </row>
    <row r="168" spans="1:29" ht="12.75" customHeight="1">
      <c r="A168" s="776">
        <v>3</v>
      </c>
      <c r="B168" s="777">
        <v>6</v>
      </c>
      <c r="C168" s="776" t="s">
        <v>392</v>
      </c>
      <c r="D168" s="776"/>
      <c r="E168" s="776"/>
      <c r="F168" s="776"/>
      <c r="G168" s="776"/>
      <c r="H168" s="776"/>
      <c r="I168" s="776"/>
      <c r="J168" s="776"/>
      <c r="K168" s="779" t="s">
        <v>458</v>
      </c>
      <c r="L168" s="779">
        <v>9265</v>
      </c>
      <c r="M168" s="936"/>
      <c r="N168" s="779">
        <v>9265</v>
      </c>
      <c r="O168" s="827"/>
      <c r="P168" s="779">
        <v>880175</v>
      </c>
      <c r="Q168" s="779">
        <f>+L168</f>
        <v>9265</v>
      </c>
      <c r="R168" s="931">
        <f>+P168</f>
        <v>880175</v>
      </c>
      <c r="S168" s="781">
        <f>+P168/Q168</f>
        <v>95</v>
      </c>
      <c r="T168" s="776" t="s">
        <v>342</v>
      </c>
      <c r="U168" s="782">
        <v>38412</v>
      </c>
      <c r="V168" s="931"/>
      <c r="W168" s="931"/>
      <c r="X168" s="931"/>
      <c r="Y168" s="931">
        <f>+R168</f>
        <v>880175</v>
      </c>
      <c r="Z168" s="757" t="s">
        <v>299</v>
      </c>
      <c r="AA168" s="757" t="s">
        <v>460</v>
      </c>
      <c r="AB168" s="765"/>
      <c r="AC168" s="765"/>
    </row>
    <row r="169" spans="1:29" ht="12.75" customHeight="1">
      <c r="A169" s="776">
        <v>3</v>
      </c>
      <c r="B169" s="777">
        <v>7</v>
      </c>
      <c r="C169" s="776" t="s">
        <v>392</v>
      </c>
      <c r="D169" s="776"/>
      <c r="E169" s="776"/>
      <c r="F169" s="776"/>
      <c r="G169" s="776"/>
      <c r="H169" s="776"/>
      <c r="I169" s="776"/>
      <c r="J169" s="776"/>
      <c r="K169" s="779" t="s">
        <v>458</v>
      </c>
      <c r="L169" s="779">
        <v>9265</v>
      </c>
      <c r="M169" s="936"/>
      <c r="N169" s="779">
        <v>9265</v>
      </c>
      <c r="O169" s="827"/>
      <c r="P169" s="779">
        <v>880175</v>
      </c>
      <c r="Q169" s="779">
        <f>+L169</f>
        <v>9265</v>
      </c>
      <c r="R169" s="931">
        <f>+P169</f>
        <v>880175</v>
      </c>
      <c r="S169" s="781">
        <f t="shared" ref="S169:S193" si="31">+P169/Q169</f>
        <v>95</v>
      </c>
      <c r="T169" s="776" t="s">
        <v>342</v>
      </c>
      <c r="U169" s="782">
        <v>38412</v>
      </c>
      <c r="V169" s="931"/>
      <c r="W169" s="931"/>
      <c r="X169" s="931"/>
      <c r="Y169" s="931">
        <f>+R169</f>
        <v>880175</v>
      </c>
      <c r="Z169" s="757" t="s">
        <v>299</v>
      </c>
      <c r="AA169" s="757" t="s">
        <v>460</v>
      </c>
      <c r="AB169" s="765"/>
      <c r="AC169" s="765"/>
    </row>
    <row r="170" spans="1:29" ht="12.75" customHeight="1">
      <c r="A170" s="776">
        <v>3</v>
      </c>
      <c r="B170" s="777">
        <v>8</v>
      </c>
      <c r="C170" s="776" t="s">
        <v>392</v>
      </c>
      <c r="D170" s="776"/>
      <c r="E170" s="776"/>
      <c r="F170" s="776"/>
      <c r="G170" s="776"/>
      <c r="H170" s="776"/>
      <c r="I170" s="776"/>
      <c r="J170" s="776"/>
      <c r="K170" s="779" t="s">
        <v>458</v>
      </c>
      <c r="L170" s="779">
        <v>9265</v>
      </c>
      <c r="M170" s="936"/>
      <c r="N170" s="779"/>
      <c r="O170" s="827">
        <v>9265</v>
      </c>
      <c r="P170" s="779">
        <v>660131.25</v>
      </c>
      <c r="Q170" s="779">
        <f>+L170</f>
        <v>9265</v>
      </c>
      <c r="R170" s="931">
        <f>+P170</f>
        <v>660131.25</v>
      </c>
      <c r="S170" s="781">
        <f t="shared" si="31"/>
        <v>71.25</v>
      </c>
      <c r="T170" s="776" t="s">
        <v>342</v>
      </c>
      <c r="U170" s="782">
        <v>38412</v>
      </c>
      <c r="V170" s="931"/>
      <c r="W170" s="931">
        <f>+R170</f>
        <v>660131.25</v>
      </c>
      <c r="X170" s="931"/>
      <c r="Y170" s="931"/>
      <c r="Z170" s="757" t="s">
        <v>299</v>
      </c>
      <c r="AA170" s="757" t="s">
        <v>460</v>
      </c>
      <c r="AB170" s="765"/>
      <c r="AC170" s="765"/>
    </row>
    <row r="171" spans="1:29" ht="12.75" customHeight="1">
      <c r="A171" s="776">
        <v>3</v>
      </c>
      <c r="B171" s="777">
        <v>9</v>
      </c>
      <c r="C171" s="776" t="s">
        <v>392</v>
      </c>
      <c r="D171" s="776"/>
      <c r="E171" s="776"/>
      <c r="F171" s="776"/>
      <c r="G171" s="776"/>
      <c r="H171" s="776"/>
      <c r="I171" s="776"/>
      <c r="J171" s="776"/>
      <c r="K171" s="779" t="s">
        <v>458</v>
      </c>
      <c r="L171" s="779">
        <v>9179.16</v>
      </c>
      <c r="M171" s="936"/>
      <c r="N171" s="766"/>
      <c r="O171" s="827">
        <v>9179.16</v>
      </c>
      <c r="P171" s="779">
        <v>660390.63</v>
      </c>
      <c r="Q171" s="779">
        <v>8998.68</v>
      </c>
      <c r="R171" s="931">
        <f t="shared" ref="R171:R193" si="32">+P171/Q171*L171</f>
        <v>673635.60603008443</v>
      </c>
      <c r="S171" s="781">
        <f t="shared" si="31"/>
        <v>73.387500166691112</v>
      </c>
      <c r="T171" s="776" t="s">
        <v>342</v>
      </c>
      <c r="U171" s="782">
        <v>38412</v>
      </c>
      <c r="V171" s="931"/>
      <c r="W171" s="931">
        <f>+R171</f>
        <v>673635.60603008443</v>
      </c>
      <c r="X171" s="931"/>
      <c r="Y171" s="931"/>
      <c r="Z171" s="757" t="s">
        <v>299</v>
      </c>
      <c r="AA171" s="757" t="s">
        <v>460</v>
      </c>
      <c r="AB171" s="765"/>
      <c r="AC171" s="765"/>
    </row>
    <row r="172" spans="1:29" ht="12.75" customHeight="1">
      <c r="A172" s="776">
        <v>4</v>
      </c>
      <c r="B172" s="777">
        <v>3</v>
      </c>
      <c r="C172" s="776" t="s">
        <v>392</v>
      </c>
      <c r="D172" s="776"/>
      <c r="E172" s="776"/>
      <c r="F172" s="776"/>
      <c r="G172" s="776"/>
      <c r="H172" s="776"/>
      <c r="I172" s="776"/>
      <c r="J172" s="776"/>
      <c r="K172" s="779" t="s">
        <v>458</v>
      </c>
      <c r="L172" s="779">
        <v>17746.759999999998</v>
      </c>
      <c r="M172" s="936"/>
      <c r="N172" s="779"/>
      <c r="O172" s="827">
        <v>17746.759999999998</v>
      </c>
      <c r="P172" s="779">
        <v>993866.5</v>
      </c>
      <c r="Q172" s="779">
        <v>18724.5</v>
      </c>
      <c r="R172" s="931">
        <f t="shared" si="32"/>
        <v>941969.62522577366</v>
      </c>
      <c r="S172" s="781">
        <f t="shared" si="31"/>
        <v>53.078399957275231</v>
      </c>
      <c r="T172" s="776" t="s">
        <v>342</v>
      </c>
      <c r="U172" s="782">
        <v>38412</v>
      </c>
      <c r="V172" s="931"/>
      <c r="W172" s="931">
        <f>+R172</f>
        <v>941969.62522577366</v>
      </c>
      <c r="X172" s="931"/>
      <c r="Y172" s="931"/>
      <c r="Z172" s="757" t="s">
        <v>299</v>
      </c>
      <c r="AA172" s="757" t="s">
        <v>460</v>
      </c>
      <c r="AB172" s="765"/>
      <c r="AC172" s="765"/>
    </row>
    <row r="173" spans="1:29" ht="12.75" customHeight="1">
      <c r="A173" s="776">
        <v>4</v>
      </c>
      <c r="B173" s="777">
        <v>4</v>
      </c>
      <c r="C173" s="776" t="s">
        <v>392</v>
      </c>
      <c r="D173" s="776"/>
      <c r="E173" s="776"/>
      <c r="F173" s="776"/>
      <c r="G173" s="776"/>
      <c r="H173" s="776"/>
      <c r="I173" s="776"/>
      <c r="J173" s="776"/>
      <c r="K173" s="779" t="s">
        <v>458</v>
      </c>
      <c r="L173" s="779">
        <v>17877.490000000002</v>
      </c>
      <c r="M173" s="936"/>
      <c r="N173" s="779"/>
      <c r="O173" s="827">
        <v>17877.490000000002</v>
      </c>
      <c r="P173" s="779">
        <v>993866.5</v>
      </c>
      <c r="Q173" s="779">
        <v>18724.5</v>
      </c>
      <c r="R173" s="931">
        <f t="shared" si="32"/>
        <v>948908.56445218844</v>
      </c>
      <c r="S173" s="781">
        <f t="shared" si="31"/>
        <v>53.078399957275231</v>
      </c>
      <c r="T173" s="776" t="s">
        <v>342</v>
      </c>
      <c r="U173" s="782">
        <v>38412</v>
      </c>
      <c r="V173" s="931"/>
      <c r="W173" s="931">
        <f>+R173</f>
        <v>948908.56445218844</v>
      </c>
      <c r="X173" s="931"/>
      <c r="Y173" s="931"/>
      <c r="Z173" s="757" t="s">
        <v>299</v>
      </c>
      <c r="AA173" s="757" t="s">
        <v>460</v>
      </c>
      <c r="AB173" s="765"/>
      <c r="AC173" s="765"/>
    </row>
    <row r="174" spans="1:29" ht="12.75" customHeight="1">
      <c r="A174" s="776">
        <v>4</v>
      </c>
      <c r="B174" s="777">
        <v>5</v>
      </c>
      <c r="C174" s="776" t="s">
        <v>392</v>
      </c>
      <c r="D174" s="776"/>
      <c r="E174" s="776"/>
      <c r="F174" s="776"/>
      <c r="G174" s="776"/>
      <c r="H174" s="776"/>
      <c r="I174" s="776"/>
      <c r="J174" s="776"/>
      <c r="K174" s="779" t="s">
        <v>458</v>
      </c>
      <c r="L174" s="779">
        <v>17691.8</v>
      </c>
      <c r="M174" s="936"/>
      <c r="N174" s="779">
        <v>17691.8</v>
      </c>
      <c r="O174" s="827"/>
      <c r="P174" s="779">
        <v>1634036.78</v>
      </c>
      <c r="Q174" s="779">
        <v>17917.07</v>
      </c>
      <c r="R174" s="931">
        <f t="shared" si="32"/>
        <v>1613492.1560502916</v>
      </c>
      <c r="S174" s="781">
        <f t="shared" si="31"/>
        <v>91.199999776749209</v>
      </c>
      <c r="T174" s="776" t="s">
        <v>342</v>
      </c>
      <c r="U174" s="782">
        <v>38412</v>
      </c>
      <c r="V174" s="931"/>
      <c r="W174" s="931"/>
      <c r="X174" s="931"/>
      <c r="Y174" s="931">
        <f>+R174</f>
        <v>1613492.1560502916</v>
      </c>
      <c r="Z174" s="757" t="s">
        <v>299</v>
      </c>
      <c r="AA174" s="757" t="s">
        <v>460</v>
      </c>
      <c r="AB174" s="765"/>
      <c r="AC174" s="765"/>
    </row>
    <row r="175" spans="1:29" ht="12.75" customHeight="1">
      <c r="A175" s="776">
        <v>4</v>
      </c>
      <c r="B175" s="815" t="s">
        <v>414</v>
      </c>
      <c r="C175" s="776" t="s">
        <v>392</v>
      </c>
      <c r="D175" s="776"/>
      <c r="E175" s="776"/>
      <c r="F175" s="776"/>
      <c r="G175" s="776"/>
      <c r="H175" s="776"/>
      <c r="I175" s="776"/>
      <c r="J175" s="776"/>
      <c r="K175" s="779" t="s">
        <v>458</v>
      </c>
      <c r="L175" s="779">
        <v>12043.25</v>
      </c>
      <c r="M175" s="936"/>
      <c r="N175" s="776"/>
      <c r="O175" s="827">
        <v>12043.25</v>
      </c>
      <c r="P175" s="779">
        <f>1071637.06/24000.66*L175</f>
        <v>537734.921574865</v>
      </c>
      <c r="Q175" s="779">
        <f>+L175</f>
        <v>12043.25</v>
      </c>
      <c r="R175" s="931">
        <f>+P175</f>
        <v>537734.921574865</v>
      </c>
      <c r="S175" s="781">
        <f t="shared" si="31"/>
        <v>44.65031628296888</v>
      </c>
      <c r="T175" s="776" t="s">
        <v>342</v>
      </c>
      <c r="U175" s="782">
        <v>38412</v>
      </c>
      <c r="V175" s="931"/>
      <c r="W175" s="931">
        <f>+R175</f>
        <v>537734.921574865</v>
      </c>
      <c r="X175" s="931"/>
      <c r="Y175" s="931"/>
      <c r="Z175" s="757" t="s">
        <v>299</v>
      </c>
      <c r="AA175" s="757" t="s">
        <v>460</v>
      </c>
      <c r="AB175" s="765"/>
      <c r="AC175" s="765"/>
    </row>
    <row r="176" spans="1:29" ht="12.75" customHeight="1">
      <c r="A176" s="776">
        <v>4</v>
      </c>
      <c r="B176" s="777" t="s">
        <v>462</v>
      </c>
      <c r="C176" s="776" t="s">
        <v>392</v>
      </c>
      <c r="D176" s="776"/>
      <c r="E176" s="776"/>
      <c r="F176" s="776"/>
      <c r="G176" s="776"/>
      <c r="H176" s="776"/>
      <c r="I176" s="776"/>
      <c r="J176" s="776"/>
      <c r="K176" s="779" t="s">
        <v>458</v>
      </c>
      <c r="L176" s="779">
        <v>11957.41</v>
      </c>
      <c r="M176" s="936"/>
      <c r="N176" s="779"/>
      <c r="O176" s="827">
        <v>11957.41</v>
      </c>
      <c r="P176" s="779">
        <f>1071637.06/24000.66*L176</f>
        <v>533902.13842513505</v>
      </c>
      <c r="Q176" s="779">
        <f>+L176</f>
        <v>11957.41</v>
      </c>
      <c r="R176" s="931">
        <f>+P176</f>
        <v>533902.13842513505</v>
      </c>
      <c r="S176" s="781">
        <f t="shared" si="31"/>
        <v>44.650316282968895</v>
      </c>
      <c r="T176" s="776" t="s">
        <v>342</v>
      </c>
      <c r="U176" s="782">
        <v>38412</v>
      </c>
      <c r="V176" s="931"/>
      <c r="W176" s="931">
        <f t="shared" ref="W176:W192" si="33">+R176</f>
        <v>533902.13842513505</v>
      </c>
      <c r="X176" s="931"/>
      <c r="Y176" s="931"/>
      <c r="Z176" s="757" t="s">
        <v>299</v>
      </c>
      <c r="AA176" s="757" t="s">
        <v>460</v>
      </c>
      <c r="AB176" s="765"/>
      <c r="AC176" s="765"/>
    </row>
    <row r="177" spans="1:29" ht="12.75" customHeight="1">
      <c r="A177" s="776">
        <v>5</v>
      </c>
      <c r="B177" s="777" t="s">
        <v>463</v>
      </c>
      <c r="C177" s="776" t="s">
        <v>464</v>
      </c>
      <c r="D177" s="776"/>
      <c r="E177" s="776"/>
      <c r="F177" s="776"/>
      <c r="G177" s="776"/>
      <c r="H177" s="776"/>
      <c r="I177" s="776"/>
      <c r="J177" s="776"/>
      <c r="K177" s="779" t="s">
        <v>458</v>
      </c>
      <c r="L177" s="779">
        <v>68755.289999999994</v>
      </c>
      <c r="M177" s="936"/>
      <c r="N177" s="779"/>
      <c r="O177" s="827">
        <v>68755.289999999994</v>
      </c>
      <c r="P177" s="779">
        <f>443365.76+480784.15+480784.15+400653.46+400653.46+400653.46+400653.46+459020.53</f>
        <v>3466568.4299999997</v>
      </c>
      <c r="Q177" s="779">
        <f>7625.83+8695.68+8695.68+8695.68+8695.68+8695.68+8695.68+9663.59</f>
        <v>69463.5</v>
      </c>
      <c r="R177" s="931">
        <f t="shared" si="32"/>
        <v>3431225.2867980259</v>
      </c>
      <c r="S177" s="781">
        <f t="shared" si="31"/>
        <v>49.904891489775203</v>
      </c>
      <c r="T177" s="776" t="s">
        <v>342</v>
      </c>
      <c r="U177" s="782">
        <v>38412</v>
      </c>
      <c r="V177" s="931"/>
      <c r="W177" s="931">
        <f t="shared" si="33"/>
        <v>3431225.2867980259</v>
      </c>
      <c r="X177" s="931"/>
      <c r="Y177" s="931"/>
      <c r="Z177" s="757" t="s">
        <v>299</v>
      </c>
      <c r="AA177" s="757" t="s">
        <v>460</v>
      </c>
      <c r="AB177" s="765"/>
      <c r="AC177" s="765"/>
    </row>
    <row r="178" spans="1:29" ht="12.75" customHeight="1">
      <c r="A178" s="776">
        <v>6</v>
      </c>
      <c r="B178" s="777">
        <v>1</v>
      </c>
      <c r="C178" s="776" t="s">
        <v>392</v>
      </c>
      <c r="D178" s="776"/>
      <c r="E178" s="776"/>
      <c r="F178" s="776"/>
      <c r="G178" s="776"/>
      <c r="H178" s="776"/>
      <c r="I178" s="776"/>
      <c r="J178" s="776"/>
      <c r="K178" s="779" t="s">
        <v>458</v>
      </c>
      <c r="L178" s="779">
        <v>11895.72</v>
      </c>
      <c r="M178" s="936"/>
      <c r="N178" s="779"/>
      <c r="O178" s="827">
        <v>11895.72</v>
      </c>
      <c r="P178" s="779">
        <v>797859.36</v>
      </c>
      <c r="Q178" s="779">
        <v>10871.87</v>
      </c>
      <c r="R178" s="931">
        <f t="shared" si="32"/>
        <v>872997.15191031515</v>
      </c>
      <c r="S178" s="781">
        <f t="shared" si="31"/>
        <v>73.387500034492675</v>
      </c>
      <c r="T178" s="776" t="s">
        <v>342</v>
      </c>
      <c r="U178" s="782">
        <v>38412</v>
      </c>
      <c r="V178" s="931"/>
      <c r="W178" s="931">
        <f t="shared" si="33"/>
        <v>872997.15191031515</v>
      </c>
      <c r="X178" s="931"/>
      <c r="Y178" s="931"/>
      <c r="Z178" s="757" t="s">
        <v>299</v>
      </c>
      <c r="AA178" s="757" t="s">
        <v>460</v>
      </c>
      <c r="AB178" s="765"/>
      <c r="AC178" s="765"/>
    </row>
    <row r="179" spans="1:29" ht="12.75" customHeight="1">
      <c r="A179" s="776">
        <v>6</v>
      </c>
      <c r="B179" s="777">
        <v>2</v>
      </c>
      <c r="C179" s="776" t="s">
        <v>392</v>
      </c>
      <c r="D179" s="776"/>
      <c r="E179" s="776"/>
      <c r="F179" s="776"/>
      <c r="G179" s="776"/>
      <c r="H179" s="776"/>
      <c r="I179" s="776"/>
      <c r="J179" s="776"/>
      <c r="K179" s="779" t="s">
        <v>458</v>
      </c>
      <c r="L179" s="779">
        <v>10081</v>
      </c>
      <c r="M179" s="779"/>
      <c r="N179" s="779"/>
      <c r="O179" s="827">
        <v>10081</v>
      </c>
      <c r="P179" s="779">
        <v>717011.55</v>
      </c>
      <c r="Q179" s="779">
        <v>10063.32</v>
      </c>
      <c r="R179" s="931">
        <f t="shared" si="32"/>
        <v>718271.25</v>
      </c>
      <c r="S179" s="781">
        <f t="shared" si="31"/>
        <v>71.25</v>
      </c>
      <c r="T179" s="776" t="s">
        <v>342</v>
      </c>
      <c r="U179" s="782">
        <v>38412</v>
      </c>
      <c r="V179" s="931"/>
      <c r="W179" s="931">
        <f t="shared" si="33"/>
        <v>718271.25</v>
      </c>
      <c r="X179" s="931"/>
      <c r="Y179" s="931"/>
      <c r="Z179" s="757" t="s">
        <v>299</v>
      </c>
      <c r="AA179" s="757" t="s">
        <v>460</v>
      </c>
      <c r="AB179" s="765"/>
      <c r="AC179" s="765"/>
    </row>
    <row r="180" spans="1:29" ht="12.75" customHeight="1">
      <c r="A180" s="776">
        <v>6</v>
      </c>
      <c r="B180" s="777">
        <v>3</v>
      </c>
      <c r="C180" s="776" t="s">
        <v>392</v>
      </c>
      <c r="D180" s="776"/>
      <c r="E180" s="776"/>
      <c r="F180" s="776"/>
      <c r="G180" s="776"/>
      <c r="H180" s="776"/>
      <c r="I180" s="776"/>
      <c r="J180" s="776"/>
      <c r="K180" s="779" t="s">
        <v>458</v>
      </c>
      <c r="L180" s="779">
        <v>12540.47</v>
      </c>
      <c r="M180" s="779"/>
      <c r="N180" s="779"/>
      <c r="O180" s="827">
        <v>12540.47</v>
      </c>
      <c r="P180" s="779">
        <v>883001.83</v>
      </c>
      <c r="Q180" s="779">
        <v>12518.19</v>
      </c>
      <c r="R180" s="931">
        <f t="shared" si="32"/>
        <v>884573.4055051168</v>
      </c>
      <c r="S180" s="781">
        <f t="shared" si="31"/>
        <v>70.537500229665781</v>
      </c>
      <c r="T180" s="776" t="s">
        <v>342</v>
      </c>
      <c r="U180" s="782">
        <v>38412</v>
      </c>
      <c r="V180" s="931"/>
      <c r="W180" s="931">
        <f t="shared" si="33"/>
        <v>884573.4055051168</v>
      </c>
      <c r="X180" s="931"/>
      <c r="Y180" s="931"/>
      <c r="Z180" s="757" t="s">
        <v>299</v>
      </c>
      <c r="AA180" s="757" t="s">
        <v>460</v>
      </c>
      <c r="AB180" s="765"/>
      <c r="AC180" s="765"/>
    </row>
    <row r="181" spans="1:29" ht="12.75" customHeight="1">
      <c r="A181" s="776">
        <v>7</v>
      </c>
      <c r="B181" s="777">
        <v>1</v>
      </c>
      <c r="C181" s="776" t="s">
        <v>392</v>
      </c>
      <c r="D181" s="776"/>
      <c r="E181" s="776"/>
      <c r="F181" s="776"/>
      <c r="G181" s="776"/>
      <c r="H181" s="776"/>
      <c r="I181" s="776"/>
      <c r="J181" s="776"/>
      <c r="K181" s="779" t="s">
        <v>458</v>
      </c>
      <c r="L181" s="779">
        <v>18322.03</v>
      </c>
      <c r="M181" s="779"/>
      <c r="N181" s="779"/>
      <c r="O181" s="827">
        <v>18322.03</v>
      </c>
      <c r="P181" s="779">
        <v>1338628.56</v>
      </c>
      <c r="Q181" s="779">
        <v>18638.66</v>
      </c>
      <c r="R181" s="931">
        <f t="shared" si="32"/>
        <v>1315888.1934203852</v>
      </c>
      <c r="S181" s="781">
        <f t="shared" si="31"/>
        <v>71.819999935617687</v>
      </c>
      <c r="T181" s="776" t="s">
        <v>342</v>
      </c>
      <c r="U181" s="782">
        <v>38412</v>
      </c>
      <c r="V181" s="931"/>
      <c r="W181" s="931">
        <f t="shared" si="33"/>
        <v>1315888.1934203852</v>
      </c>
      <c r="X181" s="931"/>
      <c r="Y181" s="931"/>
      <c r="Z181" s="757" t="s">
        <v>299</v>
      </c>
      <c r="AA181" s="757" t="s">
        <v>460</v>
      </c>
      <c r="AB181" s="765"/>
      <c r="AC181" s="765"/>
    </row>
    <row r="182" spans="1:29" ht="12.75" customHeight="1">
      <c r="A182" s="776">
        <v>7</v>
      </c>
      <c r="B182" s="777">
        <v>2</v>
      </c>
      <c r="C182" s="776" t="s">
        <v>392</v>
      </c>
      <c r="D182" s="776"/>
      <c r="E182" s="776"/>
      <c r="F182" s="776"/>
      <c r="G182" s="776"/>
      <c r="H182" s="776"/>
      <c r="I182" s="776"/>
      <c r="J182" s="776"/>
      <c r="K182" s="779" t="s">
        <v>458</v>
      </c>
      <c r="L182" s="779">
        <v>18407.87</v>
      </c>
      <c r="M182" s="936"/>
      <c r="N182" s="779"/>
      <c r="O182" s="827">
        <v>18407.87</v>
      </c>
      <c r="P182" s="779">
        <v>1280755.8</v>
      </c>
      <c r="Q182" s="779">
        <v>18724.5</v>
      </c>
      <c r="R182" s="931">
        <f t="shared" si="32"/>
        <v>1259098.308</v>
      </c>
      <c r="S182" s="781">
        <f t="shared" si="31"/>
        <v>68.400000000000006</v>
      </c>
      <c r="T182" s="776" t="s">
        <v>342</v>
      </c>
      <c r="U182" s="782">
        <v>38412</v>
      </c>
      <c r="V182" s="931"/>
      <c r="W182" s="931">
        <f t="shared" si="33"/>
        <v>1259098.308</v>
      </c>
      <c r="X182" s="931"/>
      <c r="Y182" s="931"/>
      <c r="Z182" s="757" t="s">
        <v>299</v>
      </c>
      <c r="AA182" s="757" t="s">
        <v>460</v>
      </c>
      <c r="AB182" s="765"/>
      <c r="AC182" s="765"/>
    </row>
    <row r="183" spans="1:29" ht="12.75" customHeight="1">
      <c r="A183" s="776">
        <v>7</v>
      </c>
      <c r="B183" s="777">
        <v>3</v>
      </c>
      <c r="C183" s="776" t="s">
        <v>392</v>
      </c>
      <c r="D183" s="776"/>
      <c r="E183" s="776"/>
      <c r="F183" s="776"/>
      <c r="G183" s="776"/>
      <c r="H183" s="776"/>
      <c r="I183" s="776"/>
      <c r="J183" s="776"/>
      <c r="K183" s="779" t="s">
        <v>458</v>
      </c>
      <c r="L183" s="779">
        <v>18407.87</v>
      </c>
      <c r="M183" s="936"/>
      <c r="N183" s="821"/>
      <c r="O183" s="827">
        <v>18407.87</v>
      </c>
      <c r="P183" s="779">
        <v>1280755.8</v>
      </c>
      <c r="Q183" s="779">
        <v>18724.5</v>
      </c>
      <c r="R183" s="931">
        <f t="shared" si="32"/>
        <v>1259098.308</v>
      </c>
      <c r="S183" s="781">
        <f t="shared" si="31"/>
        <v>68.400000000000006</v>
      </c>
      <c r="T183" s="776" t="s">
        <v>342</v>
      </c>
      <c r="U183" s="782">
        <v>38412</v>
      </c>
      <c r="V183" s="931"/>
      <c r="W183" s="931">
        <f t="shared" si="33"/>
        <v>1259098.308</v>
      </c>
      <c r="X183" s="931"/>
      <c r="Y183" s="931"/>
      <c r="Z183" s="757" t="s">
        <v>299</v>
      </c>
      <c r="AA183" s="757" t="s">
        <v>460</v>
      </c>
      <c r="AB183" s="765"/>
      <c r="AC183" s="765"/>
    </row>
    <row r="184" spans="1:29" ht="12.75" customHeight="1">
      <c r="A184" s="776">
        <v>7</v>
      </c>
      <c r="B184" s="777">
        <v>4</v>
      </c>
      <c r="C184" s="776" t="s">
        <v>392</v>
      </c>
      <c r="D184" s="776"/>
      <c r="E184" s="776"/>
      <c r="F184" s="776"/>
      <c r="G184" s="776"/>
      <c r="H184" s="776"/>
      <c r="I184" s="776"/>
      <c r="J184" s="776"/>
      <c r="K184" s="779" t="s">
        <v>458</v>
      </c>
      <c r="L184" s="779">
        <v>27725.01</v>
      </c>
      <c r="M184" s="936"/>
      <c r="N184" s="779"/>
      <c r="O184" s="827">
        <v>27725.01</v>
      </c>
      <c r="P184" s="779">
        <v>1865550.55</v>
      </c>
      <c r="Q184" s="779">
        <v>26528.03</v>
      </c>
      <c r="R184" s="931">
        <f t="shared" si="32"/>
        <v>1949726.6722879724</v>
      </c>
      <c r="S184" s="781">
        <f t="shared" si="31"/>
        <v>70.3237500108376</v>
      </c>
      <c r="T184" s="776" t="s">
        <v>342</v>
      </c>
      <c r="U184" s="782">
        <v>38412</v>
      </c>
      <c r="V184" s="931"/>
      <c r="W184" s="931">
        <f t="shared" si="33"/>
        <v>1949726.6722879724</v>
      </c>
      <c r="X184" s="931"/>
      <c r="Y184" s="931"/>
      <c r="Z184" s="757" t="s">
        <v>299</v>
      </c>
      <c r="AA184" s="757" t="s">
        <v>460</v>
      </c>
      <c r="AB184" s="765"/>
      <c r="AC184" s="765"/>
    </row>
    <row r="185" spans="1:29" ht="12.75" customHeight="1">
      <c r="A185" s="776">
        <v>8</v>
      </c>
      <c r="B185" s="777">
        <v>1</v>
      </c>
      <c r="C185" s="776" t="s">
        <v>392</v>
      </c>
      <c r="D185" s="776"/>
      <c r="E185" s="776"/>
      <c r="F185" s="776"/>
      <c r="G185" s="776"/>
      <c r="H185" s="776"/>
      <c r="I185" s="776"/>
      <c r="J185" s="776"/>
      <c r="K185" s="779" t="s">
        <v>458</v>
      </c>
      <c r="L185" s="779">
        <v>87714.79</v>
      </c>
      <c r="M185" s="936"/>
      <c r="N185" s="779"/>
      <c r="O185" s="827">
        <v>87714.79</v>
      </c>
      <c r="P185" s="779">
        <v>3733558.11</v>
      </c>
      <c r="Q185" s="779">
        <f>+L185</f>
        <v>87714.79</v>
      </c>
      <c r="R185" s="931">
        <f>+P185</f>
        <v>3733558.11</v>
      </c>
      <c r="S185" s="781">
        <f t="shared" si="31"/>
        <v>42.56475002676288</v>
      </c>
      <c r="T185" s="776" t="s">
        <v>342</v>
      </c>
      <c r="U185" s="782">
        <v>38412</v>
      </c>
      <c r="V185" s="931"/>
      <c r="W185" s="931">
        <f t="shared" si="33"/>
        <v>3733558.11</v>
      </c>
      <c r="X185" s="931"/>
      <c r="Y185" s="931"/>
      <c r="Z185" s="757" t="s">
        <v>299</v>
      </c>
      <c r="AA185" s="757" t="s">
        <v>460</v>
      </c>
      <c r="AB185" s="765"/>
      <c r="AC185" s="765"/>
    </row>
    <row r="186" spans="1:29" ht="12.75" customHeight="1">
      <c r="A186" s="776">
        <v>9</v>
      </c>
      <c r="B186" s="777">
        <v>1</v>
      </c>
      <c r="C186" s="776" t="s">
        <v>392</v>
      </c>
      <c r="D186" s="776"/>
      <c r="E186" s="776"/>
      <c r="F186" s="776"/>
      <c r="G186" s="776"/>
      <c r="H186" s="776"/>
      <c r="I186" s="776"/>
      <c r="J186" s="776"/>
      <c r="K186" s="779" t="s">
        <v>458</v>
      </c>
      <c r="L186" s="779">
        <v>12550.25</v>
      </c>
      <c r="M186" s="936"/>
      <c r="N186" s="779"/>
      <c r="O186" s="827">
        <v>12550.25</v>
      </c>
      <c r="P186" s="779">
        <v>500300.88</v>
      </c>
      <c r="Q186" s="779">
        <v>10532.65</v>
      </c>
      <c r="R186" s="931">
        <f t="shared" si="32"/>
        <v>596136.88095778367</v>
      </c>
      <c r="S186" s="781">
        <f t="shared" si="31"/>
        <v>47.500000474714341</v>
      </c>
      <c r="T186" s="776" t="s">
        <v>342</v>
      </c>
      <c r="U186" s="782">
        <v>38412</v>
      </c>
      <c r="V186" s="931"/>
      <c r="W186" s="931">
        <f t="shared" si="33"/>
        <v>596136.88095778367</v>
      </c>
      <c r="X186" s="931"/>
      <c r="Y186" s="931"/>
      <c r="Z186" s="757" t="s">
        <v>299</v>
      </c>
      <c r="AA186" s="757" t="s">
        <v>460</v>
      </c>
      <c r="AB186" s="765"/>
      <c r="AC186" s="765"/>
    </row>
    <row r="187" spans="1:29" ht="12.75" customHeight="1">
      <c r="A187" s="776">
        <v>9</v>
      </c>
      <c r="B187" s="777">
        <v>2</v>
      </c>
      <c r="C187" s="776" t="s">
        <v>392</v>
      </c>
      <c r="D187" s="776"/>
      <c r="E187" s="776"/>
      <c r="F187" s="776"/>
      <c r="G187" s="776"/>
      <c r="H187" s="776"/>
      <c r="I187" s="776"/>
      <c r="J187" s="776"/>
      <c r="K187" s="779" t="s">
        <v>458</v>
      </c>
      <c r="L187" s="779">
        <v>10040.200000000001</v>
      </c>
      <c r="M187" s="936"/>
      <c r="N187" s="779"/>
      <c r="O187" s="827">
        <v>10040.200000000001</v>
      </c>
      <c r="P187" s="779">
        <v>453370.88</v>
      </c>
      <c r="Q187" s="779">
        <v>10047</v>
      </c>
      <c r="R187" s="931">
        <f t="shared" si="32"/>
        <v>453064.02999661589</v>
      </c>
      <c r="S187" s="781">
        <f t="shared" si="31"/>
        <v>45.125000497660992</v>
      </c>
      <c r="T187" s="776" t="s">
        <v>342</v>
      </c>
      <c r="U187" s="782">
        <v>38412</v>
      </c>
      <c r="V187" s="931"/>
      <c r="W187" s="931">
        <f t="shared" si="33"/>
        <v>453064.02999661589</v>
      </c>
      <c r="X187" s="931"/>
      <c r="Y187" s="931"/>
      <c r="Z187" s="757" t="s">
        <v>299</v>
      </c>
      <c r="AA187" s="757" t="s">
        <v>460</v>
      </c>
      <c r="AB187" s="765"/>
      <c r="AC187" s="765"/>
    </row>
    <row r="188" spans="1:29" ht="12.75" customHeight="1">
      <c r="A188" s="776">
        <v>9</v>
      </c>
      <c r="B188" s="777">
        <v>3</v>
      </c>
      <c r="C188" s="776" t="s">
        <v>392</v>
      </c>
      <c r="D188" s="776"/>
      <c r="E188" s="776"/>
      <c r="F188" s="776"/>
      <c r="G188" s="776"/>
      <c r="H188" s="776"/>
      <c r="I188" s="776"/>
      <c r="J188" s="776"/>
      <c r="K188" s="779" t="s">
        <v>458</v>
      </c>
      <c r="L188" s="779">
        <v>10040.200000000001</v>
      </c>
      <c r="M188" s="936"/>
      <c r="N188" s="779"/>
      <c r="O188" s="827">
        <v>10040.200000000001</v>
      </c>
      <c r="P188" s="779">
        <v>453370.88</v>
      </c>
      <c r="Q188" s="779">
        <v>10047</v>
      </c>
      <c r="R188" s="931">
        <f t="shared" si="32"/>
        <v>453064.02999661589</v>
      </c>
      <c r="S188" s="781">
        <f t="shared" si="31"/>
        <v>45.125000497660992</v>
      </c>
      <c r="T188" s="776" t="s">
        <v>342</v>
      </c>
      <c r="U188" s="782">
        <v>38412</v>
      </c>
      <c r="V188" s="931"/>
      <c r="W188" s="931">
        <f t="shared" si="33"/>
        <v>453064.02999661589</v>
      </c>
      <c r="X188" s="931"/>
      <c r="Y188" s="931"/>
      <c r="Z188" s="757" t="s">
        <v>299</v>
      </c>
      <c r="AA188" s="757" t="s">
        <v>460</v>
      </c>
      <c r="AB188" s="765"/>
      <c r="AC188" s="765"/>
    </row>
    <row r="189" spans="1:29" ht="12.75" customHeight="1">
      <c r="A189" s="776">
        <v>9</v>
      </c>
      <c r="B189" s="777">
        <v>4</v>
      </c>
      <c r="C189" s="776" t="s">
        <v>392</v>
      </c>
      <c r="D189" s="776"/>
      <c r="E189" s="776"/>
      <c r="F189" s="776"/>
      <c r="G189" s="776"/>
      <c r="H189" s="776"/>
      <c r="I189" s="776"/>
      <c r="J189" s="776"/>
      <c r="K189" s="779" t="s">
        <v>458</v>
      </c>
      <c r="L189" s="779">
        <v>10040.200000000001</v>
      </c>
      <c r="M189" s="936"/>
      <c r="N189" s="779"/>
      <c r="O189" s="827">
        <v>10040.200000000001</v>
      </c>
      <c r="P189" s="779">
        <v>453370.88</v>
      </c>
      <c r="Q189" s="779">
        <v>10047</v>
      </c>
      <c r="R189" s="931">
        <f t="shared" si="32"/>
        <v>453064.02999661589</v>
      </c>
      <c r="S189" s="781">
        <f t="shared" si="31"/>
        <v>45.125000497660992</v>
      </c>
      <c r="T189" s="776" t="s">
        <v>342</v>
      </c>
      <c r="U189" s="782">
        <v>38412</v>
      </c>
      <c r="V189" s="931"/>
      <c r="W189" s="931">
        <f t="shared" si="33"/>
        <v>453064.02999661589</v>
      </c>
      <c r="X189" s="931"/>
      <c r="Y189" s="931"/>
      <c r="Z189" s="757" t="s">
        <v>299</v>
      </c>
      <c r="AA189" s="757" t="s">
        <v>460</v>
      </c>
      <c r="AB189" s="765"/>
      <c r="AC189" s="765"/>
    </row>
    <row r="190" spans="1:29" ht="12.75" customHeight="1">
      <c r="A190" s="776">
        <v>9</v>
      </c>
      <c r="B190" s="777">
        <v>5</v>
      </c>
      <c r="C190" s="776" t="s">
        <v>392</v>
      </c>
      <c r="D190" s="776"/>
      <c r="E190" s="776"/>
      <c r="F190" s="776"/>
      <c r="G190" s="776"/>
      <c r="H190" s="776"/>
      <c r="I190" s="776"/>
      <c r="J190" s="776"/>
      <c r="K190" s="779" t="s">
        <v>458</v>
      </c>
      <c r="L190" s="779">
        <v>10040.200000000001</v>
      </c>
      <c r="M190" s="936"/>
      <c r="N190" s="779"/>
      <c r="O190" s="827">
        <v>10040.200000000001</v>
      </c>
      <c r="P190" s="779">
        <v>453370.88</v>
      </c>
      <c r="Q190" s="779">
        <v>10047</v>
      </c>
      <c r="R190" s="931">
        <f t="shared" si="32"/>
        <v>453064.02999661589</v>
      </c>
      <c r="S190" s="781">
        <f t="shared" si="31"/>
        <v>45.125000497660992</v>
      </c>
      <c r="T190" s="776" t="s">
        <v>342</v>
      </c>
      <c r="U190" s="782">
        <v>38412</v>
      </c>
      <c r="V190" s="931"/>
      <c r="W190" s="931">
        <f t="shared" si="33"/>
        <v>453064.02999661589</v>
      </c>
      <c r="X190" s="931"/>
      <c r="Y190" s="931"/>
      <c r="Z190" s="757" t="s">
        <v>299</v>
      </c>
      <c r="AA190" s="757" t="s">
        <v>460</v>
      </c>
      <c r="AB190" s="765"/>
      <c r="AC190" s="765"/>
    </row>
    <row r="191" spans="1:29" ht="12.75" customHeight="1">
      <c r="A191" s="776">
        <v>9</v>
      </c>
      <c r="B191" s="777">
        <v>6</v>
      </c>
      <c r="C191" s="776" t="s">
        <v>392</v>
      </c>
      <c r="D191" s="776"/>
      <c r="E191" s="776"/>
      <c r="F191" s="776"/>
      <c r="G191" s="776"/>
      <c r="H191" s="776"/>
      <c r="I191" s="776"/>
      <c r="J191" s="776"/>
      <c r="K191" s="779" t="s">
        <v>458</v>
      </c>
      <c r="L191" s="779">
        <v>10040.200000000001</v>
      </c>
      <c r="M191" s="936"/>
      <c r="N191" s="779"/>
      <c r="O191" s="827">
        <v>10040.200000000001</v>
      </c>
      <c r="P191" s="779">
        <v>453370.88</v>
      </c>
      <c r="Q191" s="779">
        <v>10047</v>
      </c>
      <c r="R191" s="931">
        <f t="shared" si="32"/>
        <v>453064.02999661589</v>
      </c>
      <c r="S191" s="781">
        <f t="shared" si="31"/>
        <v>45.125000497660992</v>
      </c>
      <c r="T191" s="776" t="s">
        <v>342</v>
      </c>
      <c r="U191" s="782">
        <v>38412</v>
      </c>
      <c r="V191" s="931"/>
      <c r="W191" s="931">
        <f t="shared" si="33"/>
        <v>453064.02999661589</v>
      </c>
      <c r="X191" s="931"/>
      <c r="Y191" s="931"/>
      <c r="Z191" s="757" t="s">
        <v>299</v>
      </c>
      <c r="AA191" s="757" t="s">
        <v>460</v>
      </c>
      <c r="AB191" s="765"/>
      <c r="AC191" s="765"/>
    </row>
    <row r="192" spans="1:29" ht="12.75" customHeight="1">
      <c r="A192" s="776">
        <v>9</v>
      </c>
      <c r="B192" s="777">
        <v>7</v>
      </c>
      <c r="C192" s="776" t="s">
        <v>392</v>
      </c>
      <c r="D192" s="776"/>
      <c r="E192" s="776"/>
      <c r="F192" s="776"/>
      <c r="G192" s="776"/>
      <c r="H192" s="776"/>
      <c r="I192" s="776"/>
      <c r="J192" s="776"/>
      <c r="K192" s="779" t="s">
        <v>458</v>
      </c>
      <c r="L192" s="779">
        <v>10040.200000000001</v>
      </c>
      <c r="M192" s="936"/>
      <c r="N192" s="779"/>
      <c r="O192" s="827">
        <v>10040.200000000001</v>
      </c>
      <c r="P192" s="779">
        <v>453370.88</v>
      </c>
      <c r="Q192" s="779">
        <v>10047</v>
      </c>
      <c r="R192" s="931">
        <f t="shared" si="32"/>
        <v>453064.02999661589</v>
      </c>
      <c r="S192" s="781">
        <f t="shared" si="31"/>
        <v>45.125000497660992</v>
      </c>
      <c r="T192" s="776" t="s">
        <v>342</v>
      </c>
      <c r="U192" s="782">
        <v>38412</v>
      </c>
      <c r="V192" s="931"/>
      <c r="W192" s="931">
        <f t="shared" si="33"/>
        <v>453064.02999661589</v>
      </c>
      <c r="X192" s="931"/>
      <c r="Y192" s="931"/>
      <c r="Z192" s="757" t="s">
        <v>299</v>
      </c>
      <c r="AA192" s="757" t="s">
        <v>460</v>
      </c>
      <c r="AB192" s="765"/>
      <c r="AC192" s="765"/>
    </row>
    <row r="193" spans="1:33" ht="12.75" customHeight="1">
      <c r="A193" s="776">
        <v>9</v>
      </c>
      <c r="B193" s="777">
        <v>8</v>
      </c>
      <c r="C193" s="776" t="s">
        <v>392</v>
      </c>
      <c r="D193" s="776"/>
      <c r="E193" s="776"/>
      <c r="F193" s="776"/>
      <c r="G193" s="776"/>
      <c r="H193" s="776"/>
      <c r="I193" s="776"/>
      <c r="J193" s="776"/>
      <c r="K193" s="779" t="s">
        <v>458</v>
      </c>
      <c r="L193" s="779">
        <f>64279.7-30000</f>
        <v>34279.699999999997</v>
      </c>
      <c r="M193" s="936"/>
      <c r="N193" s="779"/>
      <c r="O193" s="827">
        <f>64279.7-30000</f>
        <v>34279.699999999997</v>
      </c>
      <c r="P193" s="779">
        <v>2736347.36</v>
      </c>
      <c r="Q193" s="779">
        <v>67487.48</v>
      </c>
      <c r="R193" s="931">
        <f t="shared" si="32"/>
        <v>1389904.7141275981</v>
      </c>
      <c r="S193" s="781">
        <f t="shared" si="31"/>
        <v>40.545999939544345</v>
      </c>
      <c r="T193" s="776" t="s">
        <v>342</v>
      </c>
      <c r="U193" s="782">
        <v>38412</v>
      </c>
      <c r="V193" s="931"/>
      <c r="W193" s="931">
        <f>2606284.71-1216380</f>
        <v>1389904.71</v>
      </c>
      <c r="X193" s="931"/>
      <c r="Y193" s="931"/>
      <c r="Z193" s="757" t="s">
        <v>299</v>
      </c>
      <c r="AA193" s="757" t="s">
        <v>460</v>
      </c>
      <c r="AB193" s="765"/>
      <c r="AC193" s="765"/>
    </row>
    <row r="194" spans="1:33" ht="12.75" customHeight="1">
      <c r="A194" s="776"/>
      <c r="B194" s="777"/>
      <c r="C194" s="821" t="s">
        <v>458</v>
      </c>
      <c r="D194" s="821"/>
      <c r="E194" s="821"/>
      <c r="F194" s="821"/>
      <c r="G194" s="821"/>
      <c r="H194" s="821"/>
      <c r="I194" s="821"/>
      <c r="J194" s="821"/>
      <c r="K194" s="799" t="s">
        <v>98</v>
      </c>
      <c r="L194" s="784">
        <f t="shared" ref="L194:Q194" si="34">SUM(L166:L193)</f>
        <v>504435.35000000009</v>
      </c>
      <c r="M194" s="784">
        <f t="shared" si="34"/>
        <v>5147.29</v>
      </c>
      <c r="N194" s="784">
        <f t="shared" si="34"/>
        <v>42941.729999999996</v>
      </c>
      <c r="O194" s="784">
        <f t="shared" si="34"/>
        <v>464137.56000000006</v>
      </c>
      <c r="P194" s="784">
        <f t="shared" si="34"/>
        <v>31028756.159999993</v>
      </c>
      <c r="Q194" s="784">
        <f t="shared" si="34"/>
        <v>542100.4800000001</v>
      </c>
      <c r="R194" s="784">
        <f>SUM(R166:R193)</f>
        <v>29730942.674237639</v>
      </c>
      <c r="S194" s="776"/>
      <c r="T194" s="776"/>
      <c r="U194" s="776"/>
      <c r="V194" s="943">
        <f>SUM(V166:V193)</f>
        <v>1029458</v>
      </c>
      <c r="W194" s="943">
        <f>SUM(W166:W193)</f>
        <v>24425144.562567335</v>
      </c>
      <c r="X194" s="943">
        <f>SUM(X166:X193)</f>
        <v>0</v>
      </c>
      <c r="Y194" s="943">
        <f>SUM(Y166:Y193)</f>
        <v>4031387.3075427152</v>
      </c>
      <c r="AB194" s="765"/>
      <c r="AC194" s="765"/>
    </row>
    <row r="195" spans="1:33" ht="10.5" customHeight="1">
      <c r="A195" s="1195" t="s">
        <v>465</v>
      </c>
      <c r="B195" s="1196"/>
      <c r="C195" s="1196"/>
      <c r="D195" s="1196"/>
      <c r="E195" s="1196"/>
      <c r="F195" s="1196"/>
      <c r="G195" s="1196"/>
      <c r="H195" s="1196"/>
      <c r="I195" s="1196"/>
      <c r="J195" s="1196"/>
      <c r="K195" s="1196"/>
      <c r="L195" s="1196"/>
      <c r="M195" s="1196"/>
      <c r="N195" s="1196"/>
      <c r="O195" s="1197"/>
      <c r="P195" s="811"/>
      <c r="Q195" s="835"/>
      <c r="R195" s="836"/>
      <c r="S195" s="818"/>
      <c r="T195" s="837"/>
      <c r="U195" s="836"/>
      <c r="V195" s="958"/>
      <c r="W195" s="959"/>
      <c r="X195" s="959"/>
      <c r="Y195" s="960"/>
      <c r="AB195" s="765"/>
      <c r="AC195" s="765"/>
    </row>
    <row r="196" spans="1:33" ht="12.75" customHeight="1">
      <c r="A196" s="767"/>
      <c r="B196" s="974"/>
      <c r="C196" s="975" t="s">
        <v>263</v>
      </c>
      <c r="D196" s="975" t="s">
        <v>264</v>
      </c>
      <c r="E196" s="797" t="s">
        <v>265</v>
      </c>
      <c r="F196" s="797" t="s">
        <v>266</v>
      </c>
      <c r="G196" s="797" t="s">
        <v>267</v>
      </c>
      <c r="H196" s="797" t="s">
        <v>268</v>
      </c>
      <c r="I196" s="797" t="s">
        <v>269</v>
      </c>
      <c r="J196" s="797" t="s">
        <v>270</v>
      </c>
      <c r="K196" s="1189" t="s">
        <v>271</v>
      </c>
      <c r="L196" s="1190"/>
      <c r="M196" s="1190"/>
      <c r="N196" s="1190" t="s">
        <v>272</v>
      </c>
      <c r="O196" s="1191"/>
      <c r="P196" s="802"/>
      <c r="Q196" s="802"/>
      <c r="R196" s="770" t="s">
        <v>374</v>
      </c>
      <c r="S196" s="770" t="s">
        <v>274</v>
      </c>
      <c r="T196" s="770"/>
      <c r="U196" s="770"/>
      <c r="V196" s="1192" t="s">
        <v>275</v>
      </c>
      <c r="W196" s="1193"/>
      <c r="X196" s="1193"/>
      <c r="Y196" s="1194"/>
      <c r="AB196" s="765"/>
      <c r="AC196" s="765"/>
    </row>
    <row r="197" spans="1:33">
      <c r="A197" s="797" t="s">
        <v>276</v>
      </c>
      <c r="B197" s="798" t="s">
        <v>277</v>
      </c>
      <c r="C197" s="797" t="s">
        <v>278</v>
      </c>
      <c r="D197" s="773"/>
      <c r="E197" s="773"/>
      <c r="F197" s="773"/>
      <c r="G197" s="773"/>
      <c r="H197" s="773"/>
      <c r="I197" s="773"/>
      <c r="J197" s="773"/>
      <c r="K197" s="773" t="s">
        <v>279</v>
      </c>
      <c r="L197" s="814" t="s">
        <v>377</v>
      </c>
      <c r="M197" s="798" t="s">
        <v>281</v>
      </c>
      <c r="N197" s="798" t="s">
        <v>378</v>
      </c>
      <c r="O197" s="798" t="s">
        <v>283</v>
      </c>
      <c r="P197" s="774" t="s">
        <v>284</v>
      </c>
      <c r="Q197" s="796" t="s">
        <v>285</v>
      </c>
      <c r="R197" s="775" t="s">
        <v>286</v>
      </c>
      <c r="S197" s="775" t="s">
        <v>287</v>
      </c>
      <c r="T197" s="775" t="s">
        <v>288</v>
      </c>
      <c r="U197" s="775" t="s">
        <v>289</v>
      </c>
      <c r="V197" s="950" t="s">
        <v>290</v>
      </c>
      <c r="W197" s="950" t="s">
        <v>291</v>
      </c>
      <c r="X197" s="950" t="s">
        <v>292</v>
      </c>
      <c r="Y197" s="950" t="s">
        <v>293</v>
      </c>
      <c r="AB197" s="765"/>
      <c r="AC197" s="765"/>
    </row>
    <row r="198" spans="1:33" ht="14.25" customHeight="1">
      <c r="A198" s="776">
        <v>11</v>
      </c>
      <c r="B198" s="777">
        <v>1</v>
      </c>
      <c r="C198" s="804" t="s">
        <v>392</v>
      </c>
      <c r="D198" s="804"/>
      <c r="E198" s="838"/>
      <c r="F198" s="838">
        <v>35921</v>
      </c>
      <c r="G198" s="804">
        <v>406</v>
      </c>
      <c r="H198" s="804" t="s">
        <v>320</v>
      </c>
      <c r="I198" s="804">
        <v>116</v>
      </c>
      <c r="J198" s="804" t="s">
        <v>466</v>
      </c>
      <c r="K198" s="779" t="s">
        <v>467</v>
      </c>
      <c r="L198" s="779">
        <v>5424.27</v>
      </c>
      <c r="M198" s="779"/>
      <c r="N198" s="779"/>
      <c r="O198" s="779">
        <v>5424.27</v>
      </c>
      <c r="P198" s="779">
        <v>803876.81</v>
      </c>
      <c r="Q198" s="779">
        <f>+L198</f>
        <v>5424.27</v>
      </c>
      <c r="R198" s="779">
        <f>+P198</f>
        <v>803876.81</v>
      </c>
      <c r="S198" s="781">
        <f>+P198/Q198</f>
        <v>148.19999926257358</v>
      </c>
      <c r="T198" s="776" t="s">
        <v>342</v>
      </c>
      <c r="U198" s="782">
        <v>38412</v>
      </c>
      <c r="V198" s="931"/>
      <c r="W198" s="931">
        <f>+R198</f>
        <v>803876.81</v>
      </c>
      <c r="X198" s="931"/>
      <c r="Y198" s="931"/>
      <c r="Z198" s="757" t="s">
        <v>299</v>
      </c>
      <c r="AA198" s="757" t="s">
        <v>460</v>
      </c>
      <c r="AB198" s="765"/>
      <c r="AC198" s="765"/>
    </row>
    <row r="199" spans="1:33" ht="14.25" hidden="1" customHeight="1">
      <c r="A199" s="776" t="s">
        <v>468</v>
      </c>
      <c r="B199" s="777">
        <v>1</v>
      </c>
      <c r="C199" s="804" t="s">
        <v>392</v>
      </c>
      <c r="D199" s="804"/>
      <c r="E199" s="838"/>
      <c r="F199" s="838">
        <v>35921</v>
      </c>
      <c r="G199" s="804">
        <v>406</v>
      </c>
      <c r="H199" s="804" t="s">
        <v>320</v>
      </c>
      <c r="I199" s="804">
        <v>117</v>
      </c>
      <c r="J199" s="804" t="s">
        <v>466</v>
      </c>
      <c r="K199" s="779" t="s">
        <v>467</v>
      </c>
      <c r="L199" s="779">
        <f>8069.7-8069.7</f>
        <v>0</v>
      </c>
      <c r="M199" s="779"/>
      <c r="N199" s="779"/>
      <c r="O199" s="779">
        <f>8069.7-8069.7</f>
        <v>0</v>
      </c>
      <c r="P199" s="779">
        <v>1172930.8999999999</v>
      </c>
      <c r="Q199" s="779">
        <f>+L199</f>
        <v>0</v>
      </c>
      <c r="R199" s="779">
        <f>+P199</f>
        <v>1172930.8999999999</v>
      </c>
      <c r="S199" s="781" t="e">
        <f>+P199/Q199</f>
        <v>#DIV/0!</v>
      </c>
      <c r="T199" s="776" t="s">
        <v>342</v>
      </c>
      <c r="U199" s="782">
        <v>38412</v>
      </c>
      <c r="V199" s="931"/>
      <c r="W199" s="931">
        <f>1172930.9-1172930.9</f>
        <v>0</v>
      </c>
      <c r="X199" s="931"/>
      <c r="Y199" s="931"/>
      <c r="Z199" s="757" t="s">
        <v>299</v>
      </c>
      <c r="AA199" s="757" t="s">
        <v>460</v>
      </c>
      <c r="AB199" s="765"/>
      <c r="AC199" s="765"/>
    </row>
    <row r="200" spans="1:33" ht="14.25" customHeight="1">
      <c r="A200" s="776" t="s">
        <v>469</v>
      </c>
      <c r="B200" s="777">
        <v>1</v>
      </c>
      <c r="C200" s="804" t="s">
        <v>392</v>
      </c>
      <c r="D200" s="804"/>
      <c r="E200" s="838"/>
      <c r="F200" s="804"/>
      <c r="G200" s="804"/>
      <c r="H200" s="804"/>
      <c r="I200" s="804"/>
      <c r="J200" s="804"/>
      <c r="K200" s="779" t="s">
        <v>467</v>
      </c>
      <c r="L200" s="779">
        <v>9481.17</v>
      </c>
      <c r="M200" s="779"/>
      <c r="N200" s="779"/>
      <c r="O200" s="779">
        <v>9481.17</v>
      </c>
      <c r="P200" s="779"/>
      <c r="Q200" s="779"/>
      <c r="R200" s="931">
        <f>+S200*O200</f>
        <v>2180669.1</v>
      </c>
      <c r="S200" s="931">
        <v>230</v>
      </c>
      <c r="T200" s="776" t="s">
        <v>309</v>
      </c>
      <c r="U200" s="776"/>
      <c r="V200" s="931"/>
      <c r="W200" s="931">
        <f>+R200</f>
        <v>2180669.1</v>
      </c>
      <c r="X200" s="931"/>
      <c r="Y200" s="931"/>
      <c r="Z200" s="757" t="s">
        <v>310</v>
      </c>
      <c r="AB200" s="765"/>
      <c r="AC200" s="765"/>
    </row>
    <row r="201" spans="1:33" ht="14.25" hidden="1" customHeight="1">
      <c r="A201" s="831" t="s">
        <v>470</v>
      </c>
      <c r="B201" s="833">
        <v>1</v>
      </c>
      <c r="C201" s="831" t="s">
        <v>471</v>
      </c>
      <c r="D201" s="831"/>
      <c r="E201" s="839"/>
      <c r="F201" s="831"/>
      <c r="G201" s="831"/>
      <c r="H201" s="831"/>
      <c r="I201" s="831"/>
      <c r="J201" s="831"/>
      <c r="K201" s="802" t="s">
        <v>467</v>
      </c>
      <c r="L201" s="831"/>
      <c r="M201" s="802">
        <f>14161.32-14161.32</f>
        <v>0</v>
      </c>
      <c r="N201" s="802"/>
      <c r="O201" s="802">
        <f>14161.32-14161.32</f>
        <v>0</v>
      </c>
      <c r="P201" s="802">
        <v>3257082.9</v>
      </c>
      <c r="Q201" s="802">
        <v>14161.23</v>
      </c>
      <c r="R201" s="961">
        <f>+P201/Q201*M201</f>
        <v>0</v>
      </c>
      <c r="S201" s="961">
        <f>+P201/Q201</f>
        <v>230</v>
      </c>
      <c r="T201" s="831" t="s">
        <v>472</v>
      </c>
      <c r="U201" s="840">
        <v>38581</v>
      </c>
      <c r="V201" s="961">
        <f>3257103.6-3257103.6</f>
        <v>0</v>
      </c>
      <c r="W201" s="961"/>
      <c r="X201" s="961"/>
      <c r="Y201" s="961"/>
      <c r="Z201" s="757" t="s">
        <v>299</v>
      </c>
      <c r="AA201" s="757" t="s">
        <v>473</v>
      </c>
      <c r="AB201" s="765"/>
      <c r="AC201" s="765"/>
    </row>
    <row r="202" spans="1:33" s="776" customFormat="1" ht="14.25" customHeight="1">
      <c r="B202" s="777"/>
      <c r="C202" s="799" t="s">
        <v>467</v>
      </c>
      <c r="D202" s="799"/>
      <c r="E202" s="841"/>
      <c r="F202" s="799"/>
      <c r="G202" s="799"/>
      <c r="H202" s="799"/>
      <c r="I202" s="799"/>
      <c r="J202" s="799"/>
      <c r="K202" s="799" t="s">
        <v>98</v>
      </c>
      <c r="L202" s="784">
        <f t="shared" ref="L202:Q202" si="35">SUM(L198:L201)</f>
        <v>14905.44</v>
      </c>
      <c r="M202" s="784">
        <f t="shared" si="35"/>
        <v>0</v>
      </c>
      <c r="N202" s="784">
        <f t="shared" si="35"/>
        <v>0</v>
      </c>
      <c r="O202" s="784">
        <f t="shared" si="35"/>
        <v>14905.44</v>
      </c>
      <c r="P202" s="784">
        <f t="shared" si="35"/>
        <v>5233890.6099999994</v>
      </c>
      <c r="Q202" s="784">
        <f t="shared" si="35"/>
        <v>19585.5</v>
      </c>
      <c r="R202" s="784">
        <f>SUM(R198:R201)</f>
        <v>4157476.81</v>
      </c>
      <c r="T202" s="931"/>
      <c r="V202" s="943">
        <f>SUM(V198:V201)</f>
        <v>0</v>
      </c>
      <c r="W202" s="943">
        <f>SUM(W198:W201)</f>
        <v>2984545.91</v>
      </c>
      <c r="X202" s="943">
        <f>SUM(X198:X201)</f>
        <v>0</v>
      </c>
      <c r="Y202" s="943">
        <f>SUM(Y198:Y201)</f>
        <v>0</v>
      </c>
      <c r="AB202" s="842"/>
      <c r="AC202" s="842"/>
    </row>
    <row r="203" spans="1:33" ht="14.25" customHeight="1">
      <c r="B203" s="815"/>
      <c r="C203" s="794"/>
      <c r="D203" s="794"/>
      <c r="E203" s="794"/>
      <c r="F203" s="794"/>
      <c r="G203" s="794"/>
      <c r="H203" s="794"/>
      <c r="I203" s="794"/>
      <c r="J203" s="794"/>
      <c r="K203" s="795" t="s">
        <v>372</v>
      </c>
      <c r="L203" s="817">
        <f>L194+L202</f>
        <v>519340.7900000001</v>
      </c>
      <c r="M203" s="817">
        <f>M194+M202</f>
        <v>5147.29</v>
      </c>
      <c r="N203" s="817">
        <f>N194+N202</f>
        <v>42941.729999999996</v>
      </c>
      <c r="O203" s="817">
        <f>O194+O202</f>
        <v>479043.00000000006</v>
      </c>
      <c r="P203" s="817"/>
      <c r="Q203" s="817"/>
      <c r="R203" s="817"/>
      <c r="S203" s="817"/>
      <c r="T203" s="817">
        <f t="shared" ref="T203:AD203" si="36">T194+T202</f>
        <v>0</v>
      </c>
      <c r="U203" s="817">
        <f t="shared" si="36"/>
        <v>0</v>
      </c>
      <c r="V203" s="817">
        <f t="shared" si="36"/>
        <v>1029458</v>
      </c>
      <c r="W203" s="817">
        <f t="shared" si="36"/>
        <v>27409690.472567335</v>
      </c>
      <c r="X203" s="817">
        <f t="shared" si="36"/>
        <v>0</v>
      </c>
      <c r="Y203" s="817">
        <f t="shared" si="36"/>
        <v>4031387.3075427152</v>
      </c>
      <c r="Z203" s="817">
        <f t="shared" si="36"/>
        <v>0</v>
      </c>
      <c r="AA203" s="817">
        <f t="shared" si="36"/>
        <v>0</v>
      </c>
      <c r="AB203" s="817">
        <f t="shared" si="36"/>
        <v>0</v>
      </c>
      <c r="AC203" s="817">
        <f t="shared" si="36"/>
        <v>0</v>
      </c>
      <c r="AD203" s="817">
        <f t="shared" si="36"/>
        <v>0</v>
      </c>
    </row>
    <row r="204" spans="1:33" ht="14.25" customHeight="1">
      <c r="B204" s="815"/>
      <c r="C204" s="794"/>
      <c r="D204" s="794"/>
      <c r="E204" s="794"/>
      <c r="F204" s="794"/>
      <c r="G204" s="794"/>
      <c r="H204" s="794"/>
      <c r="I204" s="794"/>
      <c r="J204" s="794"/>
      <c r="K204" s="795"/>
      <c r="L204" s="817"/>
      <c r="M204" s="817"/>
      <c r="N204" s="817"/>
      <c r="O204" s="817"/>
      <c r="P204" s="817"/>
      <c r="Q204" s="817"/>
      <c r="R204" s="817"/>
      <c r="S204" s="817"/>
      <c r="T204" s="817"/>
      <c r="U204" s="817"/>
      <c r="V204" s="817"/>
      <c r="W204" s="817"/>
      <c r="X204" s="817"/>
      <c r="Y204" s="817"/>
      <c r="Z204" s="817"/>
      <c r="AA204" s="817"/>
      <c r="AB204" s="817"/>
      <c r="AC204" s="817"/>
      <c r="AD204" s="817"/>
    </row>
    <row r="205" spans="1:33" s="759" customFormat="1" ht="14.25" customHeight="1">
      <c r="B205" s="758"/>
      <c r="K205" s="817"/>
      <c r="L205" s="817"/>
      <c r="M205" s="817"/>
      <c r="N205" s="817"/>
      <c r="O205" s="817"/>
      <c r="P205" s="817"/>
      <c r="Q205" s="817"/>
      <c r="R205" s="843"/>
      <c r="V205" s="940"/>
      <c r="W205" s="940"/>
      <c r="X205" s="940"/>
      <c r="Y205" s="940"/>
      <c r="AB205" s="801"/>
      <c r="AC205" s="801"/>
    </row>
    <row r="206" spans="1:33">
      <c r="A206" s="766"/>
      <c r="B206" s="766"/>
      <c r="C206" s="766"/>
      <c r="D206" s="766"/>
      <c r="E206" s="766"/>
      <c r="F206" s="766"/>
      <c r="G206" s="766"/>
      <c r="H206" s="766"/>
      <c r="I206" s="766"/>
      <c r="J206" s="766"/>
      <c r="K206" s="766"/>
      <c r="L206" s="766"/>
      <c r="M206" s="766"/>
      <c r="N206" s="766"/>
      <c r="O206" s="766"/>
      <c r="AB206" s="765"/>
      <c r="AC206" s="765"/>
      <c r="AF206" s="766">
        <f>SUM(AE211:AE217)</f>
        <v>994150.5</v>
      </c>
    </row>
    <row r="207" spans="1:33">
      <c r="A207" s="766"/>
      <c r="B207" s="766"/>
      <c r="C207" s="766"/>
      <c r="D207" s="766"/>
      <c r="E207" s="766"/>
      <c r="F207" s="766"/>
      <c r="G207" s="766"/>
      <c r="H207" s="766"/>
      <c r="I207" s="766"/>
      <c r="J207" s="766"/>
      <c r="K207" s="766"/>
      <c r="L207" s="766"/>
      <c r="M207" s="766"/>
      <c r="N207" s="766"/>
      <c r="O207" s="766"/>
      <c r="AB207" s="765"/>
      <c r="AC207" s="765"/>
    </row>
    <row r="208" spans="1:33">
      <c r="A208" s="1186" t="s">
        <v>474</v>
      </c>
      <c r="B208" s="1187"/>
      <c r="C208" s="1187"/>
      <c r="D208" s="1187"/>
      <c r="E208" s="1187"/>
      <c r="F208" s="1187"/>
      <c r="G208" s="1187"/>
      <c r="H208" s="1187"/>
      <c r="I208" s="1187"/>
      <c r="J208" s="1187"/>
      <c r="K208" s="1187"/>
      <c r="L208" s="1187"/>
      <c r="M208" s="1187"/>
      <c r="N208" s="1187"/>
      <c r="O208" s="1188"/>
      <c r="P208" s="760"/>
      <c r="Q208" s="761"/>
      <c r="R208" s="762"/>
      <c r="S208" s="763"/>
      <c r="T208" s="764"/>
      <c r="U208" s="762"/>
      <c r="V208" s="947"/>
      <c r="W208" s="948"/>
      <c r="X208" s="948"/>
      <c r="Y208" s="949"/>
      <c r="AB208" s="765"/>
      <c r="AC208" s="765"/>
      <c r="AG208" s="766">
        <v>301086.75</v>
      </c>
    </row>
    <row r="209" spans="1:33">
      <c r="A209" s="767"/>
      <c r="B209" s="974"/>
      <c r="C209" s="975" t="s">
        <v>263</v>
      </c>
      <c r="D209" s="975" t="s">
        <v>264</v>
      </c>
      <c r="E209" s="797" t="s">
        <v>265</v>
      </c>
      <c r="F209" s="797" t="s">
        <v>266</v>
      </c>
      <c r="G209" s="797" t="s">
        <v>267</v>
      </c>
      <c r="H209" s="797" t="s">
        <v>268</v>
      </c>
      <c r="I209" s="797" t="s">
        <v>269</v>
      </c>
      <c r="J209" s="797" t="s">
        <v>270</v>
      </c>
      <c r="K209" s="1189" t="s">
        <v>271</v>
      </c>
      <c r="L209" s="1190"/>
      <c r="M209" s="1190"/>
      <c r="N209" s="1190" t="s">
        <v>272</v>
      </c>
      <c r="O209" s="1191"/>
      <c r="P209" s="768"/>
      <c r="Q209" s="769"/>
      <c r="R209" s="770" t="s">
        <v>273</v>
      </c>
      <c r="S209" s="770" t="s">
        <v>274</v>
      </c>
      <c r="T209" s="770"/>
      <c r="U209" s="770"/>
      <c r="V209" s="1192" t="s">
        <v>275</v>
      </c>
      <c r="W209" s="1193"/>
      <c r="X209" s="1193"/>
      <c r="Y209" s="1194"/>
      <c r="AB209" s="765"/>
      <c r="AC209" s="765"/>
      <c r="AG209" s="766"/>
    </row>
    <row r="210" spans="1:33" ht="14.25" customHeight="1">
      <c r="A210" s="773" t="s">
        <v>276</v>
      </c>
      <c r="B210" s="770" t="s">
        <v>277</v>
      </c>
      <c r="C210" s="773" t="s">
        <v>278</v>
      </c>
      <c r="D210" s="773"/>
      <c r="E210" s="773"/>
      <c r="F210" s="773"/>
      <c r="G210" s="773"/>
      <c r="H210" s="773"/>
      <c r="I210" s="773"/>
      <c r="J210" s="773"/>
      <c r="K210" s="773" t="s">
        <v>279</v>
      </c>
      <c r="L210" s="769" t="s">
        <v>280</v>
      </c>
      <c r="M210" s="770" t="s">
        <v>281</v>
      </c>
      <c r="N210" s="770" t="s">
        <v>282</v>
      </c>
      <c r="O210" s="770" t="s">
        <v>283</v>
      </c>
      <c r="P210" s="774" t="s">
        <v>284</v>
      </c>
      <c r="Q210" s="774" t="s">
        <v>285</v>
      </c>
      <c r="R210" s="775" t="s">
        <v>286</v>
      </c>
      <c r="S210" s="775" t="s">
        <v>287</v>
      </c>
      <c r="T210" s="775" t="s">
        <v>288</v>
      </c>
      <c r="U210" s="775" t="s">
        <v>289</v>
      </c>
      <c r="V210" s="950" t="s">
        <v>290</v>
      </c>
      <c r="W210" s="950" t="s">
        <v>291</v>
      </c>
      <c r="X210" s="950" t="s">
        <v>292</v>
      </c>
      <c r="Y210" s="950" t="s">
        <v>293</v>
      </c>
      <c r="AB210" s="765"/>
      <c r="AC210" s="765"/>
      <c r="AF210" s="772">
        <v>1</v>
      </c>
      <c r="AG210" s="766"/>
    </row>
    <row r="211" spans="1:33" ht="16.5" customHeight="1">
      <c r="A211" s="776" t="s">
        <v>475</v>
      </c>
      <c r="B211" s="777">
        <v>54</v>
      </c>
      <c r="C211" s="831" t="s">
        <v>392</v>
      </c>
      <c r="D211" s="776"/>
      <c r="E211" s="776"/>
      <c r="F211" s="776"/>
      <c r="G211" s="776"/>
      <c r="H211" s="776"/>
      <c r="I211" s="776"/>
      <c r="J211" s="776"/>
      <c r="K211" s="779" t="s">
        <v>474</v>
      </c>
      <c r="L211" s="779">
        <f>74.75*10000</f>
        <v>747500</v>
      </c>
      <c r="M211" s="809"/>
      <c r="N211" s="779"/>
      <c r="O211" s="780">
        <f>+L211</f>
        <v>747500</v>
      </c>
      <c r="P211" s="779"/>
      <c r="Q211" s="779"/>
      <c r="R211" s="931">
        <f>+S211*L211</f>
        <v>4485000</v>
      </c>
      <c r="S211" s="931">
        <v>6</v>
      </c>
      <c r="T211" s="776" t="s">
        <v>351</v>
      </c>
      <c r="U211" s="785">
        <v>38108</v>
      </c>
      <c r="V211" s="931"/>
      <c r="W211" s="931">
        <f>+R211+83107.33+107813.18+89171.99+199352.84</f>
        <v>4964445.34</v>
      </c>
      <c r="X211" s="931"/>
      <c r="Y211" s="931"/>
      <c r="Z211" s="757" t="s">
        <v>352</v>
      </c>
      <c r="AB211" s="765" t="s">
        <v>476</v>
      </c>
      <c r="AC211" s="765"/>
      <c r="AE211" s="766">
        <f>O211</f>
        <v>747500</v>
      </c>
      <c r="AF211" s="757">
        <f>(AE211*AF210/AF206)</f>
        <v>0.75189822868871459</v>
      </c>
      <c r="AG211" s="766">
        <f>$AG$208*AF211</f>
        <v>226386.59400664183</v>
      </c>
    </row>
    <row r="213" spans="1:33" ht="11.25" customHeight="1">
      <c r="A213" s="776"/>
      <c r="B213" s="777"/>
      <c r="C213" s="776" t="s">
        <v>480</v>
      </c>
      <c r="D213" s="776"/>
      <c r="E213" s="776"/>
      <c r="F213" s="776"/>
      <c r="G213" s="776"/>
      <c r="H213" s="776"/>
      <c r="I213" s="776"/>
      <c r="J213" s="776"/>
      <c r="K213" s="779" t="s">
        <v>474</v>
      </c>
      <c r="L213" s="776"/>
      <c r="M213" s="779">
        <f>6999.63+7409.61</f>
        <v>14409.24</v>
      </c>
      <c r="N213" s="779">
        <f>+M213</f>
        <v>14409.24</v>
      </c>
      <c r="O213" s="779"/>
      <c r="P213" s="779"/>
      <c r="Q213" s="779"/>
      <c r="R213" s="931">
        <f>+S213*M213</f>
        <v>652738.57199999993</v>
      </c>
      <c r="S213" s="931">
        <v>45.3</v>
      </c>
      <c r="T213" s="776" t="s">
        <v>481</v>
      </c>
      <c r="U213" s="776"/>
      <c r="V213" s="931">
        <f>+R213+40368.04+12824.09+14833.7+5748.94+2213.8+2078.27+1718.93+3842.84</f>
        <v>736367.18199999991</v>
      </c>
      <c r="W213" s="931"/>
      <c r="X213" s="931"/>
      <c r="Y213" s="931"/>
      <c r="Z213" s="757" t="s">
        <v>310</v>
      </c>
      <c r="AB213" s="765"/>
      <c r="AC213" s="765"/>
      <c r="AE213" s="766">
        <f>N213</f>
        <v>14409.24</v>
      </c>
      <c r="AF213" s="757">
        <f>(AE213*AF210/AF206)</f>
        <v>1.4494022786288394E-2</v>
      </c>
      <c r="AG213" s="766">
        <f>$AG$208*AF213</f>
        <v>4363.9582151495169</v>
      </c>
    </row>
    <row r="214" spans="1:33" ht="12" customHeight="1">
      <c r="A214" s="776"/>
      <c r="B214" s="777"/>
      <c r="C214" s="776" t="s">
        <v>482</v>
      </c>
      <c r="D214" s="776"/>
      <c r="E214" s="776"/>
      <c r="F214" s="776"/>
      <c r="G214" s="776"/>
      <c r="H214" s="776"/>
      <c r="I214" s="776"/>
      <c r="J214" s="776"/>
      <c r="K214" s="779" t="s">
        <v>474</v>
      </c>
      <c r="L214" s="776"/>
      <c r="M214" s="779">
        <v>6567.83</v>
      </c>
      <c r="N214" s="779">
        <f>+M214</f>
        <v>6567.83</v>
      </c>
      <c r="O214" s="779"/>
      <c r="P214" s="779"/>
      <c r="Q214" s="779"/>
      <c r="R214" s="931">
        <f>+S214*M214</f>
        <v>297522.69899999996</v>
      </c>
      <c r="S214" s="931">
        <v>45.3</v>
      </c>
      <c r="T214" s="776" t="s">
        <v>481</v>
      </c>
      <c r="U214" s="776"/>
      <c r="V214" s="931">
        <f>+R214+18400.03+5845.31+6761.31+2620.39+1009.04+947.29+783.5+1751.59</f>
        <v>335641.15899999993</v>
      </c>
      <c r="W214" s="931"/>
      <c r="X214" s="931"/>
      <c r="Y214" s="931"/>
      <c r="Z214" s="757" t="s">
        <v>310</v>
      </c>
      <c r="AB214" s="765"/>
      <c r="AC214" s="765"/>
      <c r="AE214" s="766">
        <f>N214</f>
        <v>6567.83</v>
      </c>
      <c r="AF214" s="757">
        <f>(AE214*AF210/AF206)</f>
        <v>6.6064745730148502E-3</v>
      </c>
      <c r="AG214" s="766">
        <f>$AG$208*AF214</f>
        <v>1989.1219581466789</v>
      </c>
    </row>
    <row r="215" spans="1:33" ht="11.25" customHeight="1">
      <c r="A215" s="776"/>
      <c r="B215" s="777"/>
      <c r="C215" s="776" t="s">
        <v>392</v>
      </c>
      <c r="D215" s="776"/>
      <c r="E215" s="776"/>
      <c r="F215" s="776"/>
      <c r="G215" s="776"/>
      <c r="H215" s="776"/>
      <c r="I215" s="776"/>
      <c r="J215" s="776"/>
      <c r="K215" s="779" t="s">
        <v>474</v>
      </c>
      <c r="L215" s="779">
        <v>103386.25</v>
      </c>
      <c r="M215" s="936"/>
      <c r="N215" s="779">
        <f>+L215</f>
        <v>103386.25</v>
      </c>
      <c r="O215" s="779"/>
      <c r="P215" s="779">
        <v>4683397.58</v>
      </c>
      <c r="Q215" s="779">
        <f>+L215</f>
        <v>103386.25</v>
      </c>
      <c r="R215" s="779">
        <f>+P215</f>
        <v>4683397.58</v>
      </c>
      <c r="S215" s="781">
        <f>+P215/Q215</f>
        <v>45.300004400972085</v>
      </c>
      <c r="T215" s="776" t="s">
        <v>483</v>
      </c>
      <c r="U215" s="782">
        <v>38481</v>
      </c>
      <c r="V215" s="931"/>
      <c r="W215" s="931"/>
      <c r="X215" s="931">
        <f>+R215+2368343.25+38714.5+289640.52+92012.78+106431.84+41248.31+15884.04+1805928.52+78646.86+24896.66+14911.81+313759.47+12333.32+27572.36</f>
        <v>9913721.8200000003</v>
      </c>
      <c r="Y215" s="931"/>
      <c r="Z215" s="757" t="s">
        <v>299</v>
      </c>
      <c r="AA215" s="757" t="s">
        <v>484</v>
      </c>
      <c r="AB215" s="765"/>
      <c r="AC215" s="765"/>
      <c r="AE215" s="766">
        <f>N215</f>
        <v>103386.25</v>
      </c>
      <c r="AF215" s="757">
        <f>AE215*AF210/AF206</f>
        <v>0.10399456621507508</v>
      </c>
      <c r="AG215" s="766">
        <f>$AG$208*AF215</f>
        <v>31311.385959356758</v>
      </c>
    </row>
    <row r="216" spans="1:33" ht="12" customHeight="1">
      <c r="A216" s="776"/>
      <c r="B216" s="777"/>
      <c r="C216" s="776" t="s">
        <v>485</v>
      </c>
      <c r="D216" s="776"/>
      <c r="E216" s="776"/>
      <c r="F216" s="776"/>
      <c r="G216" s="776"/>
      <c r="H216" s="776"/>
      <c r="I216" s="776"/>
      <c r="J216" s="776"/>
      <c r="K216" s="779" t="s">
        <v>474</v>
      </c>
      <c r="L216" s="776"/>
      <c r="M216" s="779">
        <v>16963</v>
      </c>
      <c r="N216" s="779">
        <f>+M216</f>
        <v>16963</v>
      </c>
      <c r="O216" s="779"/>
      <c r="P216" s="779"/>
      <c r="Q216" s="779"/>
      <c r="R216" s="931">
        <f>+S216*M216</f>
        <v>768423.89999999991</v>
      </c>
      <c r="S216" s="931">
        <v>45.3</v>
      </c>
      <c r="T216" s="776" t="s">
        <v>481</v>
      </c>
      <c r="U216" s="776"/>
      <c r="V216" s="931"/>
      <c r="W216" s="931"/>
      <c r="X216" s="931">
        <f>+R216+47522.49+15096.91+17462.7+6767.78+2606.16+296305.99+12903.91+4084.9+2446.64+51479.78+2023.58+4523.91</f>
        <v>1231648.6499999997</v>
      </c>
      <c r="Y216" s="931"/>
      <c r="Z216" s="757" t="s">
        <v>310</v>
      </c>
      <c r="AB216" s="765"/>
      <c r="AC216" s="765"/>
      <c r="AE216" s="766">
        <f>N216</f>
        <v>16963</v>
      </c>
      <c r="AF216" s="757">
        <f>(AE216*AF210/AF206)</f>
        <v>1.7062808900664438E-2</v>
      </c>
      <c r="AG216" s="766">
        <f>$AG$208*AF216</f>
        <v>5137.3856777721285</v>
      </c>
    </row>
    <row r="217" spans="1:33" ht="10.5" customHeight="1">
      <c r="A217" s="776"/>
      <c r="B217" s="777"/>
      <c r="C217" s="776" t="s">
        <v>486</v>
      </c>
      <c r="D217" s="776"/>
      <c r="E217" s="776"/>
      <c r="F217" s="776"/>
      <c r="G217" s="776"/>
      <c r="H217" s="776"/>
      <c r="I217" s="776"/>
      <c r="J217" s="776"/>
      <c r="K217" s="779" t="s">
        <v>474</v>
      </c>
      <c r="L217" s="779">
        <v>105324.18</v>
      </c>
      <c r="M217" s="936"/>
      <c r="N217" s="779">
        <f>+L217</f>
        <v>105324.18</v>
      </c>
      <c r="O217" s="779"/>
      <c r="P217" s="779">
        <v>5266209</v>
      </c>
      <c r="Q217" s="779">
        <f>+L217</f>
        <v>105324.18</v>
      </c>
      <c r="R217" s="779">
        <f>+P217</f>
        <v>5266209</v>
      </c>
      <c r="S217" s="781">
        <f>+P217/Q217</f>
        <v>50</v>
      </c>
      <c r="T217" s="776" t="s">
        <v>483</v>
      </c>
      <c r="U217" s="782">
        <v>38481</v>
      </c>
      <c r="V217" s="931"/>
      <c r="W217" s="931"/>
      <c r="X217" s="931">
        <f>+R217+2412736.8+39440.18+295069.71+93737.52+108426.86+42021.5+16181.78+1839779.85+80121.07+25363.34+15191.33+319640.75+12564.5+28089.22</f>
        <v>10594573.41</v>
      </c>
      <c r="Y217" s="931"/>
      <c r="Z217" s="757" t="s">
        <v>299</v>
      </c>
      <c r="AA217" s="757" t="s">
        <v>487</v>
      </c>
      <c r="AB217" s="765"/>
      <c r="AC217" s="765"/>
      <c r="AE217" s="766">
        <f>N217</f>
        <v>105324.18</v>
      </c>
      <c r="AF217" s="757">
        <f>(AE217*AF210/AF206)</f>
        <v>0.1059438988362426</v>
      </c>
      <c r="AG217" s="766">
        <f>$AG$208*AF217</f>
        <v>31898.304182933065</v>
      </c>
    </row>
    <row r="218" spans="1:33" ht="10.5" customHeight="1">
      <c r="A218" s="776"/>
      <c r="B218" s="777"/>
      <c r="C218" s="776"/>
      <c r="D218" s="776"/>
      <c r="E218" s="776"/>
      <c r="F218" s="776"/>
      <c r="G218" s="776"/>
      <c r="H218" s="776"/>
      <c r="I218" s="776"/>
      <c r="J218" s="776"/>
      <c r="K218" s="779"/>
      <c r="L218" s="779"/>
      <c r="M218" s="936"/>
      <c r="N218" s="779"/>
      <c r="O218" s="779"/>
      <c r="P218" s="779"/>
      <c r="Q218" s="779"/>
      <c r="R218" s="779"/>
      <c r="S218" s="781"/>
      <c r="T218" s="776"/>
      <c r="U218" s="782"/>
      <c r="V218" s="931"/>
      <c r="W218" s="931"/>
      <c r="X218" s="931"/>
      <c r="Y218" s="931"/>
      <c r="AB218" s="765"/>
      <c r="AC218" s="765"/>
      <c r="AE218" s="766"/>
      <c r="AG218" s="766"/>
    </row>
    <row r="219" spans="1:33" ht="15" customHeight="1">
      <c r="A219" s="776"/>
      <c r="B219" s="777"/>
      <c r="C219" s="821" t="s">
        <v>474</v>
      </c>
      <c r="D219" s="821"/>
      <c r="E219" s="821"/>
      <c r="F219" s="821"/>
      <c r="G219" s="821"/>
      <c r="H219" s="821"/>
      <c r="I219" s="821"/>
      <c r="J219" s="821"/>
      <c r="K219" s="799" t="s">
        <v>98</v>
      </c>
      <c r="L219" s="784">
        <f>SUM(L211:L217)</f>
        <v>956210.42999999993</v>
      </c>
      <c r="M219" s="784">
        <f>SUM(M211:M217)</f>
        <v>37940.07</v>
      </c>
      <c r="N219" s="784">
        <f t="shared" ref="N219:Y219" si="37">SUM(N211:N218)</f>
        <v>246650.5</v>
      </c>
      <c r="O219" s="784">
        <f t="shared" si="37"/>
        <v>747500</v>
      </c>
      <c r="P219" s="784">
        <f t="shared" si="37"/>
        <v>9949606.5800000001</v>
      </c>
      <c r="Q219" s="784">
        <f t="shared" si="37"/>
        <v>208710.43</v>
      </c>
      <c r="R219" s="784">
        <f t="shared" si="37"/>
        <v>16153291.751</v>
      </c>
      <c r="S219" s="784">
        <f t="shared" si="37"/>
        <v>237.20000440097209</v>
      </c>
      <c r="T219" s="784">
        <f t="shared" si="37"/>
        <v>0</v>
      </c>
      <c r="U219" s="784">
        <f t="shared" si="37"/>
        <v>115070</v>
      </c>
      <c r="V219" s="784">
        <f t="shared" si="37"/>
        <v>1072008.3409999998</v>
      </c>
      <c r="W219" s="784">
        <f t="shared" si="37"/>
        <v>4964445.34</v>
      </c>
      <c r="X219" s="784">
        <f t="shared" si="37"/>
        <v>21739943.880000003</v>
      </c>
      <c r="Y219" s="784">
        <f t="shared" si="37"/>
        <v>0</v>
      </c>
      <c r="AB219" s="765"/>
      <c r="AC219" s="765"/>
      <c r="AE219" s="766"/>
    </row>
    <row r="220" spans="1:33">
      <c r="A220" s="766"/>
      <c r="B220" s="766"/>
      <c r="C220" s="766"/>
      <c r="D220" s="766"/>
      <c r="E220" s="766"/>
      <c r="F220" s="766"/>
      <c r="G220" s="766"/>
      <c r="H220" s="766"/>
      <c r="I220" s="766"/>
      <c r="J220" s="766"/>
      <c r="K220" s="794" t="s">
        <v>372</v>
      </c>
      <c r="L220" s="817">
        <f>L219</f>
        <v>956210.42999999993</v>
      </c>
      <c r="M220" s="817">
        <f>M219</f>
        <v>37940.07</v>
      </c>
      <c r="N220" s="817">
        <f>N219</f>
        <v>246650.5</v>
      </c>
      <c r="O220" s="817">
        <f>O219</f>
        <v>747500</v>
      </c>
      <c r="V220" s="962">
        <f>V219</f>
        <v>1072008.3409999998</v>
      </c>
      <c r="W220" s="962">
        <f>W219</f>
        <v>4964445.34</v>
      </c>
      <c r="X220" s="962">
        <f>X219</f>
        <v>21739943.880000003</v>
      </c>
      <c r="Y220" s="962">
        <f>Y219</f>
        <v>0</v>
      </c>
      <c r="AB220" s="765"/>
      <c r="AC220" s="765"/>
    </row>
    <row r="221" spans="1:33">
      <c r="A221" s="766"/>
      <c r="B221" s="766"/>
      <c r="C221" s="766"/>
      <c r="D221" s="766"/>
      <c r="E221" s="766"/>
      <c r="F221" s="766"/>
      <c r="G221" s="766"/>
      <c r="H221" s="766"/>
      <c r="I221" s="766"/>
      <c r="J221" s="766"/>
      <c r="K221" s="766"/>
      <c r="L221" s="766"/>
      <c r="M221" s="766"/>
      <c r="N221" s="766"/>
      <c r="O221" s="766"/>
      <c r="AB221" s="765"/>
      <c r="AC221" s="765"/>
      <c r="AF221" s="771">
        <f>X220+AG208</f>
        <v>22041030.630000003</v>
      </c>
    </row>
    <row r="222" spans="1:33">
      <c r="A222" s="766"/>
      <c r="B222" s="766"/>
      <c r="C222" s="766"/>
      <c r="D222" s="766"/>
      <c r="E222" s="766"/>
      <c r="F222" s="766"/>
      <c r="G222" s="766"/>
      <c r="H222" s="766"/>
      <c r="I222" s="766"/>
      <c r="J222" s="766"/>
      <c r="K222" s="766"/>
      <c r="L222" s="766"/>
      <c r="M222" s="766"/>
      <c r="N222" s="766"/>
      <c r="O222" s="766"/>
      <c r="AB222" s="765"/>
      <c r="AC222" s="765"/>
    </row>
    <row r="223" spans="1:33">
      <c r="A223" s="1186" t="s">
        <v>488</v>
      </c>
      <c r="B223" s="1187"/>
      <c r="C223" s="1187"/>
      <c r="D223" s="1187"/>
      <c r="E223" s="1187"/>
      <c r="F223" s="1187"/>
      <c r="G223" s="1187"/>
      <c r="H223" s="1187"/>
      <c r="I223" s="1187"/>
      <c r="J223" s="1187"/>
      <c r="K223" s="1187"/>
      <c r="L223" s="1187"/>
      <c r="M223" s="1187"/>
      <c r="N223" s="1187"/>
      <c r="O223" s="1188"/>
      <c r="P223" s="760"/>
      <c r="Q223" s="761"/>
      <c r="R223" s="762"/>
      <c r="S223" s="763"/>
      <c r="T223" s="764"/>
      <c r="U223" s="762"/>
      <c r="V223" s="947"/>
      <c r="W223" s="948"/>
      <c r="X223" s="948"/>
      <c r="Y223" s="949"/>
      <c r="AB223" s="765"/>
      <c r="AC223" s="765"/>
    </row>
    <row r="224" spans="1:33">
      <c r="A224" s="767"/>
      <c r="B224" s="974"/>
      <c r="C224" s="975" t="s">
        <v>263</v>
      </c>
      <c r="D224" s="975" t="s">
        <v>264</v>
      </c>
      <c r="E224" s="797" t="s">
        <v>265</v>
      </c>
      <c r="F224" s="797" t="s">
        <v>266</v>
      </c>
      <c r="G224" s="797" t="s">
        <v>267</v>
      </c>
      <c r="H224" s="797" t="s">
        <v>268</v>
      </c>
      <c r="I224" s="797" t="s">
        <v>269</v>
      </c>
      <c r="J224" s="797" t="s">
        <v>270</v>
      </c>
      <c r="K224" s="1189" t="s">
        <v>271</v>
      </c>
      <c r="L224" s="1190"/>
      <c r="M224" s="1190"/>
      <c r="N224" s="1190" t="s">
        <v>272</v>
      </c>
      <c r="O224" s="1191"/>
      <c r="P224" s="802"/>
      <c r="Q224" s="803"/>
      <c r="R224" s="770" t="s">
        <v>273</v>
      </c>
      <c r="S224" s="770" t="s">
        <v>274</v>
      </c>
      <c r="T224" s="770"/>
      <c r="U224" s="770"/>
      <c r="V224" s="1192" t="s">
        <v>275</v>
      </c>
      <c r="W224" s="1193"/>
      <c r="X224" s="1193"/>
      <c r="Y224" s="1194"/>
      <c r="AB224" s="765"/>
      <c r="AC224" s="765"/>
    </row>
    <row r="225" spans="1:34">
      <c r="A225" s="773" t="s">
        <v>276</v>
      </c>
      <c r="B225" s="770" t="s">
        <v>277</v>
      </c>
      <c r="C225" s="773" t="s">
        <v>278</v>
      </c>
      <c r="D225" s="773"/>
      <c r="E225" s="773"/>
      <c r="F225" s="773"/>
      <c r="G225" s="773"/>
      <c r="H225" s="773"/>
      <c r="I225" s="773"/>
      <c r="J225" s="773"/>
      <c r="K225" s="773" t="s">
        <v>279</v>
      </c>
      <c r="L225" s="769" t="s">
        <v>280</v>
      </c>
      <c r="M225" s="770" t="s">
        <v>281</v>
      </c>
      <c r="N225" s="770" t="s">
        <v>282</v>
      </c>
      <c r="O225" s="770" t="s">
        <v>283</v>
      </c>
      <c r="P225" s="774" t="s">
        <v>284</v>
      </c>
      <c r="Q225" s="774" t="s">
        <v>285</v>
      </c>
      <c r="R225" s="775" t="s">
        <v>286</v>
      </c>
      <c r="S225" s="775" t="s">
        <v>287</v>
      </c>
      <c r="T225" s="775" t="s">
        <v>288</v>
      </c>
      <c r="U225" s="775" t="s">
        <v>289</v>
      </c>
      <c r="V225" s="950" t="s">
        <v>290</v>
      </c>
      <c r="W225" s="950" t="s">
        <v>291</v>
      </c>
      <c r="X225" s="950" t="s">
        <v>292</v>
      </c>
      <c r="Y225" s="950" t="s">
        <v>293</v>
      </c>
      <c r="AB225" s="765"/>
      <c r="AC225" s="765"/>
    </row>
    <row r="226" spans="1:34" ht="12.75">
      <c r="A226" s="773"/>
      <c r="B226" s="770"/>
      <c r="C226" s="831" t="s">
        <v>489</v>
      </c>
      <c r="D226" s="831"/>
      <c r="E226" s="831"/>
      <c r="F226" s="831"/>
      <c r="G226" s="831"/>
      <c r="H226" s="831"/>
      <c r="I226" s="831"/>
      <c r="J226" s="831"/>
      <c r="K226" s="776" t="s">
        <v>490</v>
      </c>
      <c r="L226" s="778">
        <v>872189.86</v>
      </c>
      <c r="M226" s="770"/>
      <c r="N226" s="770"/>
      <c r="O226" s="963">
        <f>+L226</f>
        <v>872189.86</v>
      </c>
      <c r="P226" s="779"/>
      <c r="Q226" s="779"/>
      <c r="R226" s="931">
        <v>2824680.18</v>
      </c>
      <c r="S226" s="931">
        <f>+R226/L226</f>
        <v>3.2386069932067318</v>
      </c>
      <c r="T226" s="776" t="s">
        <v>351</v>
      </c>
      <c r="U226" s="844" t="s">
        <v>491</v>
      </c>
      <c r="V226" s="931"/>
      <c r="W226" s="931">
        <f>+R226+12369536.22+19047.62+4977.12+36000+22857.14</f>
        <v>15277098.279999999</v>
      </c>
      <c r="X226" s="931"/>
      <c r="Y226" s="931"/>
      <c r="Z226" s="757" t="s">
        <v>352</v>
      </c>
      <c r="AA226" s="757" t="s">
        <v>492</v>
      </c>
      <c r="AB226" s="977" t="s">
        <v>493</v>
      </c>
      <c r="AC226" s="765"/>
    </row>
    <row r="227" spans="1:34" ht="12.75">
      <c r="A227" s="773"/>
      <c r="B227" s="770"/>
      <c r="C227" s="831" t="s">
        <v>494</v>
      </c>
      <c r="D227" s="831"/>
      <c r="E227" s="831"/>
      <c r="F227" s="831"/>
      <c r="G227" s="831"/>
      <c r="H227" s="831"/>
      <c r="I227" s="831"/>
      <c r="J227" s="831"/>
      <c r="K227" s="776"/>
      <c r="L227" s="778">
        <v>400000</v>
      </c>
      <c r="M227" s="770"/>
      <c r="N227" s="770"/>
      <c r="O227" s="963">
        <v>400000</v>
      </c>
      <c r="P227" s="779"/>
      <c r="Q227" s="779"/>
      <c r="R227" s="931"/>
      <c r="S227" s="931"/>
      <c r="T227" s="776"/>
      <c r="U227" s="844"/>
      <c r="V227" s="931"/>
      <c r="W227" s="931">
        <v>1352000</v>
      </c>
      <c r="X227" s="931"/>
      <c r="Y227" s="931"/>
      <c r="AB227" s="977"/>
      <c r="AC227" s="765"/>
    </row>
    <row r="228" spans="1:34" ht="12.75">
      <c r="A228" s="773"/>
      <c r="B228" s="770"/>
      <c r="C228" s="831" t="s">
        <v>495</v>
      </c>
      <c r="D228" s="831"/>
      <c r="E228" s="831"/>
      <c r="F228" s="831"/>
      <c r="G228" s="831">
        <v>753</v>
      </c>
      <c r="H228" s="831" t="s">
        <v>496</v>
      </c>
      <c r="I228" s="831">
        <v>9</v>
      </c>
      <c r="J228" s="831"/>
      <c r="K228" s="776" t="s">
        <v>490</v>
      </c>
      <c r="L228" s="778"/>
      <c r="M228" s="770"/>
      <c r="N228" s="770"/>
      <c r="O228" s="963">
        <v>1129525.6200000001</v>
      </c>
      <c r="P228" s="779"/>
      <c r="Q228" s="779"/>
      <c r="R228" s="931"/>
      <c r="S228" s="931"/>
      <c r="T228" s="776"/>
      <c r="U228" s="844"/>
      <c r="V228" s="931"/>
      <c r="W228" s="931">
        <v>7577996.4199999999</v>
      </c>
      <c r="X228" s="931"/>
      <c r="Y228" s="931"/>
      <c r="AB228" s="977"/>
      <c r="AC228" s="765"/>
    </row>
    <row r="229" spans="1:34" ht="12.75">
      <c r="A229" s="773"/>
      <c r="B229" s="770"/>
      <c r="C229" s="831" t="s">
        <v>1324</v>
      </c>
      <c r="D229" s="831"/>
      <c r="E229" s="831"/>
      <c r="F229" s="831"/>
      <c r="G229" s="831"/>
      <c r="H229" s="831"/>
      <c r="I229" s="831"/>
      <c r="J229" s="831"/>
      <c r="K229" s="776"/>
      <c r="L229" s="778"/>
      <c r="M229" s="770"/>
      <c r="N229" s="770"/>
      <c r="O229" s="963">
        <v>5000</v>
      </c>
      <c r="P229" s="779"/>
      <c r="Q229" s="779"/>
      <c r="R229" s="931"/>
      <c r="S229" s="931"/>
      <c r="T229" s="776"/>
      <c r="U229" s="844"/>
      <c r="V229" s="931"/>
      <c r="W229" s="931">
        <v>120000</v>
      </c>
      <c r="X229" s="931"/>
      <c r="Y229" s="931"/>
      <c r="AB229" s="977"/>
      <c r="AC229" s="765"/>
    </row>
    <row r="230" spans="1:34" ht="12.75">
      <c r="A230" s="773"/>
      <c r="B230" s="770"/>
      <c r="C230" s="831" t="s">
        <v>1325</v>
      </c>
      <c r="D230" s="831"/>
      <c r="E230" s="831"/>
      <c r="F230" s="831"/>
      <c r="G230" s="831"/>
      <c r="H230" s="831"/>
      <c r="I230" s="831"/>
      <c r="J230" s="831"/>
      <c r="K230" s="776"/>
      <c r="L230" s="778"/>
      <c r="M230" s="770"/>
      <c r="N230" s="770"/>
      <c r="O230" s="963">
        <v>5000</v>
      </c>
      <c r="P230" s="779"/>
      <c r="Q230" s="779"/>
      <c r="R230" s="931"/>
      <c r="S230" s="931"/>
      <c r="T230" s="776"/>
      <c r="U230" s="844"/>
      <c r="V230" s="931"/>
      <c r="W230" s="931">
        <v>160000</v>
      </c>
      <c r="X230" s="931"/>
      <c r="Y230" s="931"/>
      <c r="AB230" s="977"/>
      <c r="AC230" s="765"/>
    </row>
    <row r="231" spans="1:34" ht="12.75">
      <c r="A231" s="773"/>
      <c r="B231" s="770"/>
      <c r="C231" s="831" t="s">
        <v>1326</v>
      </c>
      <c r="D231" s="831"/>
      <c r="E231" s="831"/>
      <c r="F231" s="831"/>
      <c r="G231" s="831"/>
      <c r="H231" s="831"/>
      <c r="I231" s="831"/>
      <c r="J231" s="831"/>
      <c r="K231" s="776"/>
      <c r="L231" s="778"/>
      <c r="M231" s="770"/>
      <c r="N231" s="770"/>
      <c r="O231" s="963">
        <v>5000</v>
      </c>
      <c r="P231" s="779"/>
      <c r="Q231" s="779"/>
      <c r="R231" s="931"/>
      <c r="S231" s="931"/>
      <c r="T231" s="776"/>
      <c r="U231" s="844"/>
      <c r="V231" s="931"/>
      <c r="W231" s="931">
        <v>160000</v>
      </c>
      <c r="X231" s="931"/>
      <c r="Y231" s="931"/>
      <c r="AB231" s="977"/>
      <c r="AC231" s="765"/>
    </row>
    <row r="232" spans="1:34">
      <c r="A232" s="776"/>
      <c r="B232" s="777"/>
      <c r="C232" s="799" t="s">
        <v>490</v>
      </c>
      <c r="D232" s="799"/>
      <c r="E232" s="799"/>
      <c r="F232" s="799"/>
      <c r="G232" s="799"/>
      <c r="H232" s="799"/>
      <c r="I232" s="799"/>
      <c r="J232" s="799"/>
      <c r="K232" s="799" t="s">
        <v>98</v>
      </c>
      <c r="L232" s="784">
        <f>SUM(L226:L227)</f>
        <v>1272189.8599999999</v>
      </c>
      <c r="M232" s="784">
        <f>SUM(M226:M227)</f>
        <v>0</v>
      </c>
      <c r="N232" s="784">
        <f>SUM(N226:N231)</f>
        <v>0</v>
      </c>
      <c r="O232" s="784">
        <f t="shared" ref="O232:W232" si="38">SUM(O226:O231)</f>
        <v>2416715.48</v>
      </c>
      <c r="P232" s="784">
        <f t="shared" si="38"/>
        <v>0</v>
      </c>
      <c r="Q232" s="784">
        <f t="shared" si="38"/>
        <v>0</v>
      </c>
      <c r="R232" s="784">
        <f t="shared" si="38"/>
        <v>2824680.18</v>
      </c>
      <c r="S232" s="784">
        <f t="shared" si="38"/>
        <v>3.2386069932067318</v>
      </c>
      <c r="T232" s="784">
        <f t="shared" si="38"/>
        <v>0</v>
      </c>
      <c r="U232" s="784">
        <f t="shared" si="38"/>
        <v>0</v>
      </c>
      <c r="V232" s="784">
        <f t="shared" si="38"/>
        <v>0</v>
      </c>
      <c r="W232" s="784">
        <f t="shared" si="38"/>
        <v>24647094.699999999</v>
      </c>
      <c r="X232" s="800">
        <f>SUM(X226:X229)</f>
        <v>0</v>
      </c>
      <c r="Y232" s="800">
        <f>SUM(Y226:Y229)</f>
        <v>0</v>
      </c>
      <c r="AB232" s="765"/>
      <c r="AC232" s="765"/>
    </row>
    <row r="233" spans="1:34">
      <c r="B233" s="815"/>
      <c r="C233" s="795"/>
      <c r="D233" s="795"/>
      <c r="E233" s="795"/>
      <c r="F233" s="795"/>
      <c r="G233" s="795"/>
      <c r="H233" s="795"/>
      <c r="I233" s="795"/>
      <c r="J233" s="795"/>
      <c r="K233" s="795" t="s">
        <v>372</v>
      </c>
      <c r="L233" s="817">
        <f>L232</f>
        <v>1272189.8599999999</v>
      </c>
      <c r="M233" s="817">
        <f t="shared" ref="M233:Y233" si="39">M232</f>
        <v>0</v>
      </c>
      <c r="N233" s="817">
        <f t="shared" si="39"/>
        <v>0</v>
      </c>
      <c r="O233" s="817">
        <f t="shared" si="39"/>
        <v>2416715.48</v>
      </c>
      <c r="P233" s="817"/>
      <c r="Q233" s="817"/>
      <c r="R233" s="817"/>
      <c r="S233" s="817"/>
      <c r="T233" s="817">
        <f t="shared" si="39"/>
        <v>0</v>
      </c>
      <c r="U233" s="817">
        <f t="shared" si="39"/>
        <v>0</v>
      </c>
      <c r="V233" s="817">
        <f t="shared" si="39"/>
        <v>0</v>
      </c>
      <c r="W233" s="817">
        <f t="shared" si="39"/>
        <v>24647094.699999999</v>
      </c>
      <c r="X233" s="817">
        <f t="shared" si="39"/>
        <v>0</v>
      </c>
      <c r="Y233" s="817">
        <f t="shared" si="39"/>
        <v>0</v>
      </c>
      <c r="AB233" s="765"/>
      <c r="AC233" s="765"/>
    </row>
    <row r="234" spans="1:34">
      <c r="A234" s="766"/>
      <c r="B234" s="766"/>
      <c r="C234" s="766"/>
      <c r="D234" s="766"/>
      <c r="E234" s="766"/>
      <c r="F234" s="766"/>
      <c r="G234" s="766"/>
      <c r="H234" s="766"/>
      <c r="I234" s="766"/>
      <c r="J234" s="766"/>
      <c r="K234" s="766"/>
      <c r="L234" s="766"/>
      <c r="M234" s="766"/>
      <c r="N234" s="766"/>
      <c r="O234" s="766"/>
    </row>
    <row r="235" spans="1:34">
      <c r="A235" s="766"/>
      <c r="B235" s="766" t="s">
        <v>497</v>
      </c>
      <c r="C235" s="766"/>
      <c r="D235" s="766"/>
      <c r="E235" s="766"/>
      <c r="F235" s="766"/>
      <c r="G235" s="766"/>
      <c r="H235" s="766"/>
      <c r="I235" s="766"/>
      <c r="J235" s="766"/>
      <c r="K235" s="766"/>
      <c r="L235" s="766"/>
      <c r="M235" s="766"/>
      <c r="N235" s="766"/>
      <c r="O235" s="766"/>
    </row>
    <row r="236" spans="1:34">
      <c r="A236" s="766"/>
      <c r="B236" s="766"/>
      <c r="C236" s="766"/>
      <c r="D236" s="766"/>
      <c r="E236" s="766"/>
      <c r="F236" s="766"/>
      <c r="G236" s="766"/>
      <c r="H236" s="766"/>
      <c r="I236" s="766"/>
      <c r="J236" s="766"/>
      <c r="K236" s="766"/>
      <c r="L236" s="766"/>
      <c r="M236" s="766"/>
      <c r="N236" s="766"/>
      <c r="O236" s="766"/>
      <c r="AB236" s="765"/>
      <c r="AC236" s="765"/>
    </row>
    <row r="237" spans="1:34">
      <c r="A237" s="766"/>
      <c r="B237" s="766"/>
      <c r="C237" s="766"/>
      <c r="D237" s="766"/>
      <c r="E237" s="766"/>
      <c r="F237" s="766"/>
      <c r="G237" s="766"/>
      <c r="H237" s="766"/>
      <c r="I237" s="766"/>
      <c r="J237" s="766"/>
      <c r="K237" s="766"/>
      <c r="L237" s="766"/>
      <c r="M237" s="766"/>
      <c r="N237" s="766"/>
      <c r="O237" s="766"/>
      <c r="AB237" s="765"/>
      <c r="AC237" s="765"/>
      <c r="AH237" s="766">
        <f>566556.34+3376724.8</f>
        <v>3943281.1399999997</v>
      </c>
    </row>
    <row r="238" spans="1:34">
      <c r="A238" s="766"/>
      <c r="B238" s="766"/>
      <c r="C238" s="766"/>
      <c r="D238" s="766"/>
      <c r="E238" s="766"/>
      <c r="F238" s="766"/>
      <c r="G238" s="766"/>
      <c r="H238" s="766"/>
      <c r="I238" s="766"/>
      <c r="J238" s="766"/>
      <c r="K238" s="766"/>
      <c r="L238" s="766"/>
      <c r="M238" s="766"/>
      <c r="N238" s="766"/>
      <c r="O238" s="766"/>
      <c r="AB238" s="765"/>
      <c r="AC238" s="765"/>
    </row>
    <row r="239" spans="1:34">
      <c r="A239" s="1186" t="s">
        <v>498</v>
      </c>
      <c r="B239" s="1187"/>
      <c r="C239" s="1187"/>
      <c r="D239" s="1187"/>
      <c r="E239" s="1187"/>
      <c r="F239" s="1187"/>
      <c r="G239" s="1187"/>
      <c r="H239" s="1187"/>
      <c r="I239" s="1187"/>
      <c r="J239" s="1187"/>
      <c r="K239" s="1187"/>
      <c r="L239" s="1187"/>
      <c r="M239" s="1187"/>
      <c r="N239" s="1187"/>
      <c r="O239" s="1188"/>
      <c r="P239" s="760"/>
      <c r="Q239" s="761"/>
      <c r="R239" s="762"/>
      <c r="S239" s="763"/>
      <c r="T239" s="764"/>
      <c r="U239" s="762"/>
      <c r="V239" s="947"/>
      <c r="W239" s="948"/>
      <c r="X239" s="948"/>
      <c r="Y239" s="949"/>
      <c r="AB239" s="765"/>
      <c r="AC239" s="765"/>
    </row>
    <row r="240" spans="1:34">
      <c r="A240" s="767"/>
      <c r="B240" s="974"/>
      <c r="C240" s="975" t="s">
        <v>263</v>
      </c>
      <c r="D240" s="975" t="s">
        <v>264</v>
      </c>
      <c r="E240" s="797" t="s">
        <v>265</v>
      </c>
      <c r="F240" s="797" t="s">
        <v>266</v>
      </c>
      <c r="G240" s="797" t="s">
        <v>267</v>
      </c>
      <c r="H240" s="797" t="s">
        <v>268</v>
      </c>
      <c r="I240" s="797" t="s">
        <v>269</v>
      </c>
      <c r="J240" s="797" t="s">
        <v>270</v>
      </c>
      <c r="K240" s="1189" t="s">
        <v>271</v>
      </c>
      <c r="L240" s="1190"/>
      <c r="M240" s="1190"/>
      <c r="N240" s="1190" t="s">
        <v>272</v>
      </c>
      <c r="O240" s="1191"/>
      <c r="P240" s="802"/>
      <c r="Q240" s="803"/>
      <c r="R240" s="770" t="s">
        <v>273</v>
      </c>
      <c r="S240" s="770" t="s">
        <v>274</v>
      </c>
      <c r="T240" s="770"/>
      <c r="U240" s="770"/>
      <c r="V240" s="1192" t="s">
        <v>275</v>
      </c>
      <c r="W240" s="1193"/>
      <c r="X240" s="1193"/>
      <c r="Y240" s="1194"/>
      <c r="AB240" s="765"/>
      <c r="AC240" s="765"/>
      <c r="AF240" s="772">
        <v>1</v>
      </c>
      <c r="AG240" s="766">
        <f>SUM(AF245:AF270)</f>
        <v>279151.51699999999</v>
      </c>
      <c r="AH240" s="766"/>
    </row>
    <row r="241" spans="1:34" ht="13.5" customHeight="1">
      <c r="A241" s="773" t="s">
        <v>276</v>
      </c>
      <c r="B241" s="770" t="s">
        <v>277</v>
      </c>
      <c r="C241" s="773" t="s">
        <v>278</v>
      </c>
      <c r="D241" s="773"/>
      <c r="E241" s="773"/>
      <c r="F241" s="773"/>
      <c r="G241" s="773"/>
      <c r="H241" s="773"/>
      <c r="I241" s="773"/>
      <c r="J241" s="773"/>
      <c r="K241" s="773" t="s">
        <v>279</v>
      </c>
      <c r="L241" s="769" t="s">
        <v>280</v>
      </c>
      <c r="M241" s="770" t="s">
        <v>281</v>
      </c>
      <c r="N241" s="770" t="s">
        <v>282</v>
      </c>
      <c r="O241" s="770" t="s">
        <v>283</v>
      </c>
      <c r="P241" s="774" t="s">
        <v>284</v>
      </c>
      <c r="Q241" s="774" t="s">
        <v>285</v>
      </c>
      <c r="R241" s="775" t="s">
        <v>286</v>
      </c>
      <c r="S241" s="775" t="s">
        <v>287</v>
      </c>
      <c r="T241" s="775" t="s">
        <v>288</v>
      </c>
      <c r="U241" s="775" t="s">
        <v>289</v>
      </c>
      <c r="V241" s="950" t="s">
        <v>290</v>
      </c>
      <c r="W241" s="950" t="s">
        <v>291</v>
      </c>
      <c r="X241" s="950" t="s">
        <v>292</v>
      </c>
      <c r="Y241" s="950" t="s">
        <v>293</v>
      </c>
      <c r="AB241" s="765"/>
      <c r="AC241" s="765"/>
      <c r="AE241" s="766"/>
      <c r="AF241" s="766"/>
      <c r="AG241" s="766"/>
      <c r="AH241" s="766"/>
    </row>
    <row r="242" spans="1:34" ht="15" hidden="1" customHeight="1">
      <c r="A242" s="831"/>
      <c r="B242" s="833" t="s">
        <v>499</v>
      </c>
      <c r="C242" s="831" t="s">
        <v>500</v>
      </c>
      <c r="D242" s="802">
        <v>7500000</v>
      </c>
      <c r="E242" s="839">
        <v>38200</v>
      </c>
      <c r="F242" s="839">
        <v>38181</v>
      </c>
      <c r="G242" s="831">
        <v>504</v>
      </c>
      <c r="H242" s="831" t="s">
        <v>320</v>
      </c>
      <c r="I242" s="831">
        <v>95</v>
      </c>
      <c r="J242" s="831" t="s">
        <v>321</v>
      </c>
      <c r="K242" s="831" t="s">
        <v>501</v>
      </c>
      <c r="L242" s="832">
        <v>3384.6</v>
      </c>
      <c r="M242" s="833"/>
      <c r="N242" s="832">
        <f>+L242-3384.6</f>
        <v>0</v>
      </c>
      <c r="O242" s="963"/>
      <c r="P242" s="779"/>
      <c r="Q242" s="779"/>
      <c r="R242" s="931">
        <f>7500000*0.2</f>
        <v>1500000</v>
      </c>
      <c r="S242" s="931">
        <f>+R242/L242</f>
        <v>443.1838326537848</v>
      </c>
      <c r="T242" s="776" t="s">
        <v>351</v>
      </c>
      <c r="U242" s="785">
        <v>37987</v>
      </c>
      <c r="V242" s="931"/>
      <c r="W242" s="931">
        <f>+R242+3498-1503498</f>
        <v>0</v>
      </c>
      <c r="X242" s="931"/>
      <c r="Y242" s="931"/>
      <c r="Z242" s="757" t="s">
        <v>352</v>
      </c>
      <c r="AA242" s="757" t="s">
        <v>502</v>
      </c>
      <c r="AB242" s="801" t="s">
        <v>503</v>
      </c>
      <c r="AC242" s="765" t="s">
        <v>504</v>
      </c>
      <c r="AE242" s="766"/>
      <c r="AF242" s="766"/>
      <c r="AG242" s="766"/>
      <c r="AH242" s="766"/>
    </row>
    <row r="243" spans="1:34" s="759" customFormat="1" ht="12.75" hidden="1" customHeight="1">
      <c r="A243" s="776">
        <v>63</v>
      </c>
      <c r="B243" s="777">
        <v>1</v>
      </c>
      <c r="C243" s="776" t="s">
        <v>505</v>
      </c>
      <c r="D243" s="802"/>
      <c r="E243" s="839"/>
      <c r="F243" s="839"/>
      <c r="G243" s="831"/>
      <c r="H243" s="831"/>
      <c r="I243" s="831"/>
      <c r="J243" s="831"/>
      <c r="K243" s="831" t="s">
        <v>501</v>
      </c>
      <c r="L243" s="780">
        <v>491</v>
      </c>
      <c r="M243" s="798"/>
      <c r="N243" s="780">
        <f>+L243-491</f>
        <v>0</v>
      </c>
      <c r="O243" s="944"/>
      <c r="P243" s="779"/>
      <c r="Q243" s="779"/>
      <c r="R243" s="931">
        <f>1750000*0.2</f>
        <v>350000</v>
      </c>
      <c r="S243" s="931">
        <f>+R243/L243</f>
        <v>712.83095723014253</v>
      </c>
      <c r="T243" s="776" t="s">
        <v>351</v>
      </c>
      <c r="U243" s="785">
        <v>38139</v>
      </c>
      <c r="V243" s="943"/>
      <c r="W243" s="931">
        <f>+R243+3498-353498</f>
        <v>0</v>
      </c>
      <c r="X243" s="943"/>
      <c r="Y243" s="797"/>
      <c r="Z243" s="759" t="s">
        <v>352</v>
      </c>
      <c r="AA243" s="759" t="s">
        <v>506</v>
      </c>
      <c r="AB243" s="801" t="s">
        <v>507</v>
      </c>
      <c r="AC243" s="765" t="s">
        <v>508</v>
      </c>
      <c r="AD243" s="757"/>
      <c r="AE243" s="766"/>
      <c r="AF243" s="766"/>
      <c r="AG243" s="766"/>
      <c r="AH243" s="766"/>
    </row>
    <row r="244" spans="1:34" s="759" customFormat="1" ht="12.75" hidden="1" customHeight="1">
      <c r="A244" s="786">
        <v>65</v>
      </c>
      <c r="B244" s="787">
        <v>4</v>
      </c>
      <c r="C244" s="831" t="s">
        <v>509</v>
      </c>
      <c r="D244" s="802"/>
      <c r="E244" s="839"/>
      <c r="F244" s="839"/>
      <c r="G244" s="831"/>
      <c r="H244" s="831"/>
      <c r="I244" s="831"/>
      <c r="J244" s="831"/>
      <c r="K244" s="831" t="s">
        <v>501</v>
      </c>
      <c r="L244" s="845"/>
      <c r="M244" s="775"/>
      <c r="N244" s="845">
        <f>452-452</f>
        <v>0</v>
      </c>
      <c r="O244" s="941"/>
      <c r="P244" s="790"/>
      <c r="Q244" s="790"/>
      <c r="R244" s="942"/>
      <c r="S244" s="931"/>
      <c r="T244" s="776"/>
      <c r="U244" s="785"/>
      <c r="V244" s="943"/>
      <c r="W244" s="931">
        <f>87400-87400</f>
        <v>0</v>
      </c>
      <c r="X244" s="943"/>
      <c r="Y244" s="797"/>
      <c r="AB244" s="801"/>
      <c r="AC244" s="765"/>
      <c r="AD244" s="757"/>
      <c r="AE244" s="766"/>
      <c r="AF244" s="766"/>
      <c r="AG244" s="766"/>
      <c r="AH244" s="766"/>
    </row>
    <row r="245" spans="1:34" s="759" customFormat="1" ht="12.75" customHeight="1">
      <c r="A245" s="786">
        <v>70</v>
      </c>
      <c r="B245" s="787">
        <v>4</v>
      </c>
      <c r="C245" s="831" t="s">
        <v>510</v>
      </c>
      <c r="D245" s="802">
        <v>74520</v>
      </c>
      <c r="E245" s="839">
        <v>38708</v>
      </c>
      <c r="F245" s="839">
        <v>38717</v>
      </c>
      <c r="G245" s="831">
        <v>5078</v>
      </c>
      <c r="H245" s="831"/>
      <c r="I245" s="831">
        <v>158</v>
      </c>
      <c r="J245" s="831" t="s">
        <v>389</v>
      </c>
      <c r="K245" s="831" t="s">
        <v>501</v>
      </c>
      <c r="L245" s="845"/>
      <c r="M245" s="775"/>
      <c r="N245" s="845">
        <v>828</v>
      </c>
      <c r="O245" s="941"/>
      <c r="P245" s="790"/>
      <c r="Q245" s="790"/>
      <c r="R245" s="942"/>
      <c r="S245" s="931"/>
      <c r="T245" s="776"/>
      <c r="U245" s="785"/>
      <c r="V245" s="943"/>
      <c r="W245" s="931">
        <f>74520+11696.27</f>
        <v>86216.27</v>
      </c>
      <c r="X245" s="943"/>
      <c r="Y245" s="797"/>
      <c r="AB245" s="801"/>
      <c r="AC245" s="765"/>
      <c r="AD245" s="757"/>
      <c r="AE245" s="766"/>
      <c r="AF245" s="766">
        <f>N245</f>
        <v>828</v>
      </c>
      <c r="AG245" s="828">
        <f>(AF245*$AF$240)/$AG$240</f>
        <v>2.9661311136632658E-3</v>
      </c>
      <c r="AH245" s="817">
        <f>$AH$237*AG245</f>
        <v>11696.288879275551</v>
      </c>
    </row>
    <row r="246" spans="1:34" s="759" customFormat="1" ht="12.75" customHeight="1">
      <c r="A246" s="786">
        <v>69</v>
      </c>
      <c r="B246" s="787">
        <v>7</v>
      </c>
      <c r="C246" s="831" t="s">
        <v>511</v>
      </c>
      <c r="D246" s="802">
        <v>190836.3</v>
      </c>
      <c r="E246" s="839">
        <v>38708</v>
      </c>
      <c r="F246" s="839">
        <v>39082</v>
      </c>
      <c r="G246" s="831">
        <v>5077</v>
      </c>
      <c r="H246" s="831"/>
      <c r="I246" s="831">
        <v>158</v>
      </c>
      <c r="J246" s="831" t="s">
        <v>389</v>
      </c>
      <c r="K246" s="831" t="s">
        <v>501</v>
      </c>
      <c r="L246" s="845"/>
      <c r="M246" s="775"/>
      <c r="N246" s="845">
        <v>826</v>
      </c>
      <c r="O246" s="941"/>
      <c r="P246" s="790"/>
      <c r="Q246" s="790"/>
      <c r="R246" s="942"/>
      <c r="S246" s="931"/>
      <c r="T246" s="776"/>
      <c r="U246" s="785"/>
      <c r="V246" s="943"/>
      <c r="W246" s="931">
        <f>190836.6+11668.02</f>
        <v>202504.62</v>
      </c>
      <c r="X246" s="943"/>
      <c r="Y246" s="797"/>
      <c r="AB246" s="801"/>
      <c r="AC246" s="765"/>
      <c r="AD246" s="757"/>
      <c r="AE246" s="766"/>
      <c r="AF246" s="766">
        <f t="shared" ref="AF246:AF280" si="40">N246</f>
        <v>826</v>
      </c>
      <c r="AG246" s="828">
        <f t="shared" ref="AG246:AG280" si="41">(AF246*$AF$240)/$AG$240</f>
        <v>2.9589665457558662E-3</v>
      </c>
      <c r="AH246" s="817">
        <f t="shared" ref="AH246:AH270" si="42">$AH$237*AG246</f>
        <v>11668.036973770053</v>
      </c>
    </row>
    <row r="247" spans="1:34" s="759" customFormat="1" ht="12.75" hidden="1" customHeight="1">
      <c r="A247" s="786">
        <v>70</v>
      </c>
      <c r="B247" s="787">
        <v>2</v>
      </c>
      <c r="C247" s="831" t="s">
        <v>512</v>
      </c>
      <c r="D247" s="802">
        <v>143380</v>
      </c>
      <c r="E247" s="839">
        <v>38708</v>
      </c>
      <c r="F247" s="839">
        <v>39082</v>
      </c>
      <c r="G247" s="831">
        <v>5068</v>
      </c>
      <c r="H247" s="831"/>
      <c r="I247" s="831">
        <v>158</v>
      </c>
      <c r="J247" s="831" t="s">
        <v>389</v>
      </c>
      <c r="K247" s="831" t="s">
        <v>501</v>
      </c>
      <c r="L247" s="845"/>
      <c r="M247" s="775"/>
      <c r="N247" s="845">
        <f>820-820</f>
        <v>0</v>
      </c>
      <c r="O247" s="941"/>
      <c r="P247" s="790"/>
      <c r="Q247" s="790"/>
      <c r="R247" s="942"/>
      <c r="S247" s="931"/>
      <c r="T247" s="776"/>
      <c r="U247" s="785"/>
      <c r="V247" s="943"/>
      <c r="W247" s="931">
        <f>143380-143380</f>
        <v>0</v>
      </c>
      <c r="X247" s="943"/>
      <c r="Y247" s="797"/>
      <c r="AB247" s="801"/>
      <c r="AC247" s="765"/>
      <c r="AD247" s="757"/>
      <c r="AE247" s="766"/>
      <c r="AF247" s="766">
        <f t="shared" si="40"/>
        <v>0</v>
      </c>
      <c r="AG247" s="828">
        <f t="shared" si="41"/>
        <v>0</v>
      </c>
      <c r="AH247" s="817">
        <f t="shared" si="42"/>
        <v>0</v>
      </c>
    </row>
    <row r="248" spans="1:34" s="759" customFormat="1" ht="12.75" customHeight="1">
      <c r="A248" s="786">
        <v>70</v>
      </c>
      <c r="B248" s="787">
        <v>6</v>
      </c>
      <c r="C248" s="831" t="s">
        <v>513</v>
      </c>
      <c r="D248" s="802">
        <v>74920</v>
      </c>
      <c r="E248" s="839">
        <v>38708</v>
      </c>
      <c r="F248" s="839">
        <v>39082</v>
      </c>
      <c r="G248" s="831">
        <v>5070</v>
      </c>
      <c r="H248" s="831"/>
      <c r="I248" s="831">
        <v>158</v>
      </c>
      <c r="J248" s="831" t="s">
        <v>389</v>
      </c>
      <c r="K248" s="831" t="s">
        <v>501</v>
      </c>
      <c r="L248" s="845"/>
      <c r="M248" s="775"/>
      <c r="N248" s="845">
        <v>485</v>
      </c>
      <c r="O248" s="941"/>
      <c r="P248" s="790"/>
      <c r="Q248" s="790"/>
      <c r="R248" s="942"/>
      <c r="S248" s="931"/>
      <c r="T248" s="776"/>
      <c r="U248" s="785"/>
      <c r="V248" s="943"/>
      <c r="W248" s="931">
        <f>74920+6851.08</f>
        <v>81771.08</v>
      </c>
      <c r="X248" s="943"/>
      <c r="Y248" s="797"/>
      <c r="AB248" s="801"/>
      <c r="AC248" s="765"/>
      <c r="AD248" s="757"/>
      <c r="AE248" s="766"/>
      <c r="AF248" s="766">
        <f t="shared" si="40"/>
        <v>485</v>
      </c>
      <c r="AG248" s="828">
        <f t="shared" si="41"/>
        <v>1.7374077175443042E-3</v>
      </c>
      <c r="AH248" s="817">
        <f t="shared" si="42"/>
        <v>6851.0870850829015</v>
      </c>
    </row>
    <row r="249" spans="1:34" s="759" customFormat="1" ht="12.75" hidden="1" customHeight="1">
      <c r="A249" s="786">
        <v>63</v>
      </c>
      <c r="B249" s="787">
        <v>2</v>
      </c>
      <c r="C249" s="831" t="s">
        <v>514</v>
      </c>
      <c r="D249" s="802">
        <v>296594</v>
      </c>
      <c r="E249" s="839">
        <v>38708</v>
      </c>
      <c r="F249" s="839">
        <v>39082</v>
      </c>
      <c r="G249" s="831">
        <v>5069</v>
      </c>
      <c r="H249" s="831"/>
      <c r="I249" s="831">
        <v>158</v>
      </c>
      <c r="J249" s="831" t="s">
        <v>389</v>
      </c>
      <c r="K249" s="831" t="s">
        <v>501</v>
      </c>
      <c r="L249" s="845"/>
      <c r="M249" s="775"/>
      <c r="N249" s="845">
        <f>529-529</f>
        <v>0</v>
      </c>
      <c r="O249" s="941"/>
      <c r="P249" s="790"/>
      <c r="Q249" s="790"/>
      <c r="R249" s="942"/>
      <c r="S249" s="931"/>
      <c r="T249" s="776"/>
      <c r="U249" s="785"/>
      <c r="V249" s="943"/>
      <c r="W249" s="931">
        <f>296594-296594</f>
        <v>0</v>
      </c>
      <c r="X249" s="943"/>
      <c r="Y249" s="797"/>
      <c r="AB249" s="801"/>
      <c r="AC249" s="765"/>
      <c r="AD249" s="757"/>
      <c r="AE249" s="766"/>
      <c r="AF249" s="766">
        <f t="shared" si="40"/>
        <v>0</v>
      </c>
      <c r="AG249" s="828">
        <f t="shared" si="41"/>
        <v>0</v>
      </c>
      <c r="AH249" s="817">
        <f t="shared" si="42"/>
        <v>0</v>
      </c>
    </row>
    <row r="250" spans="1:34" s="759" customFormat="1" ht="12.75" hidden="1" customHeight="1">
      <c r="A250" s="786">
        <v>79</v>
      </c>
      <c r="B250" s="787">
        <v>134</v>
      </c>
      <c r="C250" s="831" t="s">
        <v>515</v>
      </c>
      <c r="D250" s="802">
        <v>134400</v>
      </c>
      <c r="E250" s="839">
        <v>38742</v>
      </c>
      <c r="F250" s="839">
        <v>39082</v>
      </c>
      <c r="G250" s="831">
        <v>5115</v>
      </c>
      <c r="H250" s="831"/>
      <c r="I250" s="831">
        <v>158</v>
      </c>
      <c r="J250" s="831" t="s">
        <v>389</v>
      </c>
      <c r="K250" s="831" t="s">
        <v>501</v>
      </c>
      <c r="L250" s="845"/>
      <c r="M250" s="775"/>
      <c r="N250" s="845">
        <f>134+248-382</f>
        <v>0</v>
      </c>
      <c r="O250" s="941"/>
      <c r="P250" s="790"/>
      <c r="Q250" s="790"/>
      <c r="R250" s="942"/>
      <c r="S250" s="931"/>
      <c r="T250" s="776"/>
      <c r="U250" s="785"/>
      <c r="V250" s="943"/>
      <c r="W250" s="931">
        <f>134400-134400</f>
        <v>0</v>
      </c>
      <c r="X250" s="943"/>
      <c r="Y250" s="797"/>
      <c r="AB250" s="801"/>
      <c r="AC250" s="765"/>
      <c r="AD250" s="757"/>
      <c r="AE250" s="766"/>
      <c r="AF250" s="766">
        <f t="shared" si="40"/>
        <v>0</v>
      </c>
      <c r="AG250" s="828">
        <f t="shared" si="41"/>
        <v>0</v>
      </c>
      <c r="AH250" s="817">
        <f t="shared" si="42"/>
        <v>0</v>
      </c>
    </row>
    <row r="251" spans="1:34" s="759" customFormat="1" ht="12.75" hidden="1" customHeight="1">
      <c r="A251" s="786">
        <v>63</v>
      </c>
      <c r="B251" s="787" t="s">
        <v>516</v>
      </c>
      <c r="C251" s="831" t="s">
        <v>517</v>
      </c>
      <c r="D251" s="802">
        <v>87400</v>
      </c>
      <c r="E251" s="839">
        <v>38708</v>
      </c>
      <c r="F251" s="839">
        <v>39082</v>
      </c>
      <c r="G251" s="831">
        <v>5075</v>
      </c>
      <c r="H251" s="831"/>
      <c r="I251" s="831">
        <v>158</v>
      </c>
      <c r="J251" s="831" t="s">
        <v>389</v>
      </c>
      <c r="K251" s="831" t="s">
        <v>501</v>
      </c>
      <c r="L251" s="845"/>
      <c r="M251" s="775"/>
      <c r="N251" s="845">
        <f>1196-1196</f>
        <v>0</v>
      </c>
      <c r="O251" s="941"/>
      <c r="P251" s="790"/>
      <c r="Q251" s="790"/>
      <c r="R251" s="942"/>
      <c r="S251" s="931"/>
      <c r="T251" s="776"/>
      <c r="U251" s="785"/>
      <c r="V251" s="943"/>
      <c r="W251" s="931">
        <f>865406.3-865406.3</f>
        <v>0</v>
      </c>
      <c r="X251" s="943"/>
      <c r="Y251" s="797"/>
      <c r="AB251" s="801"/>
      <c r="AC251" s="765"/>
      <c r="AD251" s="757"/>
      <c r="AE251" s="766"/>
      <c r="AF251" s="766">
        <f t="shared" si="40"/>
        <v>0</v>
      </c>
      <c r="AG251" s="828">
        <f t="shared" si="41"/>
        <v>0</v>
      </c>
      <c r="AH251" s="817">
        <f t="shared" si="42"/>
        <v>0</v>
      </c>
    </row>
    <row r="252" spans="1:34" s="759" customFormat="1" ht="12.75" hidden="1" customHeight="1">
      <c r="A252" s="786"/>
      <c r="B252" s="787"/>
      <c r="C252" s="831" t="s">
        <v>518</v>
      </c>
      <c r="D252" s="802">
        <v>865406.3</v>
      </c>
      <c r="E252" s="839">
        <v>38708</v>
      </c>
      <c r="F252" s="839">
        <v>39082</v>
      </c>
      <c r="G252" s="831">
        <v>5073</v>
      </c>
      <c r="H252" s="831"/>
      <c r="I252" s="831">
        <v>158</v>
      </c>
      <c r="J252" s="831" t="s">
        <v>389</v>
      </c>
      <c r="K252" s="831"/>
      <c r="L252" s="845"/>
      <c r="M252" s="775"/>
      <c r="N252" s="845"/>
      <c r="O252" s="941"/>
      <c r="P252" s="790"/>
      <c r="Q252" s="790"/>
      <c r="R252" s="942"/>
      <c r="S252" s="931"/>
      <c r="T252" s="776"/>
      <c r="U252" s="785"/>
      <c r="V252" s="943"/>
      <c r="W252" s="931"/>
      <c r="X252" s="943"/>
      <c r="Y252" s="797"/>
      <c r="AB252" s="801"/>
      <c r="AC252" s="765"/>
      <c r="AD252" s="757"/>
      <c r="AE252" s="766"/>
      <c r="AF252" s="766">
        <f t="shared" si="40"/>
        <v>0</v>
      </c>
      <c r="AG252" s="828">
        <f t="shared" si="41"/>
        <v>0</v>
      </c>
      <c r="AH252" s="817">
        <f t="shared" si="42"/>
        <v>0</v>
      </c>
    </row>
    <row r="253" spans="1:34" s="759" customFormat="1" ht="12.75" hidden="1" customHeight="1">
      <c r="A253" s="786"/>
      <c r="B253" s="787"/>
      <c r="C253" s="831" t="s">
        <v>519</v>
      </c>
      <c r="D253" s="802">
        <v>1520000</v>
      </c>
      <c r="E253" s="839">
        <v>39083</v>
      </c>
      <c r="F253" s="839">
        <v>39083</v>
      </c>
      <c r="G253" s="831">
        <v>4042</v>
      </c>
      <c r="H253" s="831" t="s">
        <v>320</v>
      </c>
      <c r="I253" s="831">
        <v>71</v>
      </c>
      <c r="J253" s="831" t="s">
        <v>389</v>
      </c>
      <c r="K253" s="831" t="s">
        <v>501</v>
      </c>
      <c r="L253" s="845"/>
      <c r="M253" s="775"/>
      <c r="N253" s="845">
        <f>88705.64-88705.64</f>
        <v>0</v>
      </c>
      <c r="O253" s="941"/>
      <c r="P253" s="790"/>
      <c r="Q253" s="790"/>
      <c r="R253" s="942"/>
      <c r="S253" s="931"/>
      <c r="T253" s="776"/>
      <c r="U253" s="785"/>
      <c r="V253" s="943"/>
      <c r="W253" s="931">
        <f>1520000-1520000</f>
        <v>0</v>
      </c>
      <c r="X253" s="943"/>
      <c r="Y253" s="797"/>
      <c r="AB253" s="801"/>
      <c r="AC253" s="765"/>
      <c r="AD253" s="757"/>
      <c r="AE253" s="766"/>
      <c r="AF253" s="766">
        <f t="shared" si="40"/>
        <v>0</v>
      </c>
      <c r="AG253" s="828">
        <f t="shared" si="41"/>
        <v>0</v>
      </c>
      <c r="AH253" s="817">
        <f t="shared" si="42"/>
        <v>0</v>
      </c>
    </row>
    <row r="254" spans="1:34" s="759" customFormat="1" ht="12.75" customHeight="1">
      <c r="A254" s="786">
        <v>109</v>
      </c>
      <c r="B254" s="787">
        <v>2</v>
      </c>
      <c r="C254" s="831" t="s">
        <v>520</v>
      </c>
      <c r="D254" s="802">
        <v>267220</v>
      </c>
      <c r="E254" s="839">
        <v>38708</v>
      </c>
      <c r="F254" s="839">
        <v>39114</v>
      </c>
      <c r="G254" s="831">
        <v>554</v>
      </c>
      <c r="H254" s="831" t="s">
        <v>320</v>
      </c>
      <c r="I254" s="831">
        <v>46</v>
      </c>
      <c r="J254" s="831" t="s">
        <v>389</v>
      </c>
      <c r="K254" s="831" t="s">
        <v>501</v>
      </c>
      <c r="L254" s="845"/>
      <c r="M254" s="775"/>
      <c r="N254" s="845">
        <v>1156.73</v>
      </c>
      <c r="O254" s="941"/>
      <c r="P254" s="790"/>
      <c r="Q254" s="790"/>
      <c r="R254" s="942"/>
      <c r="S254" s="931"/>
      <c r="T254" s="776"/>
      <c r="U254" s="785"/>
      <c r="V254" s="943"/>
      <c r="W254" s="931">
        <f>267220+16339.89</f>
        <v>283559.89</v>
      </c>
      <c r="X254" s="943"/>
      <c r="Y254" s="797"/>
      <c r="AB254" s="801"/>
      <c r="AC254" s="765"/>
      <c r="AD254" s="757"/>
      <c r="AE254" s="766"/>
      <c r="AF254" s="766">
        <f t="shared" si="40"/>
        <v>1156.73</v>
      </c>
      <c r="AG254" s="828">
        <f t="shared" si="41"/>
        <v>4.143735317762934E-3</v>
      </c>
      <c r="AH254" s="817">
        <f t="shared" si="42"/>
        <v>16339.913327686483</v>
      </c>
    </row>
    <row r="255" spans="1:34" s="759" customFormat="1" ht="12.75" hidden="1" customHeight="1">
      <c r="A255" s="786">
        <v>79</v>
      </c>
      <c r="B255" s="787">
        <v>2</v>
      </c>
      <c r="C255" s="831" t="s">
        <v>521</v>
      </c>
      <c r="D255" s="802">
        <v>134400</v>
      </c>
      <c r="E255" s="839">
        <v>38742</v>
      </c>
      <c r="F255" s="839">
        <v>39114</v>
      </c>
      <c r="G255" s="831">
        <v>554</v>
      </c>
      <c r="H255" s="831" t="s">
        <v>320</v>
      </c>
      <c r="I255" s="831">
        <v>48</v>
      </c>
      <c r="J255" s="831" t="s">
        <v>389</v>
      </c>
      <c r="K255" s="831" t="s">
        <v>501</v>
      </c>
      <c r="L255" s="845"/>
      <c r="M255" s="775"/>
      <c r="N255" s="845">
        <f>314-314</f>
        <v>0</v>
      </c>
      <c r="O255" s="941"/>
      <c r="P255" s="790"/>
      <c r="Q255" s="790"/>
      <c r="R255" s="942"/>
      <c r="S255" s="931"/>
      <c r="T255" s="776"/>
      <c r="U255" s="785"/>
      <c r="V255" s="943"/>
      <c r="W255" s="931">
        <f>134400-134400</f>
        <v>0</v>
      </c>
      <c r="X255" s="943"/>
      <c r="Y255" s="797"/>
      <c r="AB255" s="801"/>
      <c r="AC255" s="765"/>
      <c r="AD255" s="757"/>
      <c r="AE255" s="766"/>
      <c r="AF255" s="766">
        <f t="shared" si="40"/>
        <v>0</v>
      </c>
      <c r="AG255" s="828">
        <f t="shared" si="41"/>
        <v>0</v>
      </c>
      <c r="AH255" s="817">
        <f t="shared" si="42"/>
        <v>0</v>
      </c>
    </row>
    <row r="256" spans="1:34" s="759" customFormat="1" ht="12.75" customHeight="1">
      <c r="A256" s="786">
        <v>69</v>
      </c>
      <c r="B256" s="787" t="s">
        <v>522</v>
      </c>
      <c r="C256" s="831" t="s">
        <v>523</v>
      </c>
      <c r="D256" s="802">
        <v>300280</v>
      </c>
      <c r="E256" s="839">
        <v>38708</v>
      </c>
      <c r="F256" s="839">
        <v>39114</v>
      </c>
      <c r="G256" s="831">
        <v>554</v>
      </c>
      <c r="H256" s="831" t="s">
        <v>320</v>
      </c>
      <c r="I256" s="831">
        <v>36</v>
      </c>
      <c r="J256" s="831" t="s">
        <v>389</v>
      </c>
      <c r="K256" s="831" t="s">
        <v>501</v>
      </c>
      <c r="L256" s="845"/>
      <c r="M256" s="775"/>
      <c r="N256" s="845">
        <v>432</v>
      </c>
      <c r="O256" s="941"/>
      <c r="P256" s="790"/>
      <c r="Q256" s="790"/>
      <c r="R256" s="942"/>
      <c r="S256" s="931"/>
      <c r="T256" s="776"/>
      <c r="U256" s="785"/>
      <c r="V256" s="943"/>
      <c r="W256" s="931">
        <f>300280+6102.4</f>
        <v>306382.40000000002</v>
      </c>
      <c r="X256" s="943"/>
      <c r="Y256" s="797"/>
      <c r="AB256" s="801"/>
      <c r="AC256" s="765"/>
      <c r="AD256" s="757"/>
      <c r="AE256" s="766"/>
      <c r="AF256" s="766">
        <f t="shared" si="40"/>
        <v>432</v>
      </c>
      <c r="AG256" s="828">
        <f t="shared" si="41"/>
        <v>1.5475466679982254E-3</v>
      </c>
      <c r="AH256" s="817">
        <f t="shared" si="42"/>
        <v>6102.4115891872434</v>
      </c>
    </row>
    <row r="257" spans="1:34" s="759" customFormat="1" ht="12.75" customHeight="1">
      <c r="A257" s="786">
        <v>110</v>
      </c>
      <c r="B257" s="787">
        <v>2</v>
      </c>
      <c r="C257" s="831" t="s">
        <v>524</v>
      </c>
      <c r="D257" s="802">
        <v>208000</v>
      </c>
      <c r="E257" s="839">
        <v>38722</v>
      </c>
      <c r="F257" s="839">
        <v>39114</v>
      </c>
      <c r="G257" s="831">
        <v>554</v>
      </c>
      <c r="H257" s="831" t="s">
        <v>320</v>
      </c>
      <c r="I257" s="831">
        <v>35</v>
      </c>
      <c r="J257" s="831" t="s">
        <v>389</v>
      </c>
      <c r="K257" s="831" t="s">
        <v>501</v>
      </c>
      <c r="L257" s="845"/>
      <c r="M257" s="775"/>
      <c r="N257" s="845">
        <v>894.56</v>
      </c>
      <c r="O257" s="941"/>
      <c r="P257" s="790"/>
      <c r="Q257" s="790"/>
      <c r="R257" s="942"/>
      <c r="S257" s="931"/>
      <c r="T257" s="776"/>
      <c r="U257" s="785"/>
      <c r="V257" s="943"/>
      <c r="W257" s="931">
        <f>208000+12636.49</f>
        <v>220636.49</v>
      </c>
      <c r="X257" s="943"/>
      <c r="Y257" s="797"/>
      <c r="AB257" s="801"/>
      <c r="AC257" s="765"/>
      <c r="AD257" s="757"/>
      <c r="AE257" s="766"/>
      <c r="AF257" s="766">
        <f t="shared" si="40"/>
        <v>894.56</v>
      </c>
      <c r="AG257" s="828">
        <f t="shared" si="41"/>
        <v>3.2045679336215106E-3</v>
      </c>
      <c r="AH257" s="817">
        <f t="shared" si="42"/>
        <v>12636.512294498474</v>
      </c>
    </row>
    <row r="258" spans="1:34" s="759" customFormat="1" ht="12.75" hidden="1" customHeight="1">
      <c r="A258" s="786">
        <v>104</v>
      </c>
      <c r="B258" s="787">
        <v>2</v>
      </c>
      <c r="C258" s="831" t="s">
        <v>525</v>
      </c>
      <c r="D258" s="802">
        <v>303400</v>
      </c>
      <c r="E258" s="839">
        <v>38722</v>
      </c>
      <c r="F258" s="839">
        <v>39114</v>
      </c>
      <c r="G258" s="831">
        <v>554</v>
      </c>
      <c r="H258" s="831" t="s">
        <v>320</v>
      </c>
      <c r="I258" s="831">
        <v>52</v>
      </c>
      <c r="J258" s="831" t="s">
        <v>389</v>
      </c>
      <c r="K258" s="831" t="s">
        <v>501</v>
      </c>
      <c r="L258" s="845"/>
      <c r="M258" s="775"/>
      <c r="N258" s="845">
        <f>938.34-938.34</f>
        <v>0</v>
      </c>
      <c r="O258" s="941"/>
      <c r="P258" s="790"/>
      <c r="Q258" s="790"/>
      <c r="R258" s="942"/>
      <c r="S258" s="931"/>
      <c r="T258" s="776"/>
      <c r="U258" s="785"/>
      <c r="V258" s="943"/>
      <c r="W258" s="931">
        <f>303400-303400</f>
        <v>0</v>
      </c>
      <c r="X258" s="943"/>
      <c r="Y258" s="797"/>
      <c r="AB258" s="801"/>
      <c r="AC258" s="765"/>
      <c r="AD258" s="757"/>
      <c r="AE258" s="766"/>
      <c r="AF258" s="766">
        <f t="shared" si="40"/>
        <v>0</v>
      </c>
      <c r="AG258" s="828">
        <f t="shared" si="41"/>
        <v>0</v>
      </c>
      <c r="AH258" s="817">
        <f t="shared" si="42"/>
        <v>0</v>
      </c>
    </row>
    <row r="259" spans="1:34" s="759" customFormat="1" ht="12.75" hidden="1" customHeight="1">
      <c r="A259" s="786">
        <v>104</v>
      </c>
      <c r="B259" s="787">
        <v>3</v>
      </c>
      <c r="C259" s="831" t="s">
        <v>526</v>
      </c>
      <c r="D259" s="802">
        <v>223000</v>
      </c>
      <c r="E259" s="839">
        <v>38722</v>
      </c>
      <c r="F259" s="839">
        <v>39114</v>
      </c>
      <c r="G259" s="831">
        <v>554</v>
      </c>
      <c r="H259" s="831" t="s">
        <v>320</v>
      </c>
      <c r="I259" s="831">
        <v>49</v>
      </c>
      <c r="J259" s="831" t="s">
        <v>389</v>
      </c>
      <c r="K259" s="831" t="s">
        <v>501</v>
      </c>
      <c r="L259" s="845"/>
      <c r="M259" s="775"/>
      <c r="N259" s="845">
        <f>792.49-792.49</f>
        <v>0</v>
      </c>
      <c r="O259" s="941"/>
      <c r="P259" s="790"/>
      <c r="Q259" s="790"/>
      <c r="R259" s="942"/>
      <c r="S259" s="931"/>
      <c r="T259" s="776"/>
      <c r="U259" s="785"/>
      <c r="V259" s="943"/>
      <c r="W259" s="931">
        <f>223000-223000</f>
        <v>0</v>
      </c>
      <c r="X259" s="943"/>
      <c r="Y259" s="797"/>
      <c r="AB259" s="801"/>
      <c r="AC259" s="765"/>
      <c r="AD259" s="757"/>
      <c r="AE259" s="766"/>
      <c r="AF259" s="766">
        <f t="shared" si="40"/>
        <v>0</v>
      </c>
      <c r="AG259" s="828">
        <f t="shared" si="41"/>
        <v>0</v>
      </c>
      <c r="AH259" s="817">
        <f t="shared" si="42"/>
        <v>0</v>
      </c>
    </row>
    <row r="260" spans="1:34" s="759" customFormat="1" ht="12.75" hidden="1" customHeight="1">
      <c r="A260" s="786">
        <v>105</v>
      </c>
      <c r="B260" s="787">
        <v>1</v>
      </c>
      <c r="C260" s="831" t="s">
        <v>527</v>
      </c>
      <c r="D260" s="802">
        <v>220000</v>
      </c>
      <c r="E260" s="839">
        <v>38722</v>
      </c>
      <c r="F260" s="839">
        <v>39114</v>
      </c>
      <c r="G260" s="831">
        <v>554</v>
      </c>
      <c r="H260" s="831" t="s">
        <v>320</v>
      </c>
      <c r="I260" s="831">
        <v>53</v>
      </c>
      <c r="J260" s="831" t="s">
        <v>389</v>
      </c>
      <c r="K260" s="831" t="s">
        <v>501</v>
      </c>
      <c r="L260" s="845"/>
      <c r="M260" s="775"/>
      <c r="N260" s="845">
        <f>797.95-797.95</f>
        <v>0</v>
      </c>
      <c r="O260" s="941"/>
      <c r="P260" s="790"/>
      <c r="Q260" s="790"/>
      <c r="R260" s="942"/>
      <c r="S260" s="931"/>
      <c r="T260" s="776"/>
      <c r="U260" s="785"/>
      <c r="V260" s="943"/>
      <c r="W260" s="931">
        <f>220000-220000</f>
        <v>0</v>
      </c>
      <c r="X260" s="943"/>
      <c r="Y260" s="797"/>
      <c r="AB260" s="801"/>
      <c r="AC260" s="765"/>
      <c r="AD260" s="757"/>
      <c r="AE260" s="766"/>
      <c r="AF260" s="766">
        <f t="shared" si="40"/>
        <v>0</v>
      </c>
      <c r="AG260" s="828">
        <f t="shared" si="41"/>
        <v>0</v>
      </c>
      <c r="AH260" s="817">
        <f t="shared" si="42"/>
        <v>0</v>
      </c>
    </row>
    <row r="261" spans="1:34" s="759" customFormat="1" ht="12.75" customHeight="1">
      <c r="A261" s="786">
        <v>106</v>
      </c>
      <c r="B261" s="787">
        <v>1</v>
      </c>
      <c r="C261" s="831" t="s">
        <v>528</v>
      </c>
      <c r="D261" s="802">
        <v>378995.8</v>
      </c>
      <c r="E261" s="839">
        <v>38722</v>
      </c>
      <c r="F261" s="839">
        <v>39114</v>
      </c>
      <c r="G261" s="831">
        <v>554</v>
      </c>
      <c r="H261" s="831" t="s">
        <v>320</v>
      </c>
      <c r="I261" s="831">
        <v>34</v>
      </c>
      <c r="J261" s="831" t="s">
        <v>389</v>
      </c>
      <c r="K261" s="831" t="s">
        <v>501</v>
      </c>
      <c r="L261" s="845"/>
      <c r="M261" s="775"/>
      <c r="N261" s="845">
        <v>850.38</v>
      </c>
      <c r="O261" s="941"/>
      <c r="P261" s="790"/>
      <c r="Q261" s="790"/>
      <c r="R261" s="942"/>
      <c r="S261" s="931"/>
      <c r="T261" s="776"/>
      <c r="U261" s="785"/>
      <c r="V261" s="943"/>
      <c r="W261" s="931">
        <f>378995.8+12012.41</f>
        <v>391008.20999999996</v>
      </c>
      <c r="X261" s="943"/>
      <c r="Y261" s="797"/>
      <c r="AB261" s="801"/>
      <c r="AC261" s="765"/>
      <c r="AD261" s="757"/>
      <c r="AE261" s="766"/>
      <c r="AF261" s="766">
        <f t="shared" si="40"/>
        <v>850.38</v>
      </c>
      <c r="AG261" s="828">
        <f t="shared" si="41"/>
        <v>3.0463026285470624E-3</v>
      </c>
      <c r="AH261" s="817">
        <f t="shared" si="42"/>
        <v>12012.427701882056</v>
      </c>
    </row>
    <row r="262" spans="1:34" s="759" customFormat="1" ht="12.75" customHeight="1">
      <c r="A262" s="786">
        <v>106</v>
      </c>
      <c r="B262" s="787">
        <v>7</v>
      </c>
      <c r="C262" s="831" t="s">
        <v>529</v>
      </c>
      <c r="D262" s="802">
        <v>437000</v>
      </c>
      <c r="E262" s="839">
        <v>38722</v>
      </c>
      <c r="F262" s="839">
        <v>39114</v>
      </c>
      <c r="G262" s="831">
        <v>554</v>
      </c>
      <c r="H262" s="831" t="s">
        <v>320</v>
      </c>
      <c r="I262" s="831">
        <v>33</v>
      </c>
      <c r="J262" s="831" t="s">
        <v>389</v>
      </c>
      <c r="K262" s="831" t="s">
        <v>501</v>
      </c>
      <c r="L262" s="845"/>
      <c r="M262" s="775"/>
      <c r="N262" s="845">
        <v>1514.02</v>
      </c>
      <c r="O262" s="941"/>
      <c r="P262" s="790"/>
      <c r="Q262" s="790"/>
      <c r="R262" s="942"/>
      <c r="S262" s="931"/>
      <c r="T262" s="776"/>
      <c r="U262" s="785"/>
      <c r="V262" s="943"/>
      <c r="W262" s="931">
        <f>437000+21386.94</f>
        <v>458386.94</v>
      </c>
      <c r="X262" s="943"/>
      <c r="Y262" s="797"/>
      <c r="AB262" s="801"/>
      <c r="AC262" s="765"/>
      <c r="AD262" s="757"/>
      <c r="AE262" s="766"/>
      <c r="AF262" s="766">
        <f t="shared" si="40"/>
        <v>1514.02</v>
      </c>
      <c r="AG262" s="828">
        <f t="shared" si="41"/>
        <v>5.4236495515802624E-3</v>
      </c>
      <c r="AH262" s="817">
        <f t="shared" si="42"/>
        <v>21386.974986715904</v>
      </c>
    </row>
    <row r="263" spans="1:34" s="759" customFormat="1" ht="12.75" hidden="1" customHeight="1">
      <c r="A263" s="786">
        <v>65</v>
      </c>
      <c r="B263" s="787">
        <v>3</v>
      </c>
      <c r="C263" s="831" t="s">
        <v>530</v>
      </c>
      <c r="D263" s="802">
        <v>87080</v>
      </c>
      <c r="E263" s="839">
        <v>38708</v>
      </c>
      <c r="F263" s="839">
        <v>39114</v>
      </c>
      <c r="G263" s="831">
        <v>554</v>
      </c>
      <c r="H263" s="831" t="s">
        <v>320</v>
      </c>
      <c r="I263" s="831">
        <v>23</v>
      </c>
      <c r="J263" s="831" t="s">
        <v>389</v>
      </c>
      <c r="K263" s="831" t="s">
        <v>501</v>
      </c>
      <c r="L263" s="845"/>
      <c r="M263" s="775"/>
      <c r="N263" s="845">
        <f>427-427</f>
        <v>0</v>
      </c>
      <c r="O263" s="941"/>
      <c r="P263" s="790"/>
      <c r="Q263" s="790"/>
      <c r="R263" s="942"/>
      <c r="S263" s="931"/>
      <c r="T263" s="776"/>
      <c r="U263" s="785"/>
      <c r="V263" s="943"/>
      <c r="W263" s="931">
        <f>87080-87080</f>
        <v>0</v>
      </c>
      <c r="X263" s="943"/>
      <c r="Y263" s="797"/>
      <c r="AB263" s="801"/>
      <c r="AC263" s="765"/>
      <c r="AD263" s="757"/>
      <c r="AE263" s="766"/>
      <c r="AF263" s="766">
        <f t="shared" si="40"/>
        <v>0</v>
      </c>
      <c r="AG263" s="828">
        <f t="shared" si="41"/>
        <v>0</v>
      </c>
      <c r="AH263" s="817">
        <f t="shared" si="42"/>
        <v>0</v>
      </c>
    </row>
    <row r="264" spans="1:34" s="759" customFormat="1" ht="12.75" hidden="1" customHeight="1">
      <c r="A264" s="786">
        <v>70</v>
      </c>
      <c r="B264" s="787" t="s">
        <v>531</v>
      </c>
      <c r="C264" s="831" t="s">
        <v>532</v>
      </c>
      <c r="D264" s="802">
        <v>123480</v>
      </c>
      <c r="E264" s="839">
        <v>38708</v>
      </c>
      <c r="F264" s="839">
        <v>39114</v>
      </c>
      <c r="G264" s="831">
        <v>554</v>
      </c>
      <c r="H264" s="831" t="s">
        <v>320</v>
      </c>
      <c r="I264" s="831">
        <v>19</v>
      </c>
      <c r="J264" s="831" t="s">
        <v>389</v>
      </c>
      <c r="K264" s="831" t="s">
        <v>501</v>
      </c>
      <c r="L264" s="845"/>
      <c r="M264" s="775"/>
      <c r="N264" s="845">
        <f>427.7-427.7</f>
        <v>0</v>
      </c>
      <c r="O264" s="941"/>
      <c r="P264" s="790"/>
      <c r="Q264" s="790"/>
      <c r="R264" s="942"/>
      <c r="S264" s="931"/>
      <c r="T264" s="776"/>
      <c r="U264" s="785"/>
      <c r="V264" s="943"/>
      <c r="W264" s="931">
        <f>123480-123480</f>
        <v>0</v>
      </c>
      <c r="X264" s="943"/>
      <c r="Y264" s="797"/>
      <c r="AB264" s="801"/>
      <c r="AC264" s="765"/>
      <c r="AD264" s="757"/>
      <c r="AE264" s="766"/>
      <c r="AF264" s="766">
        <f t="shared" si="40"/>
        <v>0</v>
      </c>
      <c r="AG264" s="828">
        <f t="shared" si="41"/>
        <v>0</v>
      </c>
      <c r="AH264" s="817">
        <f t="shared" si="42"/>
        <v>0</v>
      </c>
    </row>
    <row r="265" spans="1:34" s="759" customFormat="1" ht="12.75" customHeight="1">
      <c r="A265" s="786">
        <v>69</v>
      </c>
      <c r="B265" s="787" t="s">
        <v>533</v>
      </c>
      <c r="C265" s="831" t="s">
        <v>534</v>
      </c>
      <c r="D265" s="802">
        <v>119296</v>
      </c>
      <c r="E265" s="839">
        <v>38708</v>
      </c>
      <c r="F265" s="839">
        <v>39114</v>
      </c>
      <c r="G265" s="831">
        <v>554</v>
      </c>
      <c r="H265" s="831" t="s">
        <v>320</v>
      </c>
      <c r="I265" s="831">
        <v>51</v>
      </c>
      <c r="J265" s="831" t="s">
        <v>389</v>
      </c>
      <c r="K265" s="831" t="s">
        <v>501</v>
      </c>
      <c r="L265" s="845"/>
      <c r="M265" s="775"/>
      <c r="N265" s="845">
        <v>400</v>
      </c>
      <c r="O265" s="941"/>
      <c r="P265" s="790"/>
      <c r="Q265" s="790"/>
      <c r="R265" s="942"/>
      <c r="S265" s="931"/>
      <c r="T265" s="776"/>
      <c r="U265" s="785"/>
      <c r="V265" s="943"/>
      <c r="W265" s="931">
        <f>119296+5650.37</f>
        <v>124946.37</v>
      </c>
      <c r="X265" s="943"/>
      <c r="Y265" s="797"/>
      <c r="AB265" s="801"/>
      <c r="AC265" s="765"/>
      <c r="AD265" s="757"/>
      <c r="AE265" s="766"/>
      <c r="AF265" s="766">
        <f t="shared" si="40"/>
        <v>400</v>
      </c>
      <c r="AG265" s="828">
        <f t="shared" si="41"/>
        <v>1.4329135814798385E-3</v>
      </c>
      <c r="AH265" s="817">
        <f t="shared" si="42"/>
        <v>5650.3811010993004</v>
      </c>
    </row>
    <row r="266" spans="1:34" s="759" customFormat="1" ht="12.75" customHeight="1">
      <c r="A266" s="786">
        <v>79</v>
      </c>
      <c r="B266" s="787" t="s">
        <v>535</v>
      </c>
      <c r="C266" s="831" t="s">
        <v>536</v>
      </c>
      <c r="D266" s="802">
        <v>285152</v>
      </c>
      <c r="E266" s="839">
        <v>38708</v>
      </c>
      <c r="F266" s="839">
        <v>39114</v>
      </c>
      <c r="G266" s="831">
        <v>554</v>
      </c>
      <c r="H266" s="831" t="s">
        <v>320</v>
      </c>
      <c r="I266" s="831">
        <v>27</v>
      </c>
      <c r="J266" s="831" t="s">
        <v>389</v>
      </c>
      <c r="K266" s="831" t="s">
        <v>501</v>
      </c>
      <c r="L266" s="845"/>
      <c r="M266" s="775"/>
      <c r="N266" s="845">
        <v>875</v>
      </c>
      <c r="O266" s="941"/>
      <c r="P266" s="790"/>
      <c r="Q266" s="790"/>
      <c r="R266" s="942"/>
      <c r="S266" s="931"/>
      <c r="T266" s="776"/>
      <c r="U266" s="785"/>
      <c r="V266" s="943"/>
      <c r="W266" s="931">
        <f>285152+12360.19</f>
        <v>297512.19</v>
      </c>
      <c r="X266" s="943"/>
      <c r="Y266" s="797"/>
      <c r="AB266" s="801"/>
      <c r="AC266" s="765"/>
      <c r="AD266" s="757"/>
      <c r="AE266" s="766"/>
      <c r="AF266" s="766">
        <f t="shared" si="40"/>
        <v>875</v>
      </c>
      <c r="AG266" s="828">
        <f t="shared" si="41"/>
        <v>3.1344984594871466E-3</v>
      </c>
      <c r="AH266" s="817">
        <f t="shared" si="42"/>
        <v>12360.208658654718</v>
      </c>
    </row>
    <row r="267" spans="1:34" s="759" customFormat="1" ht="12.75" hidden="1" customHeight="1">
      <c r="A267" s="786"/>
      <c r="B267" s="787"/>
      <c r="C267" s="831" t="s">
        <v>537</v>
      </c>
      <c r="D267" s="802">
        <v>1180037.1599999999</v>
      </c>
      <c r="E267" s="839">
        <v>39224</v>
      </c>
      <c r="F267" s="839">
        <v>39263</v>
      </c>
      <c r="G267" s="831"/>
      <c r="H267" s="831"/>
      <c r="I267" s="831">
        <v>24</v>
      </c>
      <c r="J267" s="831" t="s">
        <v>389</v>
      </c>
      <c r="K267" s="831" t="s">
        <v>501</v>
      </c>
      <c r="L267" s="845"/>
      <c r="M267" s="775"/>
      <c r="N267" s="845">
        <f>43705.08-43705.08</f>
        <v>0</v>
      </c>
      <c r="O267" s="941"/>
      <c r="P267" s="790"/>
      <c r="Q267" s="790"/>
      <c r="R267" s="942"/>
      <c r="S267" s="931"/>
      <c r="T267" s="776"/>
      <c r="U267" s="785"/>
      <c r="V267" s="943"/>
      <c r="W267" s="931">
        <f>1180037.16+60014+18137+21456.71+3176.66+534462.87-1817284.4</f>
        <v>0</v>
      </c>
      <c r="X267" s="943"/>
      <c r="Y267" s="797"/>
      <c r="AB267" s="801"/>
      <c r="AC267" s="765"/>
      <c r="AD267" s="757"/>
      <c r="AE267" s="766"/>
      <c r="AF267" s="766">
        <f t="shared" si="40"/>
        <v>0</v>
      </c>
      <c r="AG267" s="828">
        <f t="shared" si="41"/>
        <v>0</v>
      </c>
      <c r="AH267" s="817">
        <f t="shared" si="42"/>
        <v>0</v>
      </c>
    </row>
    <row r="268" spans="1:34" s="759" customFormat="1" ht="12.75" hidden="1" customHeight="1">
      <c r="A268" s="786"/>
      <c r="B268" s="787"/>
      <c r="C268" s="831" t="s">
        <v>538</v>
      </c>
      <c r="D268" s="802">
        <v>1330000</v>
      </c>
      <c r="E268" s="839">
        <v>39246</v>
      </c>
      <c r="F268" s="839">
        <v>39263</v>
      </c>
      <c r="G268" s="831">
        <v>178</v>
      </c>
      <c r="H268" s="831"/>
      <c r="I268" s="831">
        <v>137</v>
      </c>
      <c r="J268" s="831" t="s">
        <v>389</v>
      </c>
      <c r="K268" s="831" t="s">
        <v>501</v>
      </c>
      <c r="L268" s="845"/>
      <c r="M268" s="775"/>
      <c r="N268" s="845">
        <f>88754.89-88754.89</f>
        <v>0</v>
      </c>
      <c r="O268" s="941"/>
      <c r="P268" s="790"/>
      <c r="Q268" s="790"/>
      <c r="R268" s="942"/>
      <c r="S268" s="931"/>
      <c r="T268" s="776"/>
      <c r="U268" s="785"/>
      <c r="V268" s="943"/>
      <c r="W268" s="931">
        <f>1330000+37346+12194+11494.18+21456.59+3176.67-1415667.44</f>
        <v>0</v>
      </c>
      <c r="X268" s="943"/>
      <c r="Y268" s="797"/>
      <c r="AB268" s="801"/>
      <c r="AC268" s="765"/>
      <c r="AD268" s="757"/>
      <c r="AE268" s="766"/>
      <c r="AF268" s="766">
        <f t="shared" si="40"/>
        <v>0</v>
      </c>
      <c r="AG268" s="828">
        <f t="shared" si="41"/>
        <v>0</v>
      </c>
      <c r="AH268" s="817">
        <f t="shared" si="42"/>
        <v>0</v>
      </c>
    </row>
    <row r="269" spans="1:34" s="759" customFormat="1" ht="12.75" hidden="1" customHeight="1">
      <c r="A269" s="786"/>
      <c r="B269" s="787"/>
      <c r="C269" s="831" t="s">
        <v>539</v>
      </c>
      <c r="D269" s="802">
        <v>1900000</v>
      </c>
      <c r="E269" s="839">
        <v>39224</v>
      </c>
      <c r="F269" s="839">
        <v>39263</v>
      </c>
      <c r="G269" s="831">
        <v>117</v>
      </c>
      <c r="H269" s="831"/>
      <c r="I269" s="831">
        <v>10073</v>
      </c>
      <c r="J269" s="831" t="s">
        <v>389</v>
      </c>
      <c r="K269" s="831" t="s">
        <v>501</v>
      </c>
      <c r="L269" s="845"/>
      <c r="M269" s="775"/>
      <c r="N269" s="845">
        <f>88705.64-88705.64</f>
        <v>0</v>
      </c>
      <c r="O269" s="941"/>
      <c r="P269" s="790"/>
      <c r="Q269" s="790"/>
      <c r="R269" s="942"/>
      <c r="S269" s="931"/>
      <c r="T269" s="776"/>
      <c r="U269" s="785"/>
      <c r="V269" s="943"/>
      <c r="W269" s="931">
        <f>1900000+62200+19669+21456.7+3176.67-2006502.37</f>
        <v>0</v>
      </c>
      <c r="X269" s="943"/>
      <c r="Y269" s="797"/>
      <c r="AB269" s="801"/>
      <c r="AC269" s="765"/>
      <c r="AD269" s="757"/>
      <c r="AE269" s="766"/>
      <c r="AF269" s="766">
        <f t="shared" si="40"/>
        <v>0</v>
      </c>
      <c r="AG269" s="828">
        <f t="shared" si="41"/>
        <v>0</v>
      </c>
      <c r="AH269" s="817">
        <f t="shared" si="42"/>
        <v>0</v>
      </c>
    </row>
    <row r="270" spans="1:34" s="759" customFormat="1" ht="12.75" customHeight="1">
      <c r="A270" s="786"/>
      <c r="B270" s="787"/>
      <c r="C270" s="831" t="s">
        <v>540</v>
      </c>
      <c r="D270" s="802">
        <v>1000000</v>
      </c>
      <c r="E270" s="839">
        <v>39417</v>
      </c>
      <c r="F270" s="839">
        <v>39479</v>
      </c>
      <c r="G270" s="831">
        <v>8950</v>
      </c>
      <c r="H270" s="831"/>
      <c r="I270" s="831"/>
      <c r="J270" s="831" t="s">
        <v>541</v>
      </c>
      <c r="K270" s="831" t="s">
        <v>501</v>
      </c>
      <c r="L270" s="845"/>
      <c r="M270" s="775"/>
      <c r="N270" s="845">
        <f>333313.727-60000-2423.9</f>
        <v>270889.82699999999</v>
      </c>
      <c r="O270" s="941"/>
      <c r="P270" s="790"/>
      <c r="Q270" s="790"/>
      <c r="R270" s="942"/>
      <c r="S270" s="931"/>
      <c r="T270" s="776"/>
      <c r="U270" s="785"/>
      <c r="V270" s="943"/>
      <c r="W270" s="931">
        <f>1000000+20800+1182685.01+33660-2237145.01+45211.19+1834713.29+3764675.19</f>
        <v>5644599.6699999999</v>
      </c>
      <c r="X270" s="943"/>
      <c r="Y270" s="797"/>
      <c r="AB270" s="801"/>
      <c r="AC270" s="765"/>
      <c r="AD270" s="757"/>
      <c r="AE270" s="766"/>
      <c r="AF270" s="766">
        <f t="shared" si="40"/>
        <v>270889.82699999999</v>
      </c>
      <c r="AG270" s="828">
        <f t="shared" si="41"/>
        <v>0.97040428048255956</v>
      </c>
      <c r="AH270" s="817">
        <f t="shared" si="42"/>
        <v>3826576.8974021468</v>
      </c>
    </row>
    <row r="271" spans="1:34" s="759" customFormat="1" ht="12.75" customHeight="1">
      <c r="A271" s="786"/>
      <c r="B271" s="787"/>
      <c r="C271" s="831" t="s">
        <v>542</v>
      </c>
      <c r="D271" s="802">
        <v>1000000</v>
      </c>
      <c r="E271" s="839">
        <v>39417</v>
      </c>
      <c r="F271" s="839">
        <v>39479</v>
      </c>
      <c r="G271" s="831">
        <v>8950</v>
      </c>
      <c r="H271" s="831"/>
      <c r="I271" s="831"/>
      <c r="J271" s="831" t="s">
        <v>541</v>
      </c>
      <c r="K271" s="831" t="s">
        <v>501</v>
      </c>
      <c r="L271" s="845"/>
      <c r="M271" s="775"/>
      <c r="N271" s="845">
        <f>333426.353-60000-264202.08</f>
        <v>9224.2729999999865</v>
      </c>
      <c r="O271" s="941"/>
      <c r="P271" s="790"/>
      <c r="Q271" s="790"/>
      <c r="R271" s="942"/>
      <c r="S271" s="931"/>
      <c r="T271" s="776"/>
      <c r="U271" s="785"/>
      <c r="V271" s="943"/>
      <c r="W271" s="931">
        <f>1000000+20800+1183084.63+33660-402709.79-1789623.65-45211.19+61901.87</f>
        <v>61901.869999999944</v>
      </c>
      <c r="X271" s="943"/>
      <c r="Y271" s="797"/>
      <c r="AB271" s="801"/>
      <c r="AC271" s="765"/>
      <c r="AD271" s="757"/>
      <c r="AE271" s="766"/>
      <c r="AF271" s="766">
        <f t="shared" si="40"/>
        <v>9224.2729999999865</v>
      </c>
      <c r="AG271" s="828">
        <f t="shared" si="41"/>
        <v>3.3043965152444385E-2</v>
      </c>
      <c r="AH271" s="766"/>
    </row>
    <row r="272" spans="1:34" s="759" customFormat="1" ht="12.75" customHeight="1">
      <c r="A272" s="786"/>
      <c r="B272" s="787"/>
      <c r="C272" s="831" t="s">
        <v>543</v>
      </c>
      <c r="D272" s="802">
        <v>1000000</v>
      </c>
      <c r="E272" s="839">
        <v>39417</v>
      </c>
      <c r="F272" s="839">
        <v>39783</v>
      </c>
      <c r="G272" s="831">
        <v>8950</v>
      </c>
      <c r="H272" s="831"/>
      <c r="I272" s="831"/>
      <c r="J272" s="831" t="s">
        <v>541</v>
      </c>
      <c r="K272" s="831" t="s">
        <v>501</v>
      </c>
      <c r="L272" s="845"/>
      <c r="M272" s="775"/>
      <c r="N272" s="845">
        <f>333374.024-60000-273374.02</f>
        <v>3.9999999571591616E-3</v>
      </c>
      <c r="O272" s="941"/>
      <c r="P272" s="790"/>
      <c r="Q272" s="790"/>
      <c r="R272" s="942"/>
      <c r="S272" s="931"/>
      <c r="T272" s="776"/>
      <c r="U272" s="785"/>
      <c r="V272" s="943"/>
      <c r="W272" s="766">
        <f>1834713.29-1834713.29</f>
        <v>0</v>
      </c>
      <c r="X272" s="943"/>
      <c r="Y272" s="797"/>
      <c r="AB272" s="801"/>
      <c r="AC272" s="765"/>
      <c r="AD272" s="757"/>
      <c r="AE272" s="766"/>
      <c r="AF272" s="766">
        <f t="shared" si="40"/>
        <v>3.9999999571591616E-3</v>
      </c>
      <c r="AG272" s="828">
        <f t="shared" si="41"/>
        <v>1.4329135661330336E-8</v>
      </c>
      <c r="AH272" s="766"/>
    </row>
    <row r="273" spans="1:34" s="759" customFormat="1" ht="12.75" hidden="1" customHeight="1">
      <c r="A273" s="846">
        <v>79</v>
      </c>
      <c r="B273" s="787">
        <v>1</v>
      </c>
      <c r="C273" s="831" t="s">
        <v>544</v>
      </c>
      <c r="D273" s="802">
        <v>194600</v>
      </c>
      <c r="E273" s="839">
        <v>39965</v>
      </c>
      <c r="F273" s="839">
        <v>39759</v>
      </c>
      <c r="G273" s="831"/>
      <c r="H273" s="831" t="s">
        <v>545</v>
      </c>
      <c r="I273" s="831"/>
      <c r="J273" s="831" t="s">
        <v>389</v>
      </c>
      <c r="K273" s="831" t="s">
        <v>501</v>
      </c>
      <c r="L273" s="845"/>
      <c r="M273" s="775"/>
      <c r="N273" s="845">
        <f>455-455</f>
        <v>0</v>
      </c>
      <c r="O273" s="941"/>
      <c r="P273" s="790"/>
      <c r="Q273" s="790"/>
      <c r="R273" s="942"/>
      <c r="S273" s="931"/>
      <c r="T273" s="776"/>
      <c r="U273" s="785"/>
      <c r="V273" s="943"/>
      <c r="W273" s="931">
        <f>194600+12913.28-207513.28</f>
        <v>0</v>
      </c>
      <c r="X273" s="943"/>
      <c r="Y273" s="797"/>
      <c r="AB273" s="801"/>
      <c r="AC273" s="765"/>
      <c r="AD273" s="757"/>
      <c r="AE273" s="766"/>
      <c r="AF273" s="766">
        <f t="shared" si="40"/>
        <v>0</v>
      </c>
      <c r="AG273" s="828">
        <f t="shared" si="41"/>
        <v>0</v>
      </c>
      <c r="AH273" s="766"/>
    </row>
    <row r="274" spans="1:34" s="759" customFormat="1" ht="12.75" hidden="1" customHeight="1">
      <c r="A274" s="846">
        <v>70</v>
      </c>
      <c r="B274" s="787">
        <v>1</v>
      </c>
      <c r="C274" s="831" t="s">
        <v>546</v>
      </c>
      <c r="D274" s="802">
        <v>260619</v>
      </c>
      <c r="E274" s="839">
        <v>39965</v>
      </c>
      <c r="F274" s="839">
        <v>39759</v>
      </c>
      <c r="G274" s="831"/>
      <c r="H274" s="831" t="s">
        <v>547</v>
      </c>
      <c r="I274" s="831"/>
      <c r="J274" s="831" t="s">
        <v>389</v>
      </c>
      <c r="K274" s="831" t="s">
        <v>501</v>
      </c>
      <c r="L274" s="845"/>
      <c r="M274" s="775"/>
      <c r="N274" s="845">
        <f>845-845</f>
        <v>0</v>
      </c>
      <c r="O274" s="941"/>
      <c r="P274" s="790"/>
      <c r="Q274" s="790"/>
      <c r="R274" s="942"/>
      <c r="S274" s="931"/>
      <c r="T274" s="776"/>
      <c r="U274" s="785"/>
      <c r="V274" s="943"/>
      <c r="W274" s="931">
        <f>260619+12913.28-273532.28</f>
        <v>0</v>
      </c>
      <c r="X274" s="943"/>
      <c r="Y274" s="797"/>
      <c r="AB274" s="801"/>
      <c r="AC274" s="765"/>
      <c r="AD274" s="757"/>
      <c r="AE274" s="766"/>
      <c r="AF274" s="766">
        <f t="shared" si="40"/>
        <v>0</v>
      </c>
      <c r="AG274" s="828">
        <f t="shared" si="41"/>
        <v>0</v>
      </c>
      <c r="AH274" s="766"/>
    </row>
    <row r="275" spans="1:34" s="759" customFormat="1" ht="12.75" hidden="1" customHeight="1">
      <c r="A275" s="846">
        <v>65</v>
      </c>
      <c r="B275" s="787">
        <v>1</v>
      </c>
      <c r="C275" s="831" t="s">
        <v>548</v>
      </c>
      <c r="D275" s="802">
        <v>330278</v>
      </c>
      <c r="E275" s="839">
        <v>39965</v>
      </c>
      <c r="F275" s="839">
        <v>39759</v>
      </c>
      <c r="G275" s="831"/>
      <c r="H275" s="831" t="s">
        <v>549</v>
      </c>
      <c r="I275" s="831"/>
      <c r="J275" s="831" t="s">
        <v>389</v>
      </c>
      <c r="K275" s="831" t="s">
        <v>501</v>
      </c>
      <c r="L275" s="845"/>
      <c r="M275" s="775"/>
      <c r="N275" s="845">
        <f>827-827</f>
        <v>0</v>
      </c>
      <c r="O275" s="941"/>
      <c r="P275" s="790"/>
      <c r="Q275" s="790"/>
      <c r="R275" s="942"/>
      <c r="S275" s="931"/>
      <c r="T275" s="776"/>
      <c r="U275" s="785"/>
      <c r="V275" s="943"/>
      <c r="W275" s="931">
        <f>330278+12913.28-343191.28</f>
        <v>0</v>
      </c>
      <c r="X275" s="943"/>
      <c r="Y275" s="797"/>
      <c r="AB275" s="801"/>
      <c r="AC275" s="765"/>
      <c r="AD275" s="757"/>
      <c r="AE275" s="766"/>
      <c r="AF275" s="766">
        <f t="shared" si="40"/>
        <v>0</v>
      </c>
      <c r="AG275" s="828">
        <f t="shared" si="41"/>
        <v>0</v>
      </c>
      <c r="AH275" s="766"/>
    </row>
    <row r="276" spans="1:34" s="759" customFormat="1" ht="12.75" hidden="1" customHeight="1">
      <c r="A276" s="846">
        <v>70</v>
      </c>
      <c r="B276" s="787">
        <v>1</v>
      </c>
      <c r="C276" s="831" t="s">
        <v>550</v>
      </c>
      <c r="D276" s="802">
        <v>125000</v>
      </c>
      <c r="E276" s="839">
        <v>39965</v>
      </c>
      <c r="F276" s="839">
        <v>38708</v>
      </c>
      <c r="G276" s="831"/>
      <c r="H276" s="831" t="s">
        <v>551</v>
      </c>
      <c r="I276" s="831"/>
      <c r="J276" s="831" t="s">
        <v>389</v>
      </c>
      <c r="K276" s="831" t="s">
        <v>501</v>
      </c>
      <c r="L276" s="845"/>
      <c r="M276" s="775"/>
      <c r="N276" s="845">
        <f>427.7-427.7</f>
        <v>0</v>
      </c>
      <c r="O276" s="941"/>
      <c r="P276" s="790"/>
      <c r="Q276" s="790"/>
      <c r="R276" s="942"/>
      <c r="S276" s="931"/>
      <c r="T276" s="776"/>
      <c r="U276" s="785"/>
      <c r="V276" s="943"/>
      <c r="W276" s="931">
        <f>125000+12913.29-137913.29</f>
        <v>0</v>
      </c>
      <c r="X276" s="943"/>
      <c r="Y276" s="797"/>
      <c r="AB276" s="801"/>
      <c r="AC276" s="765"/>
      <c r="AD276" s="757"/>
      <c r="AE276" s="766"/>
      <c r="AF276" s="766">
        <f t="shared" si="40"/>
        <v>0</v>
      </c>
      <c r="AG276" s="828">
        <f t="shared" si="41"/>
        <v>0</v>
      </c>
      <c r="AH276" s="766"/>
    </row>
    <row r="277" spans="1:34" s="759" customFormat="1" ht="12.75" hidden="1" customHeight="1">
      <c r="A277" s="846">
        <v>64</v>
      </c>
      <c r="B277" s="787">
        <v>1</v>
      </c>
      <c r="C277" s="831" t="s">
        <v>552</v>
      </c>
      <c r="D277" s="802">
        <v>200000</v>
      </c>
      <c r="E277" s="839">
        <v>39965</v>
      </c>
      <c r="F277" s="839">
        <v>39759</v>
      </c>
      <c r="G277" s="831"/>
      <c r="H277" s="831" t="s">
        <v>553</v>
      </c>
      <c r="I277" s="831"/>
      <c r="J277" s="831" t="s">
        <v>389</v>
      </c>
      <c r="K277" s="831" t="s">
        <v>501</v>
      </c>
      <c r="L277" s="845"/>
      <c r="M277" s="775"/>
      <c r="N277" s="845">
        <f>869-869</f>
        <v>0</v>
      </c>
      <c r="O277" s="941"/>
      <c r="P277" s="790"/>
      <c r="Q277" s="790"/>
      <c r="R277" s="942"/>
      <c r="S277" s="931"/>
      <c r="T277" s="776"/>
      <c r="U277" s="785"/>
      <c r="V277" s="943"/>
      <c r="W277" s="931">
        <f>200000+12913.29-212913.29</f>
        <v>0</v>
      </c>
      <c r="X277" s="943"/>
      <c r="Y277" s="797"/>
      <c r="AB277" s="801"/>
      <c r="AC277" s="765"/>
      <c r="AD277" s="757"/>
      <c r="AE277" s="766"/>
      <c r="AF277" s="766">
        <f t="shared" si="40"/>
        <v>0</v>
      </c>
      <c r="AG277" s="828">
        <f t="shared" si="41"/>
        <v>0</v>
      </c>
      <c r="AH277" s="766"/>
    </row>
    <row r="278" spans="1:34" s="759" customFormat="1" ht="12.75" hidden="1" customHeight="1">
      <c r="A278" s="846">
        <v>78</v>
      </c>
      <c r="B278" s="787">
        <v>1</v>
      </c>
      <c r="C278" s="831" t="s">
        <v>554</v>
      </c>
      <c r="D278" s="802">
        <v>67908</v>
      </c>
      <c r="E278" s="839">
        <v>39965</v>
      </c>
      <c r="F278" s="839">
        <v>39759</v>
      </c>
      <c r="G278" s="831"/>
      <c r="H278" s="831" t="s">
        <v>555</v>
      </c>
      <c r="I278" s="831"/>
      <c r="J278" s="831" t="s">
        <v>389</v>
      </c>
      <c r="K278" s="831" t="s">
        <v>501</v>
      </c>
      <c r="L278" s="845"/>
      <c r="M278" s="775"/>
      <c r="N278" s="845">
        <f>530-530</f>
        <v>0</v>
      </c>
      <c r="O278" s="941"/>
      <c r="P278" s="790"/>
      <c r="Q278" s="790"/>
      <c r="R278" s="942"/>
      <c r="S278" s="931"/>
      <c r="T278" s="776"/>
      <c r="U278" s="785"/>
      <c r="V278" s="943"/>
      <c r="W278" s="931">
        <f>67908+12913.29-80821.29</f>
        <v>0</v>
      </c>
      <c r="X278" s="943"/>
      <c r="Y278" s="797"/>
      <c r="AB278" s="801"/>
      <c r="AC278" s="765"/>
      <c r="AD278" s="757"/>
      <c r="AE278" s="766"/>
      <c r="AF278" s="766">
        <f t="shared" si="40"/>
        <v>0</v>
      </c>
      <c r="AG278" s="828">
        <f t="shared" si="41"/>
        <v>0</v>
      </c>
      <c r="AH278" s="766"/>
    </row>
    <row r="279" spans="1:34" s="759" customFormat="1" ht="12.75" hidden="1" customHeight="1">
      <c r="A279" s="846">
        <v>78</v>
      </c>
      <c r="B279" s="787">
        <v>2</v>
      </c>
      <c r="C279" s="831" t="s">
        <v>556</v>
      </c>
      <c r="D279" s="802">
        <v>55722</v>
      </c>
      <c r="E279" s="839">
        <v>39965</v>
      </c>
      <c r="F279" s="839">
        <v>39759</v>
      </c>
      <c r="G279" s="831"/>
      <c r="H279" s="831" t="s">
        <v>557</v>
      </c>
      <c r="I279" s="831"/>
      <c r="J279" s="831" t="s">
        <v>389</v>
      </c>
      <c r="K279" s="831" t="s">
        <v>501</v>
      </c>
      <c r="L279" s="845"/>
      <c r="M279" s="775"/>
      <c r="N279" s="845">
        <f>548-548</f>
        <v>0</v>
      </c>
      <c r="O279" s="941"/>
      <c r="P279" s="790"/>
      <c r="Q279" s="790"/>
      <c r="R279" s="942"/>
      <c r="S279" s="931"/>
      <c r="T279" s="776"/>
      <c r="U279" s="785"/>
      <c r="V279" s="943"/>
      <c r="W279" s="931">
        <f>55722+12913.29-68635.29</f>
        <v>0</v>
      </c>
      <c r="X279" s="943"/>
      <c r="Y279" s="797"/>
      <c r="AB279" s="801"/>
      <c r="AC279" s="765"/>
      <c r="AD279" s="757"/>
      <c r="AE279" s="766"/>
      <c r="AF279" s="766">
        <f t="shared" si="40"/>
        <v>0</v>
      </c>
      <c r="AG279" s="828">
        <f t="shared" si="41"/>
        <v>0</v>
      </c>
      <c r="AH279" s="766"/>
    </row>
    <row r="280" spans="1:34" s="759" customFormat="1" ht="12.75" hidden="1" customHeight="1">
      <c r="A280" s="846"/>
      <c r="B280" s="787"/>
      <c r="C280" s="831" t="s">
        <v>558</v>
      </c>
      <c r="D280" s="802">
        <v>1276150.75</v>
      </c>
      <c r="E280" s="839">
        <v>40057</v>
      </c>
      <c r="F280" s="839">
        <v>40052</v>
      </c>
      <c r="G280" s="831"/>
      <c r="H280" s="831">
        <v>7779</v>
      </c>
      <c r="I280" s="831"/>
      <c r="J280" s="831" t="s">
        <v>389</v>
      </c>
      <c r="K280" s="831" t="s">
        <v>501</v>
      </c>
      <c r="L280" s="845"/>
      <c r="M280" s="775"/>
      <c r="N280" s="845">
        <f>18230.72-18230.72</f>
        <v>0</v>
      </c>
      <c r="O280" s="941"/>
      <c r="P280" s="790"/>
      <c r="Q280" s="790"/>
      <c r="R280" s="942"/>
      <c r="S280" s="931"/>
      <c r="T280" s="776"/>
      <c r="U280" s="785"/>
      <c r="V280" s="943"/>
      <c r="W280" s="931">
        <f>1276150.75+14850+26543.94+10927.76-1328472.45</f>
        <v>0</v>
      </c>
      <c r="X280" s="943"/>
      <c r="Y280" s="797"/>
      <c r="AB280" s="801"/>
      <c r="AC280" s="765"/>
      <c r="AD280" s="757"/>
      <c r="AE280" s="766"/>
      <c r="AF280" s="766">
        <f t="shared" si="40"/>
        <v>0</v>
      </c>
      <c r="AG280" s="828">
        <f t="shared" si="41"/>
        <v>0</v>
      </c>
      <c r="AH280" s="766"/>
    </row>
    <row r="281" spans="1:34" s="759" customFormat="1" ht="12.75" hidden="1" customHeight="1">
      <c r="A281" s="846"/>
      <c r="B281" s="787"/>
      <c r="C281" s="831" t="s">
        <v>559</v>
      </c>
      <c r="D281" s="802"/>
      <c r="E281" s="839"/>
      <c r="F281" s="839"/>
      <c r="G281" s="831"/>
      <c r="H281" s="831"/>
      <c r="I281" s="831"/>
      <c r="J281" s="831"/>
      <c r="K281" s="831"/>
      <c r="L281" s="845"/>
      <c r="M281" s="775"/>
      <c r="N281" s="845"/>
      <c r="O281" s="941"/>
      <c r="P281" s="790"/>
      <c r="Q281" s="790"/>
      <c r="R281" s="942"/>
      <c r="S281" s="931"/>
      <c r="T281" s="776"/>
      <c r="U281" s="785"/>
      <c r="V281" s="943"/>
      <c r="W281" s="931"/>
      <c r="X281" s="943"/>
      <c r="Y281" s="931"/>
      <c r="AB281" s="801"/>
      <c r="AC281" s="765"/>
      <c r="AD281" s="757"/>
      <c r="AE281" s="766"/>
      <c r="AF281" s="766"/>
      <c r="AG281" s="766"/>
      <c r="AH281" s="766"/>
    </row>
    <row r="282" spans="1:34" s="759" customFormat="1" ht="12.75" hidden="1" customHeight="1">
      <c r="A282" s="786" t="s">
        <v>560</v>
      </c>
      <c r="B282" s="787"/>
      <c r="C282" s="831" t="s">
        <v>561</v>
      </c>
      <c r="D282" s="802">
        <v>525373.1</v>
      </c>
      <c r="E282" s="839">
        <v>40315</v>
      </c>
      <c r="F282" s="839">
        <v>40315</v>
      </c>
      <c r="G282" s="831"/>
      <c r="H282" s="831"/>
      <c r="I282" s="831"/>
      <c r="J282" s="831" t="s">
        <v>466</v>
      </c>
      <c r="K282" s="831" t="s">
        <v>562</v>
      </c>
      <c r="L282" s="845"/>
      <c r="M282" s="775"/>
      <c r="N282" s="845">
        <f>2207.45-2207.45</f>
        <v>0</v>
      </c>
      <c r="O282" s="941"/>
      <c r="P282" s="790"/>
      <c r="Q282" s="790"/>
      <c r="R282" s="942"/>
      <c r="S282" s="931"/>
      <c r="T282" s="776"/>
      <c r="U282" s="785"/>
      <c r="V282" s="943"/>
      <c r="W282" s="931">
        <f>525373.1-525373.1</f>
        <v>0</v>
      </c>
      <c r="X282" s="943"/>
      <c r="Y282" s="931"/>
      <c r="AB282" s="801"/>
      <c r="AC282" s="765"/>
      <c r="AD282" s="757"/>
    </row>
    <row r="283" spans="1:34" s="759" customFormat="1" ht="12.75" hidden="1" customHeight="1">
      <c r="A283" s="786"/>
      <c r="B283" s="787"/>
      <c r="C283" s="831"/>
      <c r="D283" s="802"/>
      <c r="E283" s="839"/>
      <c r="F283" s="839"/>
      <c r="G283" s="831"/>
      <c r="H283" s="831"/>
      <c r="I283" s="831"/>
      <c r="J283" s="831"/>
      <c r="K283" s="831"/>
      <c r="L283" s="845"/>
      <c r="M283" s="775"/>
      <c r="N283" s="845"/>
      <c r="O283" s="941"/>
      <c r="P283" s="790"/>
      <c r="Q283" s="790"/>
      <c r="R283" s="942"/>
      <c r="S283" s="931"/>
      <c r="T283" s="776"/>
      <c r="U283" s="785"/>
      <c r="V283" s="943"/>
      <c r="W283" s="931"/>
      <c r="X283" s="943"/>
      <c r="Y283" s="931"/>
      <c r="AB283" s="801"/>
      <c r="AC283" s="765"/>
      <c r="AD283" s="757"/>
    </row>
    <row r="284" spans="1:34" s="759" customFormat="1" ht="12.75" customHeight="1">
      <c r="A284" s="786"/>
      <c r="B284" s="787"/>
      <c r="C284" s="831"/>
      <c r="D284" s="802"/>
      <c r="E284" s="839"/>
      <c r="F284" s="839"/>
      <c r="G284" s="831"/>
      <c r="H284" s="831"/>
      <c r="I284" s="831"/>
      <c r="J284" s="831"/>
      <c r="K284" s="831"/>
      <c r="L284" s="845"/>
      <c r="M284" s="775"/>
      <c r="N284" s="845"/>
      <c r="O284" s="941"/>
      <c r="P284" s="790"/>
      <c r="Q284" s="790"/>
      <c r="R284" s="942"/>
      <c r="S284" s="931"/>
      <c r="T284" s="776"/>
      <c r="U284" s="785"/>
      <c r="V284" s="943"/>
      <c r="W284" s="931"/>
      <c r="X284" s="943"/>
      <c r="Y284" s="931"/>
      <c r="AB284" s="801"/>
      <c r="AC284" s="765"/>
      <c r="AD284" s="757"/>
    </row>
    <row r="285" spans="1:34" s="759" customFormat="1" ht="12.75" customHeight="1">
      <c r="A285" s="786"/>
      <c r="B285" s="787"/>
      <c r="C285" s="831"/>
      <c r="D285" s="802"/>
      <c r="E285" s="839"/>
      <c r="F285" s="839"/>
      <c r="G285" s="831"/>
      <c r="H285" s="831"/>
      <c r="I285" s="831"/>
      <c r="J285" s="831"/>
      <c r="K285" s="799" t="s">
        <v>98</v>
      </c>
      <c r="L285" s="845"/>
      <c r="M285" s="775"/>
      <c r="N285" s="793">
        <f>SUM(N242:N284)</f>
        <v>288375.79399999994</v>
      </c>
      <c r="O285" s="793">
        <f t="shared" ref="O285:Y285" si="43">SUM(O242:O284)</f>
        <v>0</v>
      </c>
      <c r="P285" s="793">
        <f t="shared" si="43"/>
        <v>0</v>
      </c>
      <c r="Q285" s="793">
        <f t="shared" si="43"/>
        <v>0</v>
      </c>
      <c r="R285" s="793">
        <f t="shared" si="43"/>
        <v>1850000</v>
      </c>
      <c r="S285" s="793">
        <f t="shared" si="43"/>
        <v>1156.0147898839273</v>
      </c>
      <c r="T285" s="793">
        <f t="shared" si="43"/>
        <v>0</v>
      </c>
      <c r="U285" s="793">
        <f t="shared" si="43"/>
        <v>76126</v>
      </c>
      <c r="V285" s="793">
        <f t="shared" si="43"/>
        <v>0</v>
      </c>
      <c r="W285" s="793">
        <f t="shared" si="43"/>
        <v>8159426</v>
      </c>
      <c r="X285" s="793">
        <f t="shared" si="43"/>
        <v>0</v>
      </c>
      <c r="Y285" s="793">
        <f t="shared" si="43"/>
        <v>0</v>
      </c>
      <c r="AB285" s="801"/>
      <c r="AC285" s="765"/>
      <c r="AD285" s="757"/>
    </row>
    <row r="286" spans="1:34">
      <c r="A286" s="1186" t="s">
        <v>563</v>
      </c>
      <c r="B286" s="1187"/>
      <c r="C286" s="1187"/>
      <c r="D286" s="1187"/>
      <c r="E286" s="1187"/>
      <c r="F286" s="1187"/>
      <c r="G286" s="1187"/>
      <c r="H286" s="1187"/>
      <c r="I286" s="1187"/>
      <c r="J286" s="1187"/>
      <c r="K286" s="1187"/>
      <c r="L286" s="1187"/>
      <c r="M286" s="1187"/>
      <c r="N286" s="1187"/>
      <c r="O286" s="1188"/>
      <c r="P286" s="760"/>
      <c r="Q286" s="761"/>
      <c r="R286" s="762"/>
      <c r="S286" s="763"/>
      <c r="T286" s="764"/>
      <c r="U286" s="762"/>
      <c r="V286" s="947"/>
      <c r="W286" s="948"/>
      <c r="X286" s="948"/>
      <c r="Y286" s="949"/>
      <c r="AB286" s="765"/>
      <c r="AC286" s="765"/>
    </row>
    <row r="287" spans="1:34">
      <c r="A287" s="767"/>
      <c r="B287" s="974"/>
      <c r="C287" s="975" t="s">
        <v>263</v>
      </c>
      <c r="D287" s="975" t="s">
        <v>264</v>
      </c>
      <c r="E287" s="797" t="s">
        <v>265</v>
      </c>
      <c r="F287" s="797" t="s">
        <v>266</v>
      </c>
      <c r="G287" s="797" t="s">
        <v>267</v>
      </c>
      <c r="H287" s="797" t="s">
        <v>268</v>
      </c>
      <c r="I287" s="797" t="s">
        <v>269</v>
      </c>
      <c r="J287" s="797" t="s">
        <v>270</v>
      </c>
      <c r="K287" s="1189" t="s">
        <v>271</v>
      </c>
      <c r="L287" s="1190"/>
      <c r="M287" s="1190"/>
      <c r="N287" s="1190" t="s">
        <v>272</v>
      </c>
      <c r="O287" s="1191"/>
      <c r="P287" s="802"/>
      <c r="Q287" s="803"/>
      <c r="R287" s="770" t="s">
        <v>273</v>
      </c>
      <c r="S287" s="770" t="s">
        <v>274</v>
      </c>
      <c r="T287" s="770"/>
      <c r="U287" s="770"/>
      <c r="V287" s="1192" t="s">
        <v>275</v>
      </c>
      <c r="W287" s="1193"/>
      <c r="X287" s="1193"/>
      <c r="Y287" s="1194"/>
      <c r="AB287" s="765"/>
      <c r="AC287" s="765"/>
    </row>
    <row r="288" spans="1:34" ht="13.5" customHeight="1">
      <c r="A288" s="773" t="s">
        <v>276</v>
      </c>
      <c r="B288" s="770" t="s">
        <v>277</v>
      </c>
      <c r="C288" s="773" t="s">
        <v>278</v>
      </c>
      <c r="D288" s="773"/>
      <c r="E288" s="773"/>
      <c r="F288" s="773"/>
      <c r="G288" s="773"/>
      <c r="H288" s="773"/>
      <c r="I288" s="773"/>
      <c r="J288" s="773"/>
      <c r="K288" s="773" t="s">
        <v>279</v>
      </c>
      <c r="L288" s="769" t="s">
        <v>280</v>
      </c>
      <c r="M288" s="770" t="s">
        <v>281</v>
      </c>
      <c r="N288" s="770" t="s">
        <v>282</v>
      </c>
      <c r="O288" s="770" t="s">
        <v>283</v>
      </c>
      <c r="P288" s="774" t="s">
        <v>284</v>
      </c>
      <c r="Q288" s="774" t="s">
        <v>285</v>
      </c>
      <c r="R288" s="775" t="s">
        <v>286</v>
      </c>
      <c r="S288" s="775" t="s">
        <v>287</v>
      </c>
      <c r="T288" s="775" t="s">
        <v>288</v>
      </c>
      <c r="U288" s="775" t="s">
        <v>289</v>
      </c>
      <c r="V288" s="950" t="s">
        <v>290</v>
      </c>
      <c r="W288" s="950" t="s">
        <v>291</v>
      </c>
      <c r="X288" s="950" t="s">
        <v>292</v>
      </c>
      <c r="Y288" s="950" t="s">
        <v>293</v>
      </c>
      <c r="AB288" s="765"/>
      <c r="AC288" s="765"/>
    </row>
    <row r="289" spans="1:32" s="759" customFormat="1" ht="12.75" customHeight="1">
      <c r="A289" s="786"/>
      <c r="B289" s="787" t="s">
        <v>564</v>
      </c>
      <c r="C289" s="831" t="s">
        <v>565</v>
      </c>
      <c r="D289" s="802">
        <v>3600000</v>
      </c>
      <c r="E289" s="839">
        <v>39653</v>
      </c>
      <c r="F289" s="839">
        <v>39722</v>
      </c>
      <c r="G289" s="831"/>
      <c r="H289" s="831"/>
      <c r="I289" s="831"/>
      <c r="J289" s="831" t="s">
        <v>566</v>
      </c>
      <c r="K289" s="831" t="s">
        <v>501</v>
      </c>
      <c r="L289" s="845"/>
      <c r="M289" s="775"/>
      <c r="N289" s="845">
        <f>320000-200000</f>
        <v>120000</v>
      </c>
      <c r="O289" s="941"/>
      <c r="P289" s="790"/>
      <c r="Q289" s="790"/>
      <c r="R289" s="942"/>
      <c r="S289" s="931"/>
      <c r="T289" s="776"/>
      <c r="U289" s="785"/>
      <c r="V289" s="943"/>
      <c r="W289" s="931">
        <f>3600000+74880-2296800</f>
        <v>1378080</v>
      </c>
      <c r="X289" s="943"/>
      <c r="Y289" s="797"/>
      <c r="AB289" s="801"/>
      <c r="AC289" s="765"/>
      <c r="AD289" s="757"/>
      <c r="AF289" s="817"/>
    </row>
    <row r="290" spans="1:32" s="759" customFormat="1" ht="12.75" hidden="1" customHeight="1">
      <c r="A290" s="786"/>
      <c r="B290" s="787"/>
      <c r="C290" s="831"/>
      <c r="D290" s="802"/>
      <c r="E290" s="839"/>
      <c r="F290" s="839"/>
      <c r="G290" s="831"/>
      <c r="H290" s="831"/>
      <c r="I290" s="831"/>
      <c r="J290" s="831"/>
      <c r="K290" s="831"/>
      <c r="L290" s="845"/>
      <c r="M290" s="775"/>
      <c r="N290" s="845"/>
      <c r="O290" s="941"/>
      <c r="P290" s="790"/>
      <c r="Q290" s="790"/>
      <c r="R290" s="942"/>
      <c r="S290" s="931"/>
      <c r="T290" s="776"/>
      <c r="U290" s="785"/>
      <c r="V290" s="943"/>
      <c r="W290" s="931"/>
      <c r="X290" s="943"/>
      <c r="Y290" s="931"/>
      <c r="AB290" s="801"/>
      <c r="AC290" s="765"/>
      <c r="AD290" s="757"/>
    </row>
    <row r="291" spans="1:32" s="759" customFormat="1" ht="12.75" hidden="1" customHeight="1">
      <c r="A291" s="786"/>
      <c r="B291" s="787"/>
      <c r="C291" s="831"/>
      <c r="D291" s="802"/>
      <c r="E291" s="839"/>
      <c r="F291" s="839"/>
      <c r="G291" s="831"/>
      <c r="H291" s="831"/>
      <c r="I291" s="831"/>
      <c r="J291" s="831"/>
      <c r="K291" s="831"/>
      <c r="L291" s="845"/>
      <c r="M291" s="775"/>
      <c r="N291" s="845"/>
      <c r="O291" s="941"/>
      <c r="P291" s="790"/>
      <c r="Q291" s="790"/>
      <c r="R291" s="942"/>
      <c r="S291" s="931"/>
      <c r="T291" s="776"/>
      <c r="U291" s="785"/>
      <c r="V291" s="943"/>
      <c r="W291" s="931"/>
      <c r="X291" s="943"/>
      <c r="Y291" s="931"/>
      <c r="AB291" s="801"/>
      <c r="AC291" s="765"/>
      <c r="AD291" s="757"/>
    </row>
    <row r="292" spans="1:32" s="759" customFormat="1" ht="12.75" hidden="1" customHeight="1">
      <c r="A292" s="786"/>
      <c r="B292" s="787"/>
      <c r="C292" s="831"/>
      <c r="D292" s="802"/>
      <c r="E292" s="839"/>
      <c r="F292" s="839"/>
      <c r="G292" s="831"/>
      <c r="H292" s="831"/>
      <c r="I292" s="831"/>
      <c r="J292" s="831"/>
      <c r="K292" s="831"/>
      <c r="L292" s="845"/>
      <c r="M292" s="775"/>
      <c r="N292" s="845"/>
      <c r="O292" s="941"/>
      <c r="P292" s="790"/>
      <c r="Q292" s="790"/>
      <c r="R292" s="942"/>
      <c r="S292" s="931"/>
      <c r="T292" s="776"/>
      <c r="U292" s="785"/>
      <c r="V292" s="943"/>
      <c r="W292" s="931"/>
      <c r="X292" s="943"/>
      <c r="Y292" s="931"/>
      <c r="AB292" s="801"/>
      <c r="AC292" s="765"/>
      <c r="AD292" s="757"/>
    </row>
    <row r="293" spans="1:32" s="759" customFormat="1" ht="12.75" hidden="1" customHeight="1">
      <c r="A293" s="786"/>
      <c r="B293" s="787"/>
      <c r="C293" s="831"/>
      <c r="D293" s="802"/>
      <c r="E293" s="839"/>
      <c r="F293" s="839"/>
      <c r="G293" s="831"/>
      <c r="H293" s="831"/>
      <c r="I293" s="831"/>
      <c r="J293" s="831"/>
      <c r="K293" s="831"/>
      <c r="L293" s="845"/>
      <c r="M293" s="775"/>
      <c r="N293" s="845"/>
      <c r="O293" s="941"/>
      <c r="P293" s="790"/>
      <c r="Q293" s="790"/>
      <c r="R293" s="942"/>
      <c r="S293" s="931"/>
      <c r="T293" s="776"/>
      <c r="U293" s="785"/>
      <c r="V293" s="943"/>
      <c r="W293" s="931"/>
      <c r="X293" s="943"/>
      <c r="Y293" s="931"/>
      <c r="AB293" s="801"/>
      <c r="AC293" s="765"/>
      <c r="AD293" s="757"/>
    </row>
    <row r="294" spans="1:32" s="759" customFormat="1" ht="12.75" hidden="1" customHeight="1">
      <c r="A294" s="786"/>
      <c r="B294" s="787"/>
      <c r="C294" s="831"/>
      <c r="D294" s="802"/>
      <c r="E294" s="839"/>
      <c r="F294" s="839"/>
      <c r="G294" s="831"/>
      <c r="H294" s="831"/>
      <c r="I294" s="831"/>
      <c r="J294" s="831"/>
      <c r="K294" s="831"/>
      <c r="L294" s="845"/>
      <c r="M294" s="775"/>
      <c r="N294" s="845"/>
      <c r="O294" s="941"/>
      <c r="P294" s="790"/>
      <c r="Q294" s="790"/>
      <c r="R294" s="942"/>
      <c r="S294" s="931"/>
      <c r="T294" s="776"/>
      <c r="U294" s="785"/>
      <c r="V294" s="943"/>
      <c r="W294" s="931"/>
      <c r="X294" s="943"/>
      <c r="Y294" s="931"/>
      <c r="AB294" s="801"/>
      <c r="AC294" s="765"/>
      <c r="AD294" s="757"/>
    </row>
    <row r="295" spans="1:32" s="759" customFormat="1" ht="12.75" hidden="1" customHeight="1">
      <c r="A295" s="786"/>
      <c r="B295" s="787"/>
      <c r="C295" s="831"/>
      <c r="D295" s="802"/>
      <c r="E295" s="839"/>
      <c r="F295" s="839"/>
      <c r="G295" s="831"/>
      <c r="H295" s="831"/>
      <c r="I295" s="831"/>
      <c r="J295" s="831"/>
      <c r="K295" s="831"/>
      <c r="L295" s="845"/>
      <c r="M295" s="775"/>
      <c r="N295" s="845"/>
      <c r="O295" s="941"/>
      <c r="P295" s="790"/>
      <c r="Q295" s="790"/>
      <c r="R295" s="942"/>
      <c r="S295" s="931"/>
      <c r="T295" s="776"/>
      <c r="U295" s="785"/>
      <c r="V295" s="943"/>
      <c r="W295" s="931"/>
      <c r="X295" s="943"/>
      <c r="Y295" s="931"/>
      <c r="AB295" s="801"/>
      <c r="AC295" s="765"/>
      <c r="AD295" s="757"/>
    </row>
    <row r="296" spans="1:32" s="759" customFormat="1" ht="12.75" hidden="1" customHeight="1">
      <c r="A296" s="786"/>
      <c r="B296" s="787"/>
      <c r="C296" s="831"/>
      <c r="D296" s="802"/>
      <c r="E296" s="839"/>
      <c r="F296" s="839"/>
      <c r="G296" s="831"/>
      <c r="H296" s="831"/>
      <c r="I296" s="831"/>
      <c r="J296" s="831"/>
      <c r="K296" s="831"/>
      <c r="L296" s="845"/>
      <c r="M296" s="775"/>
      <c r="N296" s="845"/>
      <c r="O296" s="941"/>
      <c r="P296" s="790"/>
      <c r="Q296" s="790"/>
      <c r="R296" s="942"/>
      <c r="S296" s="931"/>
      <c r="T296" s="776"/>
      <c r="U296" s="785"/>
      <c r="V296" s="943"/>
      <c r="W296" s="931"/>
      <c r="X296" s="943"/>
      <c r="Y296" s="931"/>
      <c r="AB296" s="801"/>
      <c r="AC296" s="765"/>
      <c r="AD296" s="757"/>
    </row>
    <row r="297" spans="1:32" s="759" customFormat="1" ht="12.75" customHeight="1">
      <c r="A297" s="786"/>
      <c r="B297" s="787"/>
      <c r="C297" s="831"/>
      <c r="D297" s="802"/>
      <c r="E297" s="839"/>
      <c r="F297" s="839"/>
      <c r="G297" s="831"/>
      <c r="H297" s="831"/>
      <c r="I297" s="831"/>
      <c r="J297" s="831"/>
      <c r="K297" s="831"/>
      <c r="L297" s="845"/>
      <c r="M297" s="775"/>
      <c r="N297" s="845"/>
      <c r="O297" s="941"/>
      <c r="P297" s="790"/>
      <c r="Q297" s="790"/>
      <c r="R297" s="942"/>
      <c r="S297" s="931"/>
      <c r="T297" s="776"/>
      <c r="U297" s="785"/>
      <c r="V297" s="943"/>
      <c r="W297" s="943"/>
      <c r="X297" s="943"/>
      <c r="Y297" s="931"/>
      <c r="AB297" s="801"/>
      <c r="AC297" s="765"/>
      <c r="AD297" s="757"/>
    </row>
    <row r="298" spans="1:32" ht="13.5" customHeight="1">
      <c r="A298" s="786"/>
      <c r="B298" s="787"/>
      <c r="C298" s="847" t="s">
        <v>501</v>
      </c>
      <c r="D298" s="847"/>
      <c r="E298" s="847"/>
      <c r="F298" s="847"/>
      <c r="G298" s="847"/>
      <c r="H298" s="847"/>
      <c r="I298" s="847"/>
      <c r="J298" s="847"/>
      <c r="K298" s="799" t="s">
        <v>98</v>
      </c>
      <c r="L298" s="796">
        <f>SUM(L242:L252)</f>
        <v>3875.6</v>
      </c>
      <c r="M298" s="796">
        <f>SUM(M242:M252)</f>
        <v>0</v>
      </c>
      <c r="N298" s="796">
        <f t="shared" ref="N298:Y298" si="44">SUM(N289:N297)</f>
        <v>120000</v>
      </c>
      <c r="O298" s="796">
        <f t="shared" si="44"/>
        <v>0</v>
      </c>
      <c r="P298" s="796">
        <f t="shared" si="44"/>
        <v>0</v>
      </c>
      <c r="Q298" s="796">
        <f t="shared" si="44"/>
        <v>0</v>
      </c>
      <c r="R298" s="796">
        <f t="shared" si="44"/>
        <v>0</v>
      </c>
      <c r="S298" s="796">
        <f t="shared" si="44"/>
        <v>0</v>
      </c>
      <c r="T298" s="796">
        <f t="shared" si="44"/>
        <v>0</v>
      </c>
      <c r="U298" s="796">
        <f t="shared" si="44"/>
        <v>0</v>
      </c>
      <c r="V298" s="796">
        <f t="shared" si="44"/>
        <v>0</v>
      </c>
      <c r="W298" s="796">
        <f t="shared" si="44"/>
        <v>1378080</v>
      </c>
      <c r="X298" s="796">
        <f t="shared" si="44"/>
        <v>0</v>
      </c>
      <c r="Y298" s="796">
        <f t="shared" si="44"/>
        <v>0</v>
      </c>
      <c r="AB298" s="765"/>
      <c r="AC298" s="765"/>
    </row>
    <row r="299" spans="1:32" ht="11.25" customHeight="1">
      <c r="B299" s="815"/>
      <c r="C299" s="795"/>
      <c r="D299" s="795"/>
      <c r="E299" s="795"/>
      <c r="F299" s="795"/>
      <c r="G299" s="795"/>
      <c r="H299" s="795"/>
      <c r="I299" s="795"/>
      <c r="J299" s="795"/>
      <c r="K299" s="795" t="s">
        <v>372</v>
      </c>
      <c r="L299" s="817">
        <f>L298</f>
        <v>3875.6</v>
      </c>
      <c r="M299" s="817">
        <f>M298</f>
        <v>0</v>
      </c>
      <c r="N299" s="817">
        <f>N285+N298</f>
        <v>408375.79399999994</v>
      </c>
      <c r="O299" s="817">
        <f t="shared" ref="O299:Y299" si="45">O285+O298</f>
        <v>0</v>
      </c>
      <c r="P299" s="817">
        <f t="shared" si="45"/>
        <v>0</v>
      </c>
      <c r="Q299" s="817">
        <f t="shared" si="45"/>
        <v>0</v>
      </c>
      <c r="R299" s="817">
        <f t="shared" si="45"/>
        <v>1850000</v>
      </c>
      <c r="S299" s="817">
        <f t="shared" si="45"/>
        <v>1156.0147898839273</v>
      </c>
      <c r="T299" s="817">
        <f t="shared" si="45"/>
        <v>0</v>
      </c>
      <c r="U299" s="817">
        <f t="shared" si="45"/>
        <v>76126</v>
      </c>
      <c r="V299" s="817">
        <f t="shared" si="45"/>
        <v>0</v>
      </c>
      <c r="W299" s="817">
        <f t="shared" si="45"/>
        <v>9537506</v>
      </c>
      <c r="X299" s="817">
        <f t="shared" si="45"/>
        <v>0</v>
      </c>
      <c r="Y299" s="817">
        <f t="shared" si="45"/>
        <v>0</v>
      </c>
      <c r="AB299" s="765"/>
      <c r="AC299" s="765"/>
    </row>
    <row r="300" spans="1:32">
      <c r="C300" s="757" t="s">
        <v>567</v>
      </c>
      <c r="AB300" s="765"/>
      <c r="AC300" s="765"/>
    </row>
    <row r="301" spans="1:32">
      <c r="C301" s="757" t="s">
        <v>568</v>
      </c>
      <c r="K301" s="964">
        <f>7500000*0.8</f>
        <v>6000000</v>
      </c>
      <c r="AB301" s="765"/>
      <c r="AC301" s="765"/>
    </row>
    <row r="302" spans="1:32">
      <c r="C302" s="757" t="s">
        <v>569</v>
      </c>
      <c r="K302" s="965">
        <f>1750000*0.8</f>
        <v>1400000</v>
      </c>
      <c r="AB302" s="765"/>
      <c r="AC302" s="765"/>
    </row>
    <row r="303" spans="1:32" hidden="1">
      <c r="K303" s="946">
        <f>SUM(K301:K302)</f>
        <v>7400000</v>
      </c>
      <c r="L303" s="759" t="s">
        <v>570</v>
      </c>
      <c r="AB303" s="765"/>
      <c r="AC303" s="765"/>
    </row>
    <row r="304" spans="1:32">
      <c r="A304" s="766"/>
      <c r="B304" s="766"/>
      <c r="C304" s="766"/>
      <c r="D304" s="766"/>
      <c r="E304" s="766"/>
      <c r="F304" s="766"/>
      <c r="G304" s="766"/>
      <c r="H304" s="766"/>
      <c r="I304" s="766"/>
      <c r="J304" s="766"/>
      <c r="K304" s="766"/>
      <c r="L304" s="766"/>
      <c r="M304" s="766"/>
      <c r="N304" s="766"/>
      <c r="O304" s="766"/>
      <c r="AB304" s="765"/>
      <c r="AC304" s="765"/>
    </row>
    <row r="305" spans="1:29">
      <c r="A305" s="766"/>
      <c r="B305" s="766"/>
      <c r="C305" s="766"/>
      <c r="D305" s="766"/>
      <c r="E305" s="766"/>
      <c r="F305" s="766"/>
      <c r="G305" s="766"/>
      <c r="H305" s="766"/>
      <c r="I305" s="766"/>
      <c r="J305" s="766"/>
      <c r="K305" s="766"/>
      <c r="L305" s="766"/>
      <c r="M305" s="766"/>
      <c r="N305" s="766"/>
      <c r="O305" s="766"/>
      <c r="AB305" s="765"/>
      <c r="AC305" s="765"/>
    </row>
    <row r="306" spans="1:29">
      <c r="A306" s="1186" t="s">
        <v>571</v>
      </c>
      <c r="B306" s="1187"/>
      <c r="C306" s="1187"/>
      <c r="D306" s="1187"/>
      <c r="E306" s="1187"/>
      <c r="F306" s="1187"/>
      <c r="G306" s="1187"/>
      <c r="H306" s="1187"/>
      <c r="I306" s="1187"/>
      <c r="J306" s="1187"/>
      <c r="K306" s="1187"/>
      <c r="L306" s="1187"/>
      <c r="M306" s="1187"/>
      <c r="N306" s="1187"/>
      <c r="O306" s="1188"/>
      <c r="P306" s="760"/>
      <c r="Q306" s="761"/>
      <c r="R306" s="762"/>
      <c r="S306" s="763"/>
      <c r="T306" s="764"/>
      <c r="U306" s="762"/>
      <c r="V306" s="947"/>
      <c r="W306" s="948"/>
      <c r="X306" s="948"/>
      <c r="Y306" s="949"/>
      <c r="AB306" s="765"/>
      <c r="AC306" s="765"/>
    </row>
    <row r="307" spans="1:29">
      <c r="A307" s="767"/>
      <c r="B307" s="974"/>
      <c r="C307" s="975" t="s">
        <v>263</v>
      </c>
      <c r="D307" s="975" t="s">
        <v>264</v>
      </c>
      <c r="E307" s="797" t="s">
        <v>265</v>
      </c>
      <c r="F307" s="797" t="s">
        <v>266</v>
      </c>
      <c r="G307" s="797" t="s">
        <v>267</v>
      </c>
      <c r="H307" s="797" t="s">
        <v>268</v>
      </c>
      <c r="I307" s="797" t="s">
        <v>269</v>
      </c>
      <c r="J307" s="797" t="s">
        <v>270</v>
      </c>
      <c r="K307" s="1189" t="s">
        <v>271</v>
      </c>
      <c r="L307" s="1190"/>
      <c r="M307" s="1190"/>
      <c r="N307" s="1190" t="s">
        <v>272</v>
      </c>
      <c r="O307" s="1191"/>
      <c r="P307" s="802"/>
      <c r="Q307" s="803"/>
      <c r="R307" s="770" t="s">
        <v>273</v>
      </c>
      <c r="S307" s="770" t="s">
        <v>274</v>
      </c>
      <c r="T307" s="770"/>
      <c r="U307" s="770"/>
      <c r="V307" s="1192" t="s">
        <v>275</v>
      </c>
      <c r="W307" s="1193"/>
      <c r="X307" s="1193"/>
      <c r="Y307" s="1194"/>
      <c r="AB307" s="765"/>
      <c r="AC307" s="765"/>
    </row>
    <row r="308" spans="1:29" ht="12.75" customHeight="1">
      <c r="A308" s="773" t="s">
        <v>276</v>
      </c>
      <c r="B308" s="770" t="s">
        <v>277</v>
      </c>
      <c r="C308" s="773" t="s">
        <v>278</v>
      </c>
      <c r="D308" s="773"/>
      <c r="E308" s="773"/>
      <c r="F308" s="773"/>
      <c r="G308" s="773"/>
      <c r="H308" s="773"/>
      <c r="I308" s="773"/>
      <c r="J308" s="773"/>
      <c r="K308" s="773" t="s">
        <v>279</v>
      </c>
      <c r="L308" s="769" t="s">
        <v>280</v>
      </c>
      <c r="M308" s="770" t="s">
        <v>281</v>
      </c>
      <c r="N308" s="770" t="s">
        <v>282</v>
      </c>
      <c r="O308" s="770" t="s">
        <v>283</v>
      </c>
      <c r="P308" s="774" t="s">
        <v>284</v>
      </c>
      <c r="Q308" s="796" t="s">
        <v>285</v>
      </c>
      <c r="R308" s="775" t="s">
        <v>286</v>
      </c>
      <c r="S308" s="775" t="s">
        <v>287</v>
      </c>
      <c r="T308" s="775" t="s">
        <v>288</v>
      </c>
      <c r="U308" s="775" t="s">
        <v>289</v>
      </c>
      <c r="V308" s="950" t="s">
        <v>290</v>
      </c>
      <c r="W308" s="950" t="s">
        <v>291</v>
      </c>
      <c r="X308" s="950" t="s">
        <v>292</v>
      </c>
      <c r="Y308" s="950" t="s">
        <v>293</v>
      </c>
      <c r="AB308" s="765"/>
      <c r="AC308" s="765"/>
    </row>
    <row r="309" spans="1:29" ht="12.75" customHeight="1">
      <c r="A309" s="776"/>
      <c r="B309" s="777"/>
      <c r="C309" s="776" t="s">
        <v>3142</v>
      </c>
      <c r="D309" s="776"/>
      <c r="E309" s="776"/>
      <c r="F309" s="776"/>
      <c r="G309" s="776"/>
      <c r="H309" s="776"/>
      <c r="I309" s="776"/>
      <c r="J309" s="776"/>
      <c r="K309" s="779" t="s">
        <v>571</v>
      </c>
      <c r="L309" s="779">
        <v>76089.899999999994</v>
      </c>
      <c r="M309" s="779"/>
      <c r="N309" s="779"/>
      <c r="O309" s="780">
        <f>+L309-10000-10000-10000-2700-2300-6169.97-1700+6169.97+1700</f>
        <v>41089.899999999994</v>
      </c>
      <c r="P309" s="779">
        <v>7000270.7999999998</v>
      </c>
      <c r="Q309" s="779">
        <f>+L309</f>
        <v>76089.899999999994</v>
      </c>
      <c r="R309" s="779">
        <f>+P309</f>
        <v>7000270.7999999998</v>
      </c>
      <c r="S309" s="781">
        <f>+P309/Q309</f>
        <v>92</v>
      </c>
      <c r="T309" s="776" t="s">
        <v>342</v>
      </c>
      <c r="U309" s="782">
        <v>38405</v>
      </c>
      <c r="V309" s="931"/>
      <c r="W309" s="931">
        <f>+R309-920000-920000-920000-248400+594569.46+222145.68+203463.88+337220.36+655384.06-4510.73-318053.97-853210.2-235083.37+853210.2+131108.73+235083.37</f>
        <v>5813198.2700000005</v>
      </c>
      <c r="X309" s="931"/>
      <c r="Y309" s="931"/>
      <c r="Z309" s="757" t="s">
        <v>299</v>
      </c>
      <c r="AA309" s="757" t="s">
        <v>572</v>
      </c>
      <c r="AB309" s="765"/>
      <c r="AC309" s="765"/>
    </row>
    <row r="310" spans="1:29" ht="12.75" customHeight="1">
      <c r="A310" s="776"/>
      <c r="B310" s="777"/>
      <c r="C310" s="776"/>
      <c r="D310" s="776"/>
      <c r="E310" s="831"/>
      <c r="F310" s="831"/>
      <c r="G310" s="776"/>
      <c r="H310" s="776"/>
      <c r="I310" s="776"/>
      <c r="J310" s="776"/>
      <c r="K310" s="779"/>
      <c r="L310" s="779"/>
      <c r="M310" s="779"/>
      <c r="N310" s="779"/>
      <c r="O310" s="780"/>
      <c r="P310" s="779"/>
      <c r="Q310" s="779"/>
      <c r="R310" s="779"/>
      <c r="S310" s="781"/>
      <c r="T310" s="776"/>
      <c r="U310" s="782"/>
      <c r="V310" s="931"/>
      <c r="W310" s="931"/>
      <c r="X310" s="931"/>
      <c r="Y310" s="931"/>
      <c r="AB310" s="765"/>
      <c r="AC310" s="765"/>
    </row>
    <row r="311" spans="1:29" ht="12.75" customHeight="1">
      <c r="A311" s="776"/>
      <c r="B311" s="777"/>
      <c r="C311" s="776" t="s">
        <v>573</v>
      </c>
      <c r="D311" s="776">
        <v>45176715.219999999</v>
      </c>
      <c r="E311" s="839">
        <v>40026</v>
      </c>
      <c r="F311" s="839">
        <v>39940</v>
      </c>
      <c r="G311" s="776"/>
      <c r="H311" s="776"/>
      <c r="I311" s="776"/>
      <c r="J311" s="776" t="s">
        <v>574</v>
      </c>
      <c r="K311" s="779" t="s">
        <v>571</v>
      </c>
      <c r="L311" s="779"/>
      <c r="M311" s="779"/>
      <c r="N311" s="779"/>
      <c r="O311" s="780">
        <f>2007854.01</f>
        <v>2007854.01</v>
      </c>
      <c r="P311" s="779"/>
      <c r="Q311" s="779"/>
      <c r="R311" s="779"/>
      <c r="S311" s="781"/>
      <c r="T311" s="776"/>
      <c r="U311" s="782"/>
      <c r="V311" s="931"/>
      <c r="W311" s="931">
        <f>45176715.22+36141.37+151082+1142970.95+253362.87</f>
        <v>46760272.409999996</v>
      </c>
      <c r="X311" s="931"/>
      <c r="Y311" s="931"/>
      <c r="AB311" s="765"/>
      <c r="AC311" s="765"/>
    </row>
    <row r="312" spans="1:29" ht="12.75" customHeight="1">
      <c r="A312" s="776"/>
      <c r="B312" s="777"/>
      <c r="C312" s="776"/>
      <c r="D312" s="776"/>
      <c r="E312" s="839"/>
      <c r="F312" s="839"/>
      <c r="G312" s="776"/>
      <c r="H312" s="776"/>
      <c r="I312" s="776"/>
      <c r="J312" s="776"/>
      <c r="K312" s="779"/>
      <c r="L312" s="779"/>
      <c r="M312" s="779"/>
      <c r="N312" s="779"/>
      <c r="O312" s="780"/>
      <c r="P312" s="779"/>
      <c r="Q312" s="779"/>
      <c r="R312" s="779"/>
      <c r="S312" s="781"/>
      <c r="T312" s="776"/>
      <c r="U312" s="782"/>
      <c r="V312" s="931"/>
      <c r="W312" s="931"/>
      <c r="X312" s="931"/>
      <c r="Y312" s="931"/>
      <c r="AB312" s="765"/>
      <c r="AC312" s="765"/>
    </row>
    <row r="313" spans="1:29" ht="12.75" customHeight="1">
      <c r="A313" s="776"/>
      <c r="B313" s="777"/>
      <c r="C313" s="776"/>
      <c r="D313" s="776"/>
      <c r="E313" s="839"/>
      <c r="F313" s="839"/>
      <c r="G313" s="776"/>
      <c r="H313" s="776"/>
      <c r="I313" s="776"/>
      <c r="J313" s="776"/>
      <c r="K313" s="779"/>
      <c r="L313" s="779"/>
      <c r="M313" s="779"/>
      <c r="N313" s="779"/>
      <c r="O313" s="780"/>
      <c r="P313" s="779"/>
      <c r="Q313" s="779"/>
      <c r="R313" s="779"/>
      <c r="S313" s="781"/>
      <c r="T313" s="776"/>
      <c r="U313" s="782"/>
      <c r="V313" s="931"/>
      <c r="W313" s="931"/>
      <c r="X313" s="931"/>
      <c r="Y313" s="931"/>
      <c r="AB313" s="765"/>
      <c r="AC313" s="765"/>
    </row>
    <row r="314" spans="1:29" ht="12.75" customHeight="1">
      <c r="A314" s="776"/>
      <c r="B314" s="777"/>
      <c r="C314" s="821" t="s">
        <v>571</v>
      </c>
      <c r="D314" s="821"/>
      <c r="E314" s="821"/>
      <c r="F314" s="821"/>
      <c r="G314" s="821"/>
      <c r="H314" s="821"/>
      <c r="I314" s="821"/>
      <c r="J314" s="821"/>
      <c r="K314" s="799" t="s">
        <v>98</v>
      </c>
      <c r="L314" s="784">
        <f>SUM(L309:L309)</f>
        <v>76089.899999999994</v>
      </c>
      <c r="M314" s="952">
        <f>SUM(M309:M309)</f>
        <v>0</v>
      </c>
      <c r="N314" s="784">
        <f>SUM(N309:N313)</f>
        <v>0</v>
      </c>
      <c r="O314" s="784">
        <f t="shared" ref="O314:V314" si="46">SUM(O309:O313)</f>
        <v>2048943.91</v>
      </c>
      <c r="P314" s="784">
        <f t="shared" si="46"/>
        <v>7000270.7999999998</v>
      </c>
      <c r="Q314" s="784">
        <f t="shared" si="46"/>
        <v>76089.899999999994</v>
      </c>
      <c r="R314" s="784">
        <f t="shared" si="46"/>
        <v>7000270.7999999998</v>
      </c>
      <c r="S314" s="784">
        <f t="shared" si="46"/>
        <v>92</v>
      </c>
      <c r="T314" s="784">
        <f t="shared" si="46"/>
        <v>0</v>
      </c>
      <c r="U314" s="784">
        <f t="shared" si="46"/>
        <v>38405</v>
      </c>
      <c r="V314" s="784">
        <f t="shared" si="46"/>
        <v>0</v>
      </c>
      <c r="W314" s="784">
        <f>SUM(W309:W313)</f>
        <v>52573470.68</v>
      </c>
      <c r="X314" s="784">
        <f>SUM(X309:X313)</f>
        <v>0</v>
      </c>
      <c r="Y314" s="784">
        <f>SUM(Y309:Y313)</f>
        <v>0</v>
      </c>
      <c r="AB314" s="765"/>
      <c r="AC314" s="765"/>
    </row>
    <row r="315" spans="1:29" ht="12.75" customHeight="1">
      <c r="B315" s="815"/>
      <c r="C315" s="794"/>
      <c r="D315" s="794"/>
      <c r="E315" s="794"/>
      <c r="F315" s="794"/>
      <c r="G315" s="794"/>
      <c r="H315" s="794"/>
      <c r="I315" s="794"/>
      <c r="J315" s="794"/>
      <c r="K315" s="795" t="s">
        <v>372</v>
      </c>
      <c r="L315" s="817">
        <f>L314</f>
        <v>76089.899999999994</v>
      </c>
      <c r="M315" s="817">
        <f t="shared" ref="M315:Y315" si="47">M314</f>
        <v>0</v>
      </c>
      <c r="N315" s="817">
        <f t="shared" si="47"/>
        <v>0</v>
      </c>
      <c r="O315" s="817">
        <f t="shared" si="47"/>
        <v>2048943.91</v>
      </c>
      <c r="P315" s="817"/>
      <c r="Q315" s="817"/>
      <c r="R315" s="817"/>
      <c r="S315" s="817">
        <f t="shared" si="47"/>
        <v>92</v>
      </c>
      <c r="T315" s="817">
        <f t="shared" si="47"/>
        <v>0</v>
      </c>
      <c r="U315" s="817">
        <f t="shared" si="47"/>
        <v>38405</v>
      </c>
      <c r="V315" s="817">
        <f t="shared" si="47"/>
        <v>0</v>
      </c>
      <c r="W315" s="817">
        <f t="shared" si="47"/>
        <v>52573470.68</v>
      </c>
      <c r="X315" s="817">
        <f t="shared" si="47"/>
        <v>0</v>
      </c>
      <c r="Y315" s="817">
        <f t="shared" si="47"/>
        <v>0</v>
      </c>
      <c r="AB315" s="765"/>
      <c r="AC315" s="765"/>
    </row>
    <row r="316" spans="1:29">
      <c r="A316" s="766"/>
      <c r="B316" s="766"/>
      <c r="C316" s="766"/>
      <c r="D316" s="766"/>
      <c r="E316" s="766"/>
      <c r="F316" s="766"/>
      <c r="G316" s="766"/>
      <c r="H316" s="766"/>
      <c r="I316" s="766"/>
      <c r="J316" s="766"/>
      <c r="K316" s="766"/>
      <c r="L316" s="766"/>
      <c r="M316" s="766"/>
      <c r="N316" s="766"/>
      <c r="O316" s="766"/>
      <c r="AB316" s="765"/>
      <c r="AC316" s="765"/>
    </row>
    <row r="317" spans="1:29">
      <c r="A317" s="766"/>
      <c r="B317" s="766"/>
      <c r="C317" s="766"/>
      <c r="D317" s="766"/>
      <c r="E317" s="766"/>
      <c r="F317" s="766"/>
      <c r="G317" s="766"/>
      <c r="H317" s="766"/>
      <c r="I317" s="766"/>
      <c r="J317" s="766"/>
      <c r="K317" s="766"/>
      <c r="L317" s="766"/>
      <c r="M317" s="766"/>
      <c r="N317" s="766"/>
      <c r="O317" s="766"/>
      <c r="AB317" s="765"/>
      <c r="AC317" s="765"/>
    </row>
    <row r="318" spans="1:29">
      <c r="A318" s="766"/>
      <c r="B318" s="766"/>
      <c r="C318" s="766"/>
      <c r="D318" s="766"/>
      <c r="E318" s="766"/>
      <c r="F318" s="766"/>
      <c r="G318" s="766"/>
      <c r="H318" s="766"/>
      <c r="I318" s="766"/>
      <c r="J318" s="766"/>
      <c r="K318" s="766"/>
      <c r="L318" s="766"/>
      <c r="M318" s="766"/>
      <c r="N318" s="766"/>
      <c r="O318" s="766"/>
      <c r="AB318" s="765"/>
      <c r="AC318" s="765"/>
    </row>
    <row r="319" spans="1:29">
      <c r="A319" s="1186" t="s">
        <v>575</v>
      </c>
      <c r="B319" s="1187"/>
      <c r="C319" s="1187"/>
      <c r="D319" s="1187"/>
      <c r="E319" s="1187"/>
      <c r="F319" s="1187"/>
      <c r="G319" s="1187"/>
      <c r="H319" s="1187"/>
      <c r="I319" s="1187"/>
      <c r="J319" s="1187"/>
      <c r="K319" s="1187"/>
      <c r="L319" s="1187"/>
      <c r="M319" s="1187"/>
      <c r="N319" s="1187"/>
      <c r="O319" s="1188"/>
      <c r="P319" s="763"/>
      <c r="Q319" s="764"/>
      <c r="R319" s="762"/>
      <c r="S319" s="763"/>
      <c r="T319" s="764"/>
      <c r="U319" s="762"/>
      <c r="V319" s="947"/>
      <c r="W319" s="948"/>
      <c r="X319" s="948"/>
      <c r="Y319" s="949"/>
      <c r="AB319" s="765"/>
      <c r="AC319" s="765"/>
    </row>
    <row r="320" spans="1:29">
      <c r="A320" s="767"/>
      <c r="B320" s="974"/>
      <c r="C320" s="975" t="s">
        <v>263</v>
      </c>
      <c r="D320" s="975" t="s">
        <v>264</v>
      </c>
      <c r="E320" s="797" t="s">
        <v>265</v>
      </c>
      <c r="F320" s="797" t="s">
        <v>266</v>
      </c>
      <c r="G320" s="797" t="s">
        <v>267</v>
      </c>
      <c r="H320" s="797" t="s">
        <v>268</v>
      </c>
      <c r="I320" s="797" t="s">
        <v>269</v>
      </c>
      <c r="J320" s="797" t="s">
        <v>270</v>
      </c>
      <c r="K320" s="1189" t="s">
        <v>271</v>
      </c>
      <c r="L320" s="1190"/>
      <c r="M320" s="1190"/>
      <c r="N320" s="1190" t="s">
        <v>272</v>
      </c>
      <c r="O320" s="1191"/>
      <c r="P320" s="768"/>
      <c r="Q320" s="769"/>
      <c r="R320" s="770" t="s">
        <v>273</v>
      </c>
      <c r="S320" s="770" t="s">
        <v>274</v>
      </c>
      <c r="T320" s="770"/>
      <c r="U320" s="770"/>
      <c r="V320" s="1192" t="s">
        <v>275</v>
      </c>
      <c r="W320" s="1193"/>
      <c r="X320" s="1193"/>
      <c r="Y320" s="1194"/>
      <c r="AB320" s="765"/>
      <c r="AC320" s="765"/>
    </row>
    <row r="321" spans="1:30">
      <c r="A321" s="773" t="s">
        <v>276</v>
      </c>
      <c r="B321" s="770" t="s">
        <v>277</v>
      </c>
      <c r="C321" s="773" t="s">
        <v>278</v>
      </c>
      <c r="D321" s="773"/>
      <c r="E321" s="773"/>
      <c r="F321" s="773"/>
      <c r="G321" s="773"/>
      <c r="H321" s="773"/>
      <c r="I321" s="773"/>
      <c r="J321" s="773"/>
      <c r="K321" s="773" t="s">
        <v>279</v>
      </c>
      <c r="L321" s="769" t="s">
        <v>280</v>
      </c>
      <c r="M321" s="770" t="s">
        <v>281</v>
      </c>
      <c r="N321" s="770" t="s">
        <v>282</v>
      </c>
      <c r="O321" s="770" t="s">
        <v>283</v>
      </c>
      <c r="P321" s="774" t="s">
        <v>284</v>
      </c>
      <c r="Q321" s="774" t="s">
        <v>285</v>
      </c>
      <c r="R321" s="775" t="s">
        <v>286</v>
      </c>
      <c r="S321" s="775" t="s">
        <v>287</v>
      </c>
      <c r="T321" s="775" t="s">
        <v>288</v>
      </c>
      <c r="U321" s="775" t="s">
        <v>289</v>
      </c>
      <c r="V321" s="950" t="s">
        <v>290</v>
      </c>
      <c r="W321" s="950" t="s">
        <v>291</v>
      </c>
      <c r="X321" s="950" t="s">
        <v>292</v>
      </c>
      <c r="Y321" s="950" t="s">
        <v>293</v>
      </c>
      <c r="AB321" s="765"/>
      <c r="AC321" s="765"/>
    </row>
    <row r="322" spans="1:30" ht="12.75" customHeight="1">
      <c r="A322" s="776"/>
      <c r="B322" s="777"/>
      <c r="C322" s="776" t="s">
        <v>576</v>
      </c>
      <c r="D322" s="776"/>
      <c r="E322" s="776"/>
      <c r="F322" s="776"/>
      <c r="G322" s="776">
        <v>348</v>
      </c>
      <c r="H322" s="776" t="s">
        <v>320</v>
      </c>
      <c r="I322" s="776">
        <v>99</v>
      </c>
      <c r="J322" s="776" t="s">
        <v>270</v>
      </c>
      <c r="K322" s="779" t="s">
        <v>575</v>
      </c>
      <c r="L322" s="779">
        <v>373276.8</v>
      </c>
      <c r="M322" s="776"/>
      <c r="N322" s="779"/>
      <c r="O322" s="779">
        <f>+L322-185000+135000-100000-100000-104287.62+50000-40000</f>
        <v>28989.179999999993</v>
      </c>
      <c r="P322" s="779">
        <v>5076564</v>
      </c>
      <c r="Q322" s="779">
        <f>+L322</f>
        <v>373276.8</v>
      </c>
      <c r="R322" s="779">
        <f>+P322</f>
        <v>5076564</v>
      </c>
      <c r="S322" s="781">
        <f>+P322/Q322</f>
        <v>13.599998714090992</v>
      </c>
      <c r="T322" s="776" t="s">
        <v>342</v>
      </c>
      <c r="U322" s="782">
        <v>38411</v>
      </c>
      <c r="V322" s="931"/>
      <c r="W322" s="931">
        <f>+R322-2515999.78+1835999.82-1359999.86-1359999.86-1418311.5+680000-544000</f>
        <v>394252.8199999996</v>
      </c>
      <c r="X322" s="931"/>
      <c r="Y322" s="931"/>
      <c r="Z322" s="757" t="s">
        <v>299</v>
      </c>
      <c r="AA322" s="757" t="s">
        <v>577</v>
      </c>
      <c r="AB322" s="765"/>
      <c r="AC322" s="765"/>
    </row>
    <row r="323" spans="1:30" ht="12.75" customHeight="1">
      <c r="A323" s="776"/>
      <c r="B323" s="777"/>
      <c r="C323" s="776" t="s">
        <v>578</v>
      </c>
      <c r="D323" s="776"/>
      <c r="E323" s="776"/>
      <c r="F323" s="776"/>
      <c r="G323" s="776"/>
      <c r="H323" s="776"/>
      <c r="I323" s="776"/>
      <c r="J323" s="776"/>
      <c r="K323" s="779" t="s">
        <v>575</v>
      </c>
      <c r="L323" s="779">
        <v>208538.59</v>
      </c>
      <c r="M323" s="936"/>
      <c r="N323" s="779"/>
      <c r="O323" s="779">
        <f>+L323-10000-8617.74-10000-19583.31-14036.65-7223.48-3400-698.7-3012-20089.49-10000</f>
        <v>101877.21999999999</v>
      </c>
      <c r="P323" s="779">
        <v>2268900</v>
      </c>
      <c r="Q323" s="779">
        <f>+L323</f>
        <v>208538.59</v>
      </c>
      <c r="R323" s="779">
        <f>+P323</f>
        <v>2268900</v>
      </c>
      <c r="S323" s="781">
        <f>+P323/Q323</f>
        <v>10.880000675174797</v>
      </c>
      <c r="T323" s="776" t="s">
        <v>342</v>
      </c>
      <c r="U323" s="782">
        <v>38411</v>
      </c>
      <c r="V323" s="931"/>
      <c r="W323" s="931">
        <f>+R323-108800-93761.02-108800.01-213066.42-152718.75-48591.47-37725.41-7752.57-33420.27-222907.11-110957.08+1499123.96+357967.18+202432.95+1532127.13+1361439.78+43017.77</f>
        <v>6126508.6600000001</v>
      </c>
      <c r="X323" s="931"/>
      <c r="Y323" s="931"/>
      <c r="Z323" s="757" t="s">
        <v>299</v>
      </c>
      <c r="AA323" s="757" t="s">
        <v>577</v>
      </c>
      <c r="AB323" s="765"/>
      <c r="AC323" s="765"/>
    </row>
    <row r="324" spans="1:30" ht="12.75" customHeight="1">
      <c r="A324" s="776"/>
      <c r="B324" s="777"/>
      <c r="C324" s="797" t="s">
        <v>372</v>
      </c>
      <c r="D324" s="797"/>
      <c r="E324" s="797"/>
      <c r="F324" s="797"/>
      <c r="G324" s="797"/>
      <c r="H324" s="797"/>
      <c r="I324" s="797"/>
      <c r="J324" s="797"/>
      <c r="K324" s="799" t="s">
        <v>98</v>
      </c>
      <c r="L324" s="784">
        <f t="shared" ref="L324:Q324" si="48">SUM(L322:L323)</f>
        <v>581815.39</v>
      </c>
      <c r="M324" s="784">
        <f t="shared" si="48"/>
        <v>0</v>
      </c>
      <c r="N324" s="784">
        <f t="shared" si="48"/>
        <v>0</v>
      </c>
      <c r="O324" s="784">
        <f t="shared" si="48"/>
        <v>130866.39999999998</v>
      </c>
      <c r="P324" s="784">
        <f t="shared" si="48"/>
        <v>7345464</v>
      </c>
      <c r="Q324" s="784">
        <f t="shared" si="48"/>
        <v>581815.39</v>
      </c>
      <c r="R324" s="784">
        <f>SUM(R322:R323)</f>
        <v>7345464</v>
      </c>
      <c r="S324" s="784"/>
      <c r="T324" s="784"/>
      <c r="U324" s="784"/>
      <c r="V324" s="943">
        <f>SUM(V322:V323)</f>
        <v>0</v>
      </c>
      <c r="W324" s="943">
        <f>SUM(W322:W323)</f>
        <v>6520761.4799999995</v>
      </c>
      <c r="X324" s="943">
        <f>SUM(X322:X323)</f>
        <v>0</v>
      </c>
      <c r="Y324" s="943">
        <f>SUM(Y322:Y323)</f>
        <v>0</v>
      </c>
      <c r="AB324" s="765"/>
      <c r="AC324" s="765"/>
    </row>
    <row r="325" spans="1:30" ht="12.75" customHeight="1">
      <c r="B325" s="815"/>
      <c r="C325" s="759"/>
      <c r="D325" s="759"/>
      <c r="E325" s="759"/>
      <c r="F325" s="759"/>
      <c r="G325" s="759"/>
      <c r="H325" s="759"/>
      <c r="I325" s="759"/>
      <c r="J325" s="759"/>
      <c r="K325" s="795" t="s">
        <v>372</v>
      </c>
      <c r="L325" s="817">
        <f>L324</f>
        <v>581815.39</v>
      </c>
      <c r="M325" s="817">
        <f t="shared" ref="M325:Y325" si="49">M324</f>
        <v>0</v>
      </c>
      <c r="N325" s="817">
        <f t="shared" si="49"/>
        <v>0</v>
      </c>
      <c r="O325" s="817">
        <f t="shared" si="49"/>
        <v>130866.39999999998</v>
      </c>
      <c r="P325" s="817"/>
      <c r="Q325" s="817"/>
      <c r="R325" s="817"/>
      <c r="S325" s="817">
        <f t="shared" si="49"/>
        <v>0</v>
      </c>
      <c r="T325" s="817">
        <f t="shared" si="49"/>
        <v>0</v>
      </c>
      <c r="U325" s="817">
        <f t="shared" si="49"/>
        <v>0</v>
      </c>
      <c r="V325" s="817">
        <f t="shared" si="49"/>
        <v>0</v>
      </c>
      <c r="W325" s="817">
        <f t="shared" si="49"/>
        <v>6520761.4799999995</v>
      </c>
      <c r="X325" s="817">
        <f t="shared" si="49"/>
        <v>0</v>
      </c>
      <c r="Y325" s="817">
        <f t="shared" si="49"/>
        <v>0</v>
      </c>
      <c r="AB325" s="765"/>
      <c r="AC325" s="765"/>
    </row>
    <row r="326" spans="1:30" ht="12.75" customHeight="1">
      <c r="B326" s="815"/>
      <c r="C326" s="759"/>
      <c r="D326" s="759"/>
      <c r="E326" s="759"/>
      <c r="F326" s="759"/>
      <c r="G326" s="759"/>
      <c r="H326" s="759"/>
      <c r="I326" s="759"/>
      <c r="J326" s="759"/>
      <c r="K326" s="795"/>
      <c r="L326" s="817"/>
      <c r="M326" s="817"/>
      <c r="N326" s="817"/>
      <c r="O326" s="817"/>
      <c r="P326" s="817"/>
      <c r="Q326" s="817"/>
      <c r="R326" s="817"/>
      <c r="S326" s="817"/>
      <c r="T326" s="817"/>
      <c r="U326" s="817"/>
      <c r="V326" s="940"/>
      <c r="W326" s="940"/>
      <c r="X326" s="940"/>
      <c r="Y326" s="940"/>
      <c r="AB326" s="765"/>
      <c r="AC326" s="765"/>
    </row>
    <row r="327" spans="1:30">
      <c r="AB327" s="765"/>
      <c r="AC327" s="765"/>
    </row>
    <row r="328" spans="1:30">
      <c r="AB328" s="765"/>
      <c r="AC328" s="765"/>
    </row>
    <row r="329" spans="1:30">
      <c r="A329" s="1186" t="s">
        <v>579</v>
      </c>
      <c r="B329" s="1187"/>
      <c r="C329" s="1187"/>
      <c r="D329" s="1187"/>
      <c r="E329" s="1187"/>
      <c r="F329" s="1187"/>
      <c r="G329" s="1187"/>
      <c r="H329" s="1187"/>
      <c r="I329" s="1187"/>
      <c r="J329" s="1187"/>
      <c r="K329" s="1187"/>
      <c r="L329" s="1187"/>
      <c r="M329" s="1187"/>
      <c r="N329" s="1187"/>
      <c r="O329" s="1188"/>
      <c r="P329" s="760"/>
      <c r="Q329" s="761"/>
      <c r="R329" s="762"/>
      <c r="S329" s="763"/>
      <c r="T329" s="764"/>
      <c r="U329" s="762"/>
      <c r="V329" s="947"/>
      <c r="W329" s="948"/>
      <c r="X329" s="948"/>
      <c r="Y329" s="949"/>
      <c r="AB329" s="765"/>
      <c r="AC329" s="765"/>
    </row>
    <row r="330" spans="1:30">
      <c r="A330" s="767"/>
      <c r="B330" s="974"/>
      <c r="C330" s="975" t="s">
        <v>263</v>
      </c>
      <c r="D330" s="975" t="s">
        <v>264</v>
      </c>
      <c r="E330" s="797" t="s">
        <v>265</v>
      </c>
      <c r="F330" s="797" t="s">
        <v>266</v>
      </c>
      <c r="G330" s="797" t="s">
        <v>267</v>
      </c>
      <c r="H330" s="797" t="s">
        <v>268</v>
      </c>
      <c r="I330" s="797" t="s">
        <v>269</v>
      </c>
      <c r="J330" s="797" t="s">
        <v>270</v>
      </c>
      <c r="K330" s="1189" t="s">
        <v>271</v>
      </c>
      <c r="L330" s="1190"/>
      <c r="M330" s="1190"/>
      <c r="N330" s="1190" t="s">
        <v>272</v>
      </c>
      <c r="O330" s="1191"/>
      <c r="P330" s="802"/>
      <c r="Q330" s="803"/>
      <c r="R330" s="770" t="s">
        <v>273</v>
      </c>
      <c r="S330" s="770" t="s">
        <v>274</v>
      </c>
      <c r="T330" s="770"/>
      <c r="U330" s="770"/>
      <c r="V330" s="1192" t="s">
        <v>275</v>
      </c>
      <c r="W330" s="1193"/>
      <c r="X330" s="1193"/>
      <c r="Y330" s="1194"/>
      <c r="AB330" s="765"/>
      <c r="AC330" s="765"/>
    </row>
    <row r="331" spans="1:30">
      <c r="A331" s="773" t="s">
        <v>276</v>
      </c>
      <c r="B331" s="770" t="s">
        <v>277</v>
      </c>
      <c r="C331" s="773" t="s">
        <v>278</v>
      </c>
      <c r="D331" s="773"/>
      <c r="E331" s="773"/>
      <c r="F331" s="773"/>
      <c r="G331" s="773"/>
      <c r="H331" s="773"/>
      <c r="I331" s="773"/>
      <c r="J331" s="773"/>
      <c r="K331" s="773" t="s">
        <v>279</v>
      </c>
      <c r="L331" s="769" t="s">
        <v>280</v>
      </c>
      <c r="M331" s="770" t="s">
        <v>281</v>
      </c>
      <c r="N331" s="770" t="s">
        <v>282</v>
      </c>
      <c r="O331" s="770" t="s">
        <v>283</v>
      </c>
      <c r="P331" s="774" t="s">
        <v>284</v>
      </c>
      <c r="Q331" s="774" t="s">
        <v>285</v>
      </c>
      <c r="R331" s="775" t="s">
        <v>286</v>
      </c>
      <c r="S331" s="775" t="s">
        <v>287</v>
      </c>
      <c r="T331" s="775" t="s">
        <v>288</v>
      </c>
      <c r="U331" s="775" t="s">
        <v>289</v>
      </c>
      <c r="V331" s="950" t="s">
        <v>290</v>
      </c>
      <c r="W331" s="950" t="s">
        <v>291</v>
      </c>
      <c r="X331" s="950" t="s">
        <v>292</v>
      </c>
      <c r="Y331" s="950" t="s">
        <v>293</v>
      </c>
      <c r="AB331" s="765"/>
      <c r="AC331" s="765"/>
    </row>
    <row r="332" spans="1:30" hidden="1">
      <c r="A332" s="776"/>
      <c r="B332" s="777"/>
      <c r="C332" s="776" t="s">
        <v>392</v>
      </c>
      <c r="D332" s="776"/>
      <c r="E332" s="776"/>
      <c r="F332" s="776"/>
      <c r="G332" s="776"/>
      <c r="H332" s="776"/>
      <c r="I332" s="776"/>
      <c r="J332" s="776"/>
      <c r="K332" s="779" t="s">
        <v>580</v>
      </c>
      <c r="L332" s="779">
        <v>49701.33</v>
      </c>
      <c r="M332" s="779"/>
      <c r="N332" s="779"/>
      <c r="O332" s="780">
        <f>+L332-49701.33</f>
        <v>0</v>
      </c>
      <c r="P332" s="779">
        <v>1590442.59</v>
      </c>
      <c r="Q332" s="779">
        <f>+L332</f>
        <v>49701.33</v>
      </c>
      <c r="R332" s="779">
        <f>+P332</f>
        <v>1590442.59</v>
      </c>
      <c r="S332" s="781">
        <f>+P332/Q332</f>
        <v>32.000000603605578</v>
      </c>
      <c r="T332" s="776" t="s">
        <v>342</v>
      </c>
      <c r="U332" s="782">
        <v>38411</v>
      </c>
      <c r="V332" s="931"/>
      <c r="W332" s="931">
        <f>+R332-1590442.59</f>
        <v>0</v>
      </c>
      <c r="X332" s="931"/>
      <c r="Y332" s="931"/>
      <c r="Z332" s="757" t="s">
        <v>299</v>
      </c>
      <c r="AA332" s="757" t="s">
        <v>581</v>
      </c>
      <c r="AB332" s="765"/>
      <c r="AC332" s="765"/>
    </row>
    <row r="333" spans="1:30">
      <c r="A333" s="776"/>
      <c r="B333" s="777"/>
      <c r="C333" s="821" t="s">
        <v>580</v>
      </c>
      <c r="D333" s="821"/>
      <c r="E333" s="821"/>
      <c r="F333" s="821"/>
      <c r="G333" s="821"/>
      <c r="H333" s="821"/>
      <c r="I333" s="821"/>
      <c r="J333" s="821"/>
      <c r="K333" s="799" t="s">
        <v>98</v>
      </c>
      <c r="L333" s="784">
        <f t="shared" ref="L333:R333" si="50">SUM(L332:L332)</f>
        <v>49701.33</v>
      </c>
      <c r="M333" s="952">
        <f t="shared" si="50"/>
        <v>0</v>
      </c>
      <c r="N333" s="784">
        <f t="shared" si="50"/>
        <v>0</v>
      </c>
      <c r="O333" s="784">
        <f t="shared" si="50"/>
        <v>0</v>
      </c>
      <c r="P333" s="784">
        <f t="shared" si="50"/>
        <v>1590442.59</v>
      </c>
      <c r="Q333" s="784">
        <f t="shared" si="50"/>
        <v>49701.33</v>
      </c>
      <c r="R333" s="784">
        <f t="shared" si="50"/>
        <v>1590442.59</v>
      </c>
      <c r="S333" s="776"/>
      <c r="T333" s="776"/>
      <c r="U333" s="776"/>
      <c r="V333" s="931">
        <f>SUM(V332)</f>
        <v>0</v>
      </c>
      <c r="W333" s="943">
        <f>SUM(W332)</f>
        <v>0</v>
      </c>
      <c r="X333" s="931">
        <f>SUM(X332)</f>
        <v>0</v>
      </c>
      <c r="Y333" s="931">
        <f>SUM(Y332)</f>
        <v>0</v>
      </c>
      <c r="AB333" s="765"/>
      <c r="AC333" s="765"/>
    </row>
    <row r="334" spans="1:30" ht="12" customHeight="1">
      <c r="B334" s="815"/>
      <c r="C334" s="794"/>
      <c r="D334" s="794"/>
      <c r="E334" s="794"/>
      <c r="F334" s="794"/>
      <c r="G334" s="794"/>
      <c r="H334" s="794"/>
      <c r="I334" s="794"/>
      <c r="J334" s="794"/>
      <c r="K334" s="795" t="s">
        <v>372</v>
      </c>
      <c r="L334" s="817">
        <f>L333</f>
        <v>49701.33</v>
      </c>
      <c r="M334" s="817">
        <f t="shared" ref="M334:AD334" si="51">M333</f>
        <v>0</v>
      </c>
      <c r="N334" s="817">
        <f t="shared" si="51"/>
        <v>0</v>
      </c>
      <c r="O334" s="817">
        <f t="shared" si="51"/>
        <v>0</v>
      </c>
      <c r="P334" s="817"/>
      <c r="Q334" s="817"/>
      <c r="R334" s="817"/>
      <c r="S334" s="817">
        <f t="shared" si="51"/>
        <v>0</v>
      </c>
      <c r="T334" s="817">
        <f t="shared" si="51"/>
        <v>0</v>
      </c>
      <c r="U334" s="817">
        <f t="shared" si="51"/>
        <v>0</v>
      </c>
      <c r="V334" s="817">
        <f t="shared" si="51"/>
        <v>0</v>
      </c>
      <c r="W334" s="817">
        <f t="shared" si="51"/>
        <v>0</v>
      </c>
      <c r="X334" s="817">
        <f t="shared" si="51"/>
        <v>0</v>
      </c>
      <c r="Y334" s="817">
        <f t="shared" si="51"/>
        <v>0</v>
      </c>
      <c r="Z334" s="817">
        <f t="shared" si="51"/>
        <v>0</v>
      </c>
      <c r="AA334" s="817">
        <f t="shared" si="51"/>
        <v>0</v>
      </c>
      <c r="AB334" s="817">
        <f t="shared" si="51"/>
        <v>0</v>
      </c>
      <c r="AC334" s="817">
        <f t="shared" si="51"/>
        <v>0</v>
      </c>
      <c r="AD334" s="817">
        <f t="shared" si="51"/>
        <v>0</v>
      </c>
    </row>
    <row r="335" spans="1:30">
      <c r="B335" s="815"/>
      <c r="C335" s="759"/>
      <c r="D335" s="759"/>
      <c r="E335" s="759"/>
      <c r="F335" s="759"/>
      <c r="G335" s="759"/>
      <c r="H335" s="759"/>
      <c r="I335" s="759"/>
      <c r="J335" s="759"/>
      <c r="K335" s="817"/>
      <c r="L335" s="817"/>
      <c r="M335" s="966"/>
      <c r="N335" s="817"/>
      <c r="O335" s="817"/>
      <c r="P335" s="817"/>
      <c r="Q335" s="817"/>
      <c r="R335" s="817"/>
      <c r="V335" s="938"/>
      <c r="W335" s="940"/>
      <c r="X335" s="938"/>
      <c r="Y335" s="938"/>
      <c r="AB335" s="765"/>
      <c r="AC335" s="765"/>
    </row>
    <row r="336" spans="1:30">
      <c r="AB336" s="765"/>
      <c r="AC336" s="765"/>
    </row>
    <row r="337" spans="1:34">
      <c r="AB337" s="765"/>
      <c r="AC337" s="765"/>
    </row>
    <row r="338" spans="1:34">
      <c r="A338" s="1186" t="s">
        <v>582</v>
      </c>
      <c r="B338" s="1187"/>
      <c r="C338" s="1187"/>
      <c r="D338" s="1187"/>
      <c r="E338" s="1187"/>
      <c r="F338" s="1187"/>
      <c r="G338" s="1187"/>
      <c r="H338" s="1187"/>
      <c r="I338" s="1187"/>
      <c r="J338" s="1187"/>
      <c r="K338" s="1187"/>
      <c r="L338" s="1187"/>
      <c r="M338" s="1187"/>
      <c r="N338" s="1187"/>
      <c r="O338" s="1188"/>
      <c r="P338" s="760"/>
      <c r="Q338" s="761"/>
      <c r="R338" s="762"/>
      <c r="S338" s="763"/>
      <c r="T338" s="764"/>
      <c r="U338" s="762"/>
      <c r="V338" s="947"/>
      <c r="W338" s="948"/>
      <c r="X338" s="948"/>
      <c r="Y338" s="949"/>
      <c r="AB338" s="765"/>
      <c r="AC338" s="765"/>
    </row>
    <row r="339" spans="1:34">
      <c r="A339" s="767"/>
      <c r="B339" s="974"/>
      <c r="C339" s="975" t="s">
        <v>263</v>
      </c>
      <c r="D339" s="975" t="s">
        <v>264</v>
      </c>
      <c r="E339" s="797" t="s">
        <v>265</v>
      </c>
      <c r="F339" s="797" t="s">
        <v>266</v>
      </c>
      <c r="G339" s="797" t="s">
        <v>267</v>
      </c>
      <c r="H339" s="797" t="s">
        <v>268</v>
      </c>
      <c r="I339" s="797" t="s">
        <v>269</v>
      </c>
      <c r="J339" s="797" t="s">
        <v>270</v>
      </c>
      <c r="K339" s="1189" t="s">
        <v>271</v>
      </c>
      <c r="L339" s="1190"/>
      <c r="M339" s="1190"/>
      <c r="N339" s="1190" t="s">
        <v>272</v>
      </c>
      <c r="O339" s="1191"/>
      <c r="P339" s="802"/>
      <c r="Q339" s="803"/>
      <c r="R339" s="770" t="s">
        <v>273</v>
      </c>
      <c r="S339" s="770" t="s">
        <v>274</v>
      </c>
      <c r="T339" s="770"/>
      <c r="U339" s="770"/>
      <c r="V339" s="1192" t="s">
        <v>275</v>
      </c>
      <c r="W339" s="1193"/>
      <c r="X339" s="1193"/>
      <c r="Y339" s="1194"/>
      <c r="AB339" s="765"/>
      <c r="AC339" s="765"/>
    </row>
    <row r="340" spans="1:34" ht="13.5" customHeight="1">
      <c r="A340" s="773" t="s">
        <v>276</v>
      </c>
      <c r="B340" s="770" t="s">
        <v>277</v>
      </c>
      <c r="C340" s="773" t="s">
        <v>278</v>
      </c>
      <c r="D340" s="773"/>
      <c r="E340" s="773"/>
      <c r="F340" s="773"/>
      <c r="G340" s="773"/>
      <c r="H340" s="773"/>
      <c r="I340" s="773"/>
      <c r="J340" s="773"/>
      <c r="K340" s="773" t="s">
        <v>279</v>
      </c>
      <c r="L340" s="769" t="s">
        <v>280</v>
      </c>
      <c r="M340" s="770" t="s">
        <v>281</v>
      </c>
      <c r="N340" s="770" t="s">
        <v>282</v>
      </c>
      <c r="O340" s="770" t="s">
        <v>283</v>
      </c>
      <c r="P340" s="774" t="s">
        <v>284</v>
      </c>
      <c r="Q340" s="774" t="s">
        <v>285</v>
      </c>
      <c r="R340" s="775" t="s">
        <v>286</v>
      </c>
      <c r="S340" s="798" t="s">
        <v>287</v>
      </c>
      <c r="T340" s="798" t="s">
        <v>288</v>
      </c>
      <c r="U340" s="798" t="s">
        <v>289</v>
      </c>
      <c r="V340" s="950" t="s">
        <v>290</v>
      </c>
      <c r="W340" s="950" t="s">
        <v>291</v>
      </c>
      <c r="X340" s="950" t="s">
        <v>292</v>
      </c>
      <c r="Y340" s="950" t="s">
        <v>293</v>
      </c>
      <c r="AB340" s="765"/>
      <c r="AC340" s="765"/>
    </row>
    <row r="341" spans="1:34" s="759" customFormat="1" ht="13.5" customHeight="1">
      <c r="A341" s="797"/>
      <c r="B341" s="798"/>
      <c r="C341" s="776" t="s">
        <v>583</v>
      </c>
      <c r="D341" s="776"/>
      <c r="E341" s="776"/>
      <c r="F341" s="785">
        <v>38134</v>
      </c>
      <c r="G341" s="776">
        <v>199</v>
      </c>
      <c r="H341" s="776" t="s">
        <v>320</v>
      </c>
      <c r="I341" s="776">
        <v>57</v>
      </c>
      <c r="J341" s="776" t="s">
        <v>582</v>
      </c>
      <c r="K341" s="779" t="s">
        <v>582</v>
      </c>
      <c r="L341" s="779">
        <v>70279</v>
      </c>
      <c r="M341" s="784"/>
      <c r="N341" s="784"/>
      <c r="O341" s="780">
        <f>+L341-70279</f>
        <v>0</v>
      </c>
      <c r="P341" s="779">
        <v>3437841.6</v>
      </c>
      <c r="Q341" s="779">
        <v>107432.55</v>
      </c>
      <c r="R341" s="931">
        <v>9200000</v>
      </c>
      <c r="S341" s="781">
        <f>+P341/Q341</f>
        <v>32</v>
      </c>
      <c r="T341" s="776" t="s">
        <v>342</v>
      </c>
      <c r="U341" s="782">
        <v>38411</v>
      </c>
      <c r="V341" s="931"/>
      <c r="W341" s="931">
        <f>+R341-9200000</f>
        <v>0</v>
      </c>
      <c r="X341" s="931"/>
      <c r="Y341" s="931"/>
      <c r="Z341" s="759" t="s">
        <v>299</v>
      </c>
      <c r="AB341" s="801" t="s">
        <v>446</v>
      </c>
      <c r="AC341" s="801"/>
    </row>
    <row r="342" spans="1:34" ht="13.5" customHeight="1">
      <c r="A342" s="786"/>
      <c r="B342" s="787"/>
      <c r="C342" s="821" t="s">
        <v>582</v>
      </c>
      <c r="D342" s="821"/>
      <c r="E342" s="821"/>
      <c r="F342" s="821"/>
      <c r="G342" s="821"/>
      <c r="H342" s="821"/>
      <c r="I342" s="821"/>
      <c r="J342" s="821"/>
      <c r="K342" s="799" t="s">
        <v>98</v>
      </c>
      <c r="L342" s="796">
        <f t="shared" ref="L342:R342" si="52">SUM(L341:L341)</f>
        <v>70279</v>
      </c>
      <c r="M342" s="796">
        <f t="shared" si="52"/>
        <v>0</v>
      </c>
      <c r="N342" s="796">
        <f t="shared" si="52"/>
        <v>0</v>
      </c>
      <c r="O342" s="796">
        <f t="shared" si="52"/>
        <v>0</v>
      </c>
      <c r="P342" s="796">
        <f t="shared" si="52"/>
        <v>3437841.6</v>
      </c>
      <c r="Q342" s="796">
        <f t="shared" si="52"/>
        <v>107432.55</v>
      </c>
      <c r="R342" s="796">
        <f t="shared" si="52"/>
        <v>9200000</v>
      </c>
      <c r="S342" s="776"/>
      <c r="T342" s="776"/>
      <c r="U342" s="776"/>
      <c r="V342" s="943">
        <f>SUM(V341)</f>
        <v>0</v>
      </c>
      <c r="W342" s="943">
        <f>SUM(W341)</f>
        <v>0</v>
      </c>
      <c r="X342" s="943">
        <f>SUM(X341)</f>
        <v>0</v>
      </c>
      <c r="Y342" s="943">
        <f>SUM(Y341)</f>
        <v>0</v>
      </c>
      <c r="AB342" s="765"/>
      <c r="AC342" s="765"/>
    </row>
    <row r="343" spans="1:34" s="759" customFormat="1" ht="10.5" customHeight="1">
      <c r="K343" s="795" t="s">
        <v>372</v>
      </c>
      <c r="L343" s="817">
        <f>L342</f>
        <v>70279</v>
      </c>
      <c r="M343" s="817">
        <f t="shared" ref="M343:Y343" si="53">M342</f>
        <v>0</v>
      </c>
      <c r="N343" s="817">
        <f t="shared" si="53"/>
        <v>0</v>
      </c>
      <c r="O343" s="817">
        <f t="shared" si="53"/>
        <v>0</v>
      </c>
      <c r="P343" s="817"/>
      <c r="Q343" s="817"/>
      <c r="R343" s="817"/>
      <c r="S343" s="817">
        <f t="shared" si="53"/>
        <v>0</v>
      </c>
      <c r="T343" s="817">
        <f t="shared" si="53"/>
        <v>0</v>
      </c>
      <c r="U343" s="817">
        <f t="shared" si="53"/>
        <v>0</v>
      </c>
      <c r="V343" s="817">
        <f t="shared" si="53"/>
        <v>0</v>
      </c>
      <c r="W343" s="817">
        <f t="shared" si="53"/>
        <v>0</v>
      </c>
      <c r="X343" s="817">
        <f t="shared" si="53"/>
        <v>0</v>
      </c>
      <c r="Y343" s="817">
        <f t="shared" si="53"/>
        <v>0</v>
      </c>
      <c r="AB343" s="801"/>
      <c r="AC343" s="801"/>
    </row>
    <row r="344" spans="1:34" s="759" customFormat="1" ht="10.5" customHeight="1">
      <c r="K344" s="795"/>
      <c r="L344" s="817"/>
      <c r="M344" s="817"/>
      <c r="N344" s="817"/>
      <c r="O344" s="817"/>
      <c r="P344" s="817"/>
      <c r="Q344" s="817"/>
      <c r="R344" s="817"/>
      <c r="S344" s="817"/>
      <c r="T344" s="817"/>
      <c r="U344" s="817"/>
      <c r="V344" s="817"/>
      <c r="W344" s="817"/>
      <c r="X344" s="817"/>
      <c r="Y344" s="817"/>
      <c r="AB344" s="801"/>
      <c r="AC344" s="801"/>
    </row>
    <row r="345" spans="1:34" s="759" customFormat="1" ht="10.5" customHeight="1">
      <c r="K345" s="795"/>
      <c r="L345" s="817"/>
      <c r="M345" s="817"/>
      <c r="N345" s="817"/>
      <c r="O345" s="817"/>
      <c r="P345" s="817"/>
      <c r="Q345" s="817"/>
      <c r="R345" s="817"/>
      <c r="S345" s="817"/>
      <c r="T345" s="817"/>
      <c r="U345" s="817"/>
      <c r="V345" s="817"/>
      <c r="W345" s="817"/>
      <c r="X345" s="817"/>
      <c r="Y345" s="817"/>
      <c r="AB345" s="801"/>
      <c r="AC345" s="801"/>
    </row>
    <row r="346" spans="1:34" s="759" customFormat="1" ht="10.5" customHeight="1">
      <c r="K346" s="795"/>
      <c r="L346" s="817"/>
      <c r="M346" s="817"/>
      <c r="N346" s="817"/>
      <c r="O346" s="817"/>
      <c r="P346" s="817"/>
      <c r="Q346" s="817"/>
      <c r="R346" s="817"/>
      <c r="S346" s="817"/>
      <c r="T346" s="817"/>
      <c r="U346" s="817"/>
      <c r="V346" s="817"/>
      <c r="W346" s="817"/>
      <c r="X346" s="817"/>
      <c r="Y346" s="817"/>
      <c r="AB346" s="801"/>
      <c r="AC346" s="801"/>
    </row>
    <row r="347" spans="1:34" s="759" customFormat="1" ht="10.5" customHeight="1">
      <c r="A347" s="1186" t="s">
        <v>584</v>
      </c>
      <c r="B347" s="1187"/>
      <c r="C347" s="1187"/>
      <c r="D347" s="1187"/>
      <c r="E347" s="1187"/>
      <c r="F347" s="1187"/>
      <c r="G347" s="1187"/>
      <c r="H347" s="1187"/>
      <c r="I347" s="1187"/>
      <c r="J347" s="1187"/>
      <c r="K347" s="1187"/>
      <c r="L347" s="1187"/>
      <c r="M347" s="1187"/>
      <c r="N347" s="1187"/>
      <c r="O347" s="1188"/>
      <c r="P347" s="760"/>
      <c r="Q347" s="761"/>
      <c r="R347" s="762"/>
      <c r="S347" s="763"/>
      <c r="T347" s="764"/>
      <c r="U347" s="762"/>
      <c r="V347" s="947"/>
      <c r="W347" s="948"/>
      <c r="X347" s="948"/>
      <c r="Y347" s="949"/>
      <c r="AB347" s="801"/>
      <c r="AC347" s="801"/>
      <c r="AG347" s="759" t="s">
        <v>294</v>
      </c>
      <c r="AH347" s="759" t="s">
        <v>287</v>
      </c>
    </row>
    <row r="348" spans="1:34" s="759" customFormat="1" ht="10.5" customHeight="1">
      <c r="A348" s="767"/>
      <c r="B348" s="974"/>
      <c r="C348" s="975" t="s">
        <v>263</v>
      </c>
      <c r="D348" s="975" t="s">
        <v>264</v>
      </c>
      <c r="E348" s="797" t="s">
        <v>265</v>
      </c>
      <c r="F348" s="797" t="s">
        <v>266</v>
      </c>
      <c r="G348" s="797" t="s">
        <v>267</v>
      </c>
      <c r="H348" s="797" t="s">
        <v>268</v>
      </c>
      <c r="I348" s="797" t="s">
        <v>269</v>
      </c>
      <c r="J348" s="797" t="s">
        <v>270</v>
      </c>
      <c r="K348" s="1189" t="s">
        <v>271</v>
      </c>
      <c r="L348" s="1190"/>
      <c r="M348" s="1190"/>
      <c r="N348" s="1190" t="s">
        <v>272</v>
      </c>
      <c r="O348" s="1191"/>
      <c r="P348" s="802"/>
      <c r="Q348" s="803"/>
      <c r="R348" s="770" t="s">
        <v>273</v>
      </c>
      <c r="S348" s="770" t="s">
        <v>274</v>
      </c>
      <c r="T348" s="770"/>
      <c r="U348" s="770"/>
      <c r="V348" s="1192" t="s">
        <v>275</v>
      </c>
      <c r="W348" s="1193"/>
      <c r="X348" s="1193"/>
      <c r="Y348" s="1194"/>
      <c r="AB348" s="801"/>
      <c r="AC348" s="801"/>
      <c r="AG348" s="817">
        <v>104578</v>
      </c>
      <c r="AH348" s="817">
        <f>SUM(O350:O359)</f>
        <v>4179346.9899999998</v>
      </c>
    </row>
    <row r="349" spans="1:34" s="759" customFormat="1" ht="10.5" customHeight="1">
      <c r="A349" s="773" t="s">
        <v>276</v>
      </c>
      <c r="B349" s="770" t="s">
        <v>277</v>
      </c>
      <c r="C349" s="773" t="s">
        <v>278</v>
      </c>
      <c r="D349" s="773"/>
      <c r="E349" s="773"/>
      <c r="F349" s="773"/>
      <c r="G349" s="773"/>
      <c r="H349" s="773"/>
      <c r="I349" s="773"/>
      <c r="J349" s="773"/>
      <c r="K349" s="773" t="s">
        <v>279</v>
      </c>
      <c r="L349" s="769" t="s">
        <v>280</v>
      </c>
      <c r="M349" s="770" t="s">
        <v>281</v>
      </c>
      <c r="N349" s="770" t="s">
        <v>282</v>
      </c>
      <c r="O349" s="770" t="s">
        <v>283</v>
      </c>
      <c r="P349" s="774" t="s">
        <v>284</v>
      </c>
      <c r="Q349" s="774" t="s">
        <v>285</v>
      </c>
      <c r="R349" s="775" t="s">
        <v>286</v>
      </c>
      <c r="S349" s="798" t="s">
        <v>287</v>
      </c>
      <c r="T349" s="798" t="s">
        <v>288</v>
      </c>
      <c r="U349" s="798" t="s">
        <v>289</v>
      </c>
      <c r="V349" s="950" t="s">
        <v>290</v>
      </c>
      <c r="W349" s="950" t="s">
        <v>291</v>
      </c>
      <c r="X349" s="950" t="s">
        <v>292</v>
      </c>
      <c r="Y349" s="950" t="s">
        <v>293</v>
      </c>
      <c r="AB349" s="801"/>
      <c r="AC349" s="801"/>
      <c r="AH349" s="848">
        <v>1</v>
      </c>
    </row>
    <row r="350" spans="1:34" ht="10.5" customHeight="1">
      <c r="A350" s="831">
        <v>2</v>
      </c>
      <c r="B350" s="833" t="s">
        <v>585</v>
      </c>
      <c r="C350" s="831" t="s">
        <v>586</v>
      </c>
      <c r="D350" s="831"/>
      <c r="E350" s="839"/>
      <c r="F350" s="839"/>
      <c r="G350" s="831"/>
      <c r="H350" s="831"/>
      <c r="I350" s="831"/>
      <c r="J350" s="831"/>
      <c r="K350" s="831" t="s">
        <v>587</v>
      </c>
      <c r="L350" s="768">
        <v>10000</v>
      </c>
      <c r="M350" s="833"/>
      <c r="N350" s="776"/>
      <c r="O350" s="768">
        <v>10000</v>
      </c>
      <c r="P350" s="830"/>
      <c r="Q350" s="830"/>
      <c r="R350" s="787"/>
      <c r="S350" s="777"/>
      <c r="T350" s="777"/>
      <c r="U350" s="777"/>
      <c r="V350" s="944"/>
      <c r="W350" s="944">
        <f>1610000+30.2+399070-1127000+23955.73+2145.08+1133.6-2145.08-1133.6+258.57</f>
        <v>906314.49999999988</v>
      </c>
      <c r="X350" s="944"/>
      <c r="Y350" s="776"/>
      <c r="AB350" s="765"/>
      <c r="AC350" s="765"/>
      <c r="AG350" s="828">
        <f>O350*$AH$349/$AH$348</f>
        <v>2.3927182940127211E-3</v>
      </c>
      <c r="AH350" s="766">
        <f>$AG$348*AG350</f>
        <v>250.22569375126236</v>
      </c>
    </row>
    <row r="351" spans="1:34" ht="10.5" customHeight="1">
      <c r="A351" s="831"/>
      <c r="B351" s="833"/>
      <c r="C351" s="831" t="s">
        <v>588</v>
      </c>
      <c r="D351" s="831"/>
      <c r="E351" s="839"/>
      <c r="F351" s="839"/>
      <c r="G351" s="831"/>
      <c r="H351" s="831"/>
      <c r="I351" s="831"/>
      <c r="J351" s="831"/>
      <c r="K351" s="831"/>
      <c r="L351" s="768">
        <v>1700000</v>
      </c>
      <c r="M351" s="833"/>
      <c r="N351" s="776"/>
      <c r="O351" s="768">
        <v>1700000</v>
      </c>
      <c r="P351" s="830"/>
      <c r="Q351" s="830"/>
      <c r="R351" s="787"/>
      <c r="S351" s="777"/>
      <c r="T351" s="777"/>
      <c r="U351" s="777"/>
      <c r="V351" s="944"/>
      <c r="W351" s="944">
        <f>354140+96428+5133.9+364663.89+192711.39-364663.9-192711.39+43956.28</f>
        <v>499658.17000000004</v>
      </c>
      <c r="X351" s="944"/>
      <c r="Y351" s="776"/>
      <c r="AB351" s="765"/>
      <c r="AC351" s="765"/>
      <c r="AG351" s="828">
        <f t="shared" ref="AG351:AG358" si="54">O351*$AH$349/$AH$348</f>
        <v>0.40676210998216256</v>
      </c>
      <c r="AH351" s="766">
        <f t="shared" ref="AH351:AH358" si="55">$AG$348*AG351</f>
        <v>42538.367937714596</v>
      </c>
    </row>
    <row r="352" spans="1:34" ht="10.5" customHeight="1">
      <c r="A352" s="831" t="s">
        <v>589</v>
      </c>
      <c r="B352" s="833"/>
      <c r="C352" s="831" t="s">
        <v>590</v>
      </c>
      <c r="D352" s="802">
        <v>19121.2</v>
      </c>
      <c r="E352" s="839">
        <v>38835</v>
      </c>
      <c r="F352" s="839">
        <v>38878</v>
      </c>
      <c r="G352" s="831"/>
      <c r="H352" s="831"/>
      <c r="I352" s="831"/>
      <c r="J352" s="831" t="s">
        <v>591</v>
      </c>
      <c r="K352" s="831" t="s">
        <v>592</v>
      </c>
      <c r="L352" s="768">
        <v>1702595.17</v>
      </c>
      <c r="M352" s="833"/>
      <c r="N352" s="776"/>
      <c r="O352" s="768">
        <v>1702595.17</v>
      </c>
      <c r="P352" s="830"/>
      <c r="Q352" s="830"/>
      <c r="R352" s="787"/>
      <c r="S352" s="777"/>
      <c r="T352" s="777"/>
      <c r="U352" s="777"/>
      <c r="V352" s="944"/>
      <c r="W352" s="944">
        <f>19121.2+5141.74+23955.71+363223+365220.57+193005.58-365220.57-193005.58+44023.38</f>
        <v>455465.03</v>
      </c>
      <c r="X352" s="944"/>
      <c r="Y352" s="776"/>
      <c r="AB352" s="765"/>
      <c r="AC352" s="765"/>
      <c r="AG352" s="828">
        <f t="shared" si="54"/>
        <v>0.40738306105566985</v>
      </c>
      <c r="AH352" s="766">
        <f t="shared" si="55"/>
        <v>42603.305759079842</v>
      </c>
    </row>
    <row r="353" spans="1:34" ht="10.5" customHeight="1">
      <c r="A353" s="831"/>
      <c r="B353" s="833"/>
      <c r="C353" s="831" t="s">
        <v>593</v>
      </c>
      <c r="D353" s="831"/>
      <c r="E353" s="839"/>
      <c r="F353" s="839"/>
      <c r="G353" s="831"/>
      <c r="H353" s="831"/>
      <c r="I353" s="831"/>
      <c r="J353" s="831"/>
      <c r="K353" s="831"/>
      <c r="L353" s="768"/>
      <c r="M353" s="833"/>
      <c r="N353" s="776"/>
      <c r="O353" s="768">
        <v>200000</v>
      </c>
      <c r="P353" s="830"/>
      <c r="Q353" s="830"/>
      <c r="R353" s="787"/>
      <c r="S353" s="777"/>
      <c r="T353" s="777"/>
      <c r="U353" s="777"/>
      <c r="V353" s="944"/>
      <c r="W353" s="944">
        <f>11296+124800+42901.63+22671.93-42901.63-22671.93+5171.33</f>
        <v>141267.32999999999</v>
      </c>
      <c r="X353" s="944"/>
      <c r="Y353" s="776"/>
      <c r="AB353" s="765"/>
      <c r="AC353" s="765"/>
      <c r="AG353" s="828">
        <f t="shared" si="54"/>
        <v>4.7854365880254421E-2</v>
      </c>
      <c r="AH353" s="766">
        <f t="shared" si="55"/>
        <v>5004.5138750252472</v>
      </c>
    </row>
    <row r="354" spans="1:34" ht="10.5" customHeight="1">
      <c r="A354" s="831"/>
      <c r="B354" s="833"/>
      <c r="C354" s="831" t="s">
        <v>594</v>
      </c>
      <c r="D354" s="831"/>
      <c r="E354" s="839">
        <v>38954</v>
      </c>
      <c r="F354" s="839">
        <v>39083</v>
      </c>
      <c r="G354" s="831">
        <v>738</v>
      </c>
      <c r="H354" s="831" t="s">
        <v>595</v>
      </c>
      <c r="I354" s="831">
        <v>40</v>
      </c>
      <c r="J354" s="831" t="s">
        <v>591</v>
      </c>
      <c r="K354" s="831" t="s">
        <v>592</v>
      </c>
      <c r="L354" s="768"/>
      <c r="M354" s="833"/>
      <c r="N354" s="776"/>
      <c r="O354" s="768">
        <v>150000</v>
      </c>
      <c r="P354" s="830"/>
      <c r="Q354" s="830"/>
      <c r="R354" s="787"/>
      <c r="S354" s="777"/>
      <c r="T354" s="777"/>
      <c r="U354" s="777"/>
      <c r="V354" s="944"/>
      <c r="W354" s="944">
        <f>2960000+32176.23+17003.95-32176.23-17003.95+3878.5</f>
        <v>2963878.5</v>
      </c>
      <c r="X354" s="944"/>
      <c r="Y354" s="776"/>
      <c r="AB354" s="765"/>
      <c r="AC354" s="765"/>
      <c r="AG354" s="828">
        <f t="shared" si="54"/>
        <v>3.5890774410190812E-2</v>
      </c>
      <c r="AH354" s="766">
        <f t="shared" si="55"/>
        <v>3753.3854062689347</v>
      </c>
    </row>
    <row r="355" spans="1:34" ht="10.5" customHeight="1">
      <c r="A355" s="831">
        <v>5</v>
      </c>
      <c r="B355" s="833" t="s">
        <v>596</v>
      </c>
      <c r="C355" s="831" t="s">
        <v>597</v>
      </c>
      <c r="D355" s="802">
        <v>6000000.9000000004</v>
      </c>
      <c r="E355" s="839">
        <v>39044</v>
      </c>
      <c r="F355" s="839">
        <v>39083</v>
      </c>
      <c r="G355" s="831">
        <v>653</v>
      </c>
      <c r="H355" s="831" t="s">
        <v>598</v>
      </c>
      <c r="I355" s="831">
        <v>92</v>
      </c>
      <c r="J355" s="831" t="s">
        <v>591</v>
      </c>
      <c r="K355" s="831" t="s">
        <v>592</v>
      </c>
      <c r="L355" s="768"/>
      <c r="M355" s="833"/>
      <c r="N355" s="776"/>
      <c r="O355" s="768">
        <v>200000</v>
      </c>
      <c r="P355" s="830"/>
      <c r="Q355" s="830"/>
      <c r="R355" s="787"/>
      <c r="S355" s="777"/>
      <c r="T355" s="777"/>
      <c r="U355" s="777"/>
      <c r="V355" s="944"/>
      <c r="W355" s="944">
        <f>6000000.9+42901.64+22671.93-42901.63-22671.92+5171.33</f>
        <v>6005172.25</v>
      </c>
      <c r="X355" s="944"/>
      <c r="Y355" s="776"/>
      <c r="AB355" s="765"/>
      <c r="AC355" s="765"/>
      <c r="AG355" s="828">
        <f t="shared" si="54"/>
        <v>4.7854365880254421E-2</v>
      </c>
      <c r="AH355" s="766">
        <f t="shared" si="55"/>
        <v>5004.5138750252472</v>
      </c>
    </row>
    <row r="356" spans="1:34" ht="10.5" hidden="1" customHeight="1">
      <c r="A356" s="831"/>
      <c r="B356" s="833"/>
      <c r="C356" s="831" t="s">
        <v>599</v>
      </c>
      <c r="D356" s="802"/>
      <c r="E356" s="839"/>
      <c r="F356" s="839"/>
      <c r="G356" s="831"/>
      <c r="H356" s="831"/>
      <c r="I356" s="831"/>
      <c r="J356" s="831"/>
      <c r="K356" s="831"/>
      <c r="L356" s="768"/>
      <c r="M356" s="833"/>
      <c r="N356" s="778"/>
      <c r="O356" s="768"/>
      <c r="P356" s="830"/>
      <c r="Q356" s="830"/>
      <c r="R356" s="787"/>
      <c r="S356" s="777"/>
      <c r="T356" s="777"/>
      <c r="U356" s="777"/>
      <c r="V356" s="944"/>
      <c r="W356" s="944"/>
      <c r="X356" s="944"/>
      <c r="Y356" s="776"/>
      <c r="AB356" s="765"/>
      <c r="AC356" s="765"/>
      <c r="AG356" s="828">
        <f t="shared" si="54"/>
        <v>0</v>
      </c>
      <c r="AH356" s="766">
        <f t="shared" si="55"/>
        <v>0</v>
      </c>
    </row>
    <row r="357" spans="1:34" ht="10.5" customHeight="1">
      <c r="A357" s="831"/>
      <c r="B357" s="833"/>
      <c r="C357" s="831" t="s">
        <v>600</v>
      </c>
      <c r="D357" s="802">
        <v>403750</v>
      </c>
      <c r="E357" s="839">
        <v>39401</v>
      </c>
      <c r="F357" s="839">
        <v>39845</v>
      </c>
      <c r="G357" s="831">
        <v>730</v>
      </c>
      <c r="H357" s="831" t="s">
        <v>320</v>
      </c>
      <c r="I357" s="831">
        <v>109</v>
      </c>
      <c r="J357" s="831" t="s">
        <v>587</v>
      </c>
      <c r="K357" s="831" t="s">
        <v>592</v>
      </c>
      <c r="L357" s="768"/>
      <c r="M357" s="833"/>
      <c r="N357" s="776"/>
      <c r="O357" s="768">
        <v>21937.5</v>
      </c>
      <c r="P357" s="830"/>
      <c r="Q357" s="830"/>
      <c r="R357" s="787"/>
      <c r="S357" s="777"/>
      <c r="T357" s="777"/>
      <c r="U357" s="777"/>
      <c r="V357" s="944"/>
      <c r="W357" s="944">
        <f>403750+34050.49+4705.77+2486.83-4705.77-2486.83+567.23</f>
        <v>438367.72</v>
      </c>
      <c r="X357" s="944"/>
      <c r="Y357" s="776"/>
      <c r="AB357" s="765"/>
      <c r="AC357" s="765"/>
      <c r="AG357" s="828">
        <f t="shared" si="54"/>
        <v>5.2490257574904064E-3</v>
      </c>
      <c r="AH357" s="766">
        <f t="shared" si="55"/>
        <v>548.93261566683168</v>
      </c>
    </row>
    <row r="358" spans="1:34" ht="10.5" customHeight="1">
      <c r="A358" s="831">
        <v>2</v>
      </c>
      <c r="B358" s="833">
        <v>1</v>
      </c>
      <c r="C358" s="831" t="s">
        <v>601</v>
      </c>
      <c r="D358" s="802">
        <v>4800000</v>
      </c>
      <c r="E358" s="839">
        <v>39965</v>
      </c>
      <c r="F358" s="839"/>
      <c r="G358" s="831"/>
      <c r="H358" s="831"/>
      <c r="I358" s="831"/>
      <c r="J358" s="831" t="s">
        <v>587</v>
      </c>
      <c r="K358" s="831" t="s">
        <v>592</v>
      </c>
      <c r="L358" s="768"/>
      <c r="M358" s="833"/>
      <c r="N358" s="776"/>
      <c r="O358" s="768">
        <v>60000</v>
      </c>
      <c r="P358" s="830"/>
      <c r="Q358" s="830"/>
      <c r="R358" s="787"/>
      <c r="S358" s="777"/>
      <c r="T358" s="777"/>
      <c r="U358" s="777"/>
      <c r="V358" s="944"/>
      <c r="W358" s="944">
        <f>4800000+12870.49+6801.58-12870.49-6801.58+1551.4</f>
        <v>4801551.4000000004</v>
      </c>
      <c r="X358" s="944"/>
      <c r="Y358" s="776"/>
      <c r="AB358" s="765"/>
      <c r="AC358" s="765"/>
      <c r="AG358" s="828">
        <f t="shared" si="54"/>
        <v>1.4356309764076326E-2</v>
      </c>
      <c r="AH358" s="766">
        <f t="shared" si="55"/>
        <v>1501.3541625075741</v>
      </c>
    </row>
    <row r="359" spans="1:34" ht="16.5" customHeight="1">
      <c r="A359" s="776" t="s">
        <v>475</v>
      </c>
      <c r="B359" s="777">
        <v>54</v>
      </c>
      <c r="C359" s="831" t="s">
        <v>477</v>
      </c>
      <c r="D359" s="776"/>
      <c r="E359" s="776"/>
      <c r="F359" s="776"/>
      <c r="G359" s="776"/>
      <c r="H359" s="776" t="s">
        <v>478</v>
      </c>
      <c r="I359" s="776"/>
      <c r="J359" s="776"/>
      <c r="K359" s="779" t="s">
        <v>479</v>
      </c>
      <c r="L359" s="779">
        <f>74.75*10000</f>
        <v>747500</v>
      </c>
      <c r="M359" s="809"/>
      <c r="N359" s="779"/>
      <c r="O359" s="780">
        <v>134814.32</v>
      </c>
      <c r="P359" s="779"/>
      <c r="Q359" s="779"/>
      <c r="R359" s="931">
        <f>+S359*L359</f>
        <v>4485000</v>
      </c>
      <c r="S359" s="931">
        <v>6</v>
      </c>
      <c r="T359" s="776" t="s">
        <v>351</v>
      </c>
      <c r="U359" s="785">
        <v>38108</v>
      </c>
      <c r="V359" s="931"/>
      <c r="W359" s="931">
        <f>1651421.52+16082.49+35954+17222</f>
        <v>1720680.01</v>
      </c>
      <c r="X359" s="931"/>
      <c r="Y359" s="931"/>
      <c r="Z359" s="757" t="s">
        <v>352</v>
      </c>
      <c r="AB359" s="765" t="s">
        <v>476</v>
      </c>
      <c r="AC359" s="765"/>
      <c r="AE359" s="766">
        <f>O359</f>
        <v>134814.32</v>
      </c>
      <c r="AF359" s="757">
        <f>(AE359*AF210/AF206)</f>
        <v>0.13560755640116864</v>
      </c>
      <c r="AG359" s="766">
        <f>$AG$208*AF359</f>
        <v>40829.638432269567</v>
      </c>
    </row>
    <row r="360" spans="1:34" ht="10.5" customHeight="1">
      <c r="A360" s="831"/>
      <c r="B360" s="833"/>
      <c r="C360" s="831"/>
      <c r="D360" s="802"/>
      <c r="E360" s="839"/>
      <c r="F360" s="839"/>
      <c r="G360" s="831"/>
      <c r="H360" s="831"/>
      <c r="I360" s="831"/>
      <c r="J360" s="831"/>
      <c r="K360" s="799" t="s">
        <v>98</v>
      </c>
      <c r="L360" s="768"/>
      <c r="M360" s="833"/>
      <c r="N360" s="784">
        <f t="shared" ref="N360:Y360" si="56">SUM(N350:N359)</f>
        <v>0</v>
      </c>
      <c r="O360" s="784">
        <f t="shared" si="56"/>
        <v>4179346.9899999998</v>
      </c>
      <c r="P360" s="784">
        <f t="shared" si="56"/>
        <v>0</v>
      </c>
      <c r="Q360" s="784">
        <f t="shared" si="56"/>
        <v>0</v>
      </c>
      <c r="R360" s="784">
        <f t="shared" si="56"/>
        <v>4485000</v>
      </c>
      <c r="S360" s="784">
        <f t="shared" si="56"/>
        <v>6</v>
      </c>
      <c r="T360" s="784">
        <f t="shared" si="56"/>
        <v>0</v>
      </c>
      <c r="U360" s="784">
        <f t="shared" si="56"/>
        <v>38108</v>
      </c>
      <c r="V360" s="784">
        <f t="shared" si="56"/>
        <v>0</v>
      </c>
      <c r="W360" s="784">
        <f t="shared" si="56"/>
        <v>17932354.910000004</v>
      </c>
      <c r="X360" s="784">
        <f t="shared" si="56"/>
        <v>0</v>
      </c>
      <c r="Y360" s="784">
        <f t="shared" si="56"/>
        <v>0</v>
      </c>
      <c r="AB360" s="765"/>
      <c r="AC360" s="765"/>
      <c r="AG360" s="828"/>
      <c r="AH360" s="766"/>
    </row>
    <row r="361" spans="1:34" ht="10.5" customHeight="1">
      <c r="A361" s="831"/>
      <c r="B361" s="833"/>
      <c r="C361" s="831"/>
      <c r="D361" s="802"/>
      <c r="E361" s="839"/>
      <c r="F361" s="839"/>
      <c r="G361" s="831"/>
      <c r="H361" s="831"/>
      <c r="I361" s="831"/>
      <c r="J361" s="831"/>
      <c r="K361" s="831"/>
      <c r="L361" s="768"/>
      <c r="M361" s="833"/>
      <c r="N361" s="776"/>
      <c r="O361" s="768"/>
      <c r="P361" s="830"/>
      <c r="Q361" s="830"/>
      <c r="R361" s="787"/>
      <c r="S361" s="777"/>
      <c r="T361" s="777"/>
      <c r="U361" s="777"/>
      <c r="V361" s="944"/>
      <c r="W361" s="944"/>
      <c r="X361" s="944"/>
      <c r="Y361" s="776"/>
      <c r="AB361" s="765"/>
      <c r="AC361" s="765"/>
      <c r="AG361" s="828"/>
      <c r="AH361" s="766"/>
    </row>
    <row r="362" spans="1:34" s="759" customFormat="1" ht="10.5" customHeight="1">
      <c r="A362" s="1186" t="s">
        <v>602</v>
      </c>
      <c r="B362" s="1187"/>
      <c r="C362" s="1187"/>
      <c r="D362" s="1187"/>
      <c r="E362" s="1187"/>
      <c r="F362" s="1187"/>
      <c r="G362" s="1187"/>
      <c r="H362" s="1187"/>
      <c r="I362" s="1187"/>
      <c r="J362" s="1187"/>
      <c r="K362" s="1187"/>
      <c r="L362" s="1187"/>
      <c r="M362" s="1187"/>
      <c r="N362" s="1187"/>
      <c r="O362" s="1188"/>
      <c r="P362" s="760"/>
      <c r="Q362" s="761"/>
      <c r="R362" s="762"/>
      <c r="S362" s="763"/>
      <c r="T362" s="764"/>
      <c r="U362" s="762"/>
      <c r="V362" s="947"/>
      <c r="W362" s="948"/>
      <c r="X362" s="948"/>
      <c r="Y362" s="949"/>
      <c r="AB362" s="801"/>
      <c r="AC362" s="801"/>
      <c r="AG362" s="759" t="s">
        <v>294</v>
      </c>
      <c r="AH362" s="759" t="s">
        <v>287</v>
      </c>
    </row>
    <row r="363" spans="1:34" s="759" customFormat="1" ht="10.5" customHeight="1">
      <c r="A363" s="767"/>
      <c r="B363" s="974"/>
      <c r="C363" s="975" t="s">
        <v>263</v>
      </c>
      <c r="D363" s="975" t="s">
        <v>264</v>
      </c>
      <c r="E363" s="797" t="s">
        <v>265</v>
      </c>
      <c r="F363" s="797" t="s">
        <v>266</v>
      </c>
      <c r="G363" s="797" t="s">
        <v>267</v>
      </c>
      <c r="H363" s="797" t="s">
        <v>268</v>
      </c>
      <c r="I363" s="797" t="s">
        <v>269</v>
      </c>
      <c r="J363" s="797" t="s">
        <v>270</v>
      </c>
      <c r="K363" s="1189" t="s">
        <v>271</v>
      </c>
      <c r="L363" s="1190"/>
      <c r="M363" s="1190"/>
      <c r="N363" s="1190" t="s">
        <v>272</v>
      </c>
      <c r="O363" s="1191"/>
      <c r="P363" s="802"/>
      <c r="Q363" s="803"/>
      <c r="R363" s="770" t="s">
        <v>273</v>
      </c>
      <c r="S363" s="770" t="s">
        <v>274</v>
      </c>
      <c r="T363" s="770"/>
      <c r="U363" s="770"/>
      <c r="V363" s="1192" t="s">
        <v>275</v>
      </c>
      <c r="W363" s="1193"/>
      <c r="X363" s="1193"/>
      <c r="Y363" s="1194"/>
      <c r="AB363" s="801"/>
      <c r="AC363" s="801"/>
      <c r="AG363" s="817">
        <v>10305.84</v>
      </c>
      <c r="AH363" s="817">
        <f>SUM(O365:O367)</f>
        <v>140000</v>
      </c>
    </row>
    <row r="364" spans="1:34" s="759" customFormat="1" ht="10.5" customHeight="1">
      <c r="A364" s="773" t="s">
        <v>276</v>
      </c>
      <c r="B364" s="770" t="s">
        <v>277</v>
      </c>
      <c r="C364" s="773" t="s">
        <v>278</v>
      </c>
      <c r="D364" s="773"/>
      <c r="E364" s="773"/>
      <c r="F364" s="773"/>
      <c r="G364" s="773"/>
      <c r="H364" s="773"/>
      <c r="I364" s="773"/>
      <c r="J364" s="773"/>
      <c r="K364" s="773" t="s">
        <v>279</v>
      </c>
      <c r="L364" s="769" t="s">
        <v>280</v>
      </c>
      <c r="M364" s="770" t="s">
        <v>281</v>
      </c>
      <c r="N364" s="770" t="s">
        <v>282</v>
      </c>
      <c r="O364" s="770" t="s">
        <v>283</v>
      </c>
      <c r="P364" s="774" t="s">
        <v>284</v>
      </c>
      <c r="Q364" s="774" t="s">
        <v>285</v>
      </c>
      <c r="R364" s="775" t="s">
        <v>286</v>
      </c>
      <c r="S364" s="798" t="s">
        <v>287</v>
      </c>
      <c r="T364" s="798" t="s">
        <v>288</v>
      </c>
      <c r="U364" s="798" t="s">
        <v>289</v>
      </c>
      <c r="V364" s="950" t="s">
        <v>290</v>
      </c>
      <c r="W364" s="950" t="s">
        <v>291</v>
      </c>
      <c r="X364" s="950" t="s">
        <v>292</v>
      </c>
      <c r="Y364" s="950" t="s">
        <v>293</v>
      </c>
      <c r="AB364" s="801"/>
      <c r="AC364" s="801"/>
      <c r="AH364" s="848">
        <v>1</v>
      </c>
    </row>
    <row r="365" spans="1:34" ht="10.5" customHeight="1">
      <c r="A365" s="831"/>
      <c r="B365" s="833">
        <v>597</v>
      </c>
      <c r="C365" s="831" t="s">
        <v>603</v>
      </c>
      <c r="D365" s="802">
        <v>15000000</v>
      </c>
      <c r="E365" s="839">
        <v>39309</v>
      </c>
      <c r="F365" s="839">
        <v>39447</v>
      </c>
      <c r="G365" s="831"/>
      <c r="H365" s="831"/>
      <c r="I365" s="831"/>
      <c r="J365" s="831" t="s">
        <v>604</v>
      </c>
      <c r="K365" s="831" t="s">
        <v>587</v>
      </c>
      <c r="L365" s="768"/>
      <c r="M365" s="833"/>
      <c r="N365" s="778">
        <f>100000-1500</f>
        <v>98500</v>
      </c>
      <c r="O365" s="768">
        <f>200000-60000</f>
        <v>140000</v>
      </c>
      <c r="P365" s="830"/>
      <c r="Q365" s="830"/>
      <c r="R365" s="787"/>
      <c r="S365" s="777"/>
      <c r="T365" s="777"/>
      <c r="U365" s="777"/>
      <c r="V365" s="944"/>
      <c r="W365" s="944">
        <f>10000000-3000002.5+867585.3+458486.78+1563653.15</f>
        <v>9889722.7300000004</v>
      </c>
      <c r="X365" s="944"/>
      <c r="Y365" s="944">
        <f>15000000+312000+60545.34+1878391.38+566918.18+437627.16+737278.84+859177.6+383893.66+519870.05+479389.05+479831.18+1551249.72+594580.94+1369353.96+438240+1022560-10000000-250363.61</f>
        <v>16440543.450000003</v>
      </c>
      <c r="AB365" s="765"/>
      <c r="AC365" s="765"/>
      <c r="AG365" s="828"/>
      <c r="AH365" s="766"/>
    </row>
    <row r="366" spans="1:34" ht="10.5" hidden="1" customHeight="1">
      <c r="A366" s="831"/>
      <c r="B366" s="833"/>
      <c r="C366" s="831"/>
      <c r="D366" s="802"/>
      <c r="E366" s="839"/>
      <c r="F366" s="839"/>
      <c r="G366" s="831"/>
      <c r="H366" s="831"/>
      <c r="I366" s="831"/>
      <c r="J366" s="831"/>
      <c r="K366" s="831"/>
      <c r="L366" s="768"/>
      <c r="M366" s="833"/>
      <c r="N366" s="776"/>
      <c r="O366" s="768"/>
      <c r="P366" s="830"/>
      <c r="Q366" s="830"/>
      <c r="R366" s="787"/>
      <c r="S366" s="777"/>
      <c r="T366" s="777"/>
      <c r="U366" s="777"/>
      <c r="V366" s="944"/>
      <c r="W366" s="944"/>
      <c r="X366" s="944"/>
      <c r="Y366" s="776"/>
      <c r="AB366" s="765"/>
      <c r="AC366" s="765"/>
      <c r="AG366" s="828"/>
      <c r="AH366" s="766"/>
    </row>
    <row r="367" spans="1:34" ht="10.5" hidden="1" customHeight="1">
      <c r="A367" s="831"/>
      <c r="B367" s="833"/>
      <c r="C367" s="831"/>
      <c r="D367" s="802"/>
      <c r="E367" s="839"/>
      <c r="F367" s="839"/>
      <c r="G367" s="831"/>
      <c r="H367" s="831"/>
      <c r="I367" s="831"/>
      <c r="J367" s="831"/>
      <c r="K367" s="831"/>
      <c r="L367" s="768"/>
      <c r="M367" s="833"/>
      <c r="N367" s="776"/>
      <c r="O367" s="768"/>
      <c r="P367" s="830"/>
      <c r="Q367" s="830"/>
      <c r="R367" s="787"/>
      <c r="S367" s="777"/>
      <c r="T367" s="777"/>
      <c r="U367" s="777"/>
      <c r="V367" s="944"/>
      <c r="W367" s="944"/>
      <c r="X367" s="944"/>
      <c r="Y367" s="776"/>
      <c r="AB367" s="765"/>
      <c r="AC367" s="765"/>
      <c r="AG367" s="828"/>
      <c r="AH367" s="766"/>
    </row>
    <row r="368" spans="1:34" ht="10.5" hidden="1" customHeight="1">
      <c r="A368" s="831"/>
      <c r="B368" s="833"/>
      <c r="C368" s="831"/>
      <c r="D368" s="802"/>
      <c r="E368" s="839"/>
      <c r="F368" s="839"/>
      <c r="G368" s="831"/>
      <c r="H368" s="831"/>
      <c r="I368" s="831"/>
      <c r="J368" s="831"/>
      <c r="K368" s="831"/>
      <c r="L368" s="768"/>
      <c r="M368" s="833"/>
      <c r="N368" s="776"/>
      <c r="O368" s="768"/>
      <c r="P368" s="830"/>
      <c r="Q368" s="830"/>
      <c r="R368" s="787"/>
      <c r="S368" s="777"/>
      <c r="T368" s="777"/>
      <c r="U368" s="777"/>
      <c r="V368" s="944"/>
      <c r="W368" s="944"/>
      <c r="X368" s="944"/>
      <c r="Y368" s="776"/>
      <c r="AB368" s="765"/>
      <c r="AC368" s="765"/>
      <c r="AG368" s="828"/>
      <c r="AH368" s="766"/>
    </row>
    <row r="369" spans="1:34" ht="10.5" hidden="1" customHeight="1">
      <c r="A369" s="831"/>
      <c r="B369" s="833"/>
      <c r="C369" s="831"/>
      <c r="D369" s="802"/>
      <c r="E369" s="839"/>
      <c r="F369" s="839"/>
      <c r="G369" s="831"/>
      <c r="H369" s="831"/>
      <c r="I369" s="831"/>
      <c r="J369" s="831"/>
      <c r="K369" s="831"/>
      <c r="L369" s="768"/>
      <c r="M369" s="833"/>
      <c r="N369" s="776"/>
      <c r="O369" s="768"/>
      <c r="P369" s="830"/>
      <c r="Q369" s="830"/>
      <c r="R369" s="787"/>
      <c r="S369" s="777"/>
      <c r="T369" s="777"/>
      <c r="U369" s="777"/>
      <c r="V369" s="944"/>
      <c r="W369" s="944"/>
      <c r="X369" s="944"/>
      <c r="Y369" s="776"/>
      <c r="AB369" s="765"/>
      <c r="AC369" s="765"/>
      <c r="AG369" s="828"/>
      <c r="AH369" s="766"/>
    </row>
    <row r="370" spans="1:34" ht="10.5" customHeight="1">
      <c r="A370" s="776"/>
      <c r="B370" s="777"/>
      <c r="C370" s="776"/>
      <c r="D370" s="776"/>
      <c r="E370" s="785"/>
      <c r="F370" s="785"/>
      <c r="G370" s="776"/>
      <c r="H370" s="776"/>
      <c r="I370" s="776"/>
      <c r="J370" s="776"/>
      <c r="K370" s="779"/>
      <c r="L370" s="779"/>
      <c r="M370" s="779"/>
      <c r="N370" s="779"/>
      <c r="O370" s="780">
        <f>+L370</f>
        <v>0</v>
      </c>
      <c r="P370" s="779"/>
      <c r="Q370" s="779"/>
      <c r="R370" s="931"/>
      <c r="S370" s="781"/>
      <c r="T370" s="776"/>
      <c r="U370" s="782"/>
      <c r="V370" s="931"/>
      <c r="W370" s="931">
        <f>+R370</f>
        <v>0</v>
      </c>
      <c r="X370" s="931"/>
      <c r="Y370" s="931"/>
      <c r="AB370" s="765"/>
      <c r="AC370" s="765"/>
    </row>
    <row r="371" spans="1:34" s="759" customFormat="1" ht="10.5" customHeight="1">
      <c r="A371" s="786"/>
      <c r="B371" s="787"/>
      <c r="C371" s="821" t="s">
        <v>582</v>
      </c>
      <c r="D371" s="821"/>
      <c r="E371" s="821"/>
      <c r="F371" s="821"/>
      <c r="G371" s="821"/>
      <c r="H371" s="821"/>
      <c r="I371" s="821"/>
      <c r="J371" s="821"/>
      <c r="K371" s="799" t="s">
        <v>98</v>
      </c>
      <c r="L371" s="796">
        <f>SUM(L348:L370)</f>
        <v>4160095.17</v>
      </c>
      <c r="M371" s="796">
        <f>SUM(M370:M370)</f>
        <v>0</v>
      </c>
      <c r="N371" s="796">
        <f>SUM(N361:N370)</f>
        <v>98500</v>
      </c>
      <c r="O371" s="796">
        <f t="shared" ref="O371:Y371" si="57">SUM(O361:O370)</f>
        <v>140000</v>
      </c>
      <c r="P371" s="796">
        <f t="shared" si="57"/>
        <v>0</v>
      </c>
      <c r="Q371" s="796">
        <f t="shared" si="57"/>
        <v>0</v>
      </c>
      <c r="R371" s="796">
        <f t="shared" si="57"/>
        <v>0</v>
      </c>
      <c r="S371" s="796">
        <f t="shared" si="57"/>
        <v>0</v>
      </c>
      <c r="T371" s="796">
        <f t="shared" si="57"/>
        <v>0</v>
      </c>
      <c r="U371" s="796">
        <f t="shared" si="57"/>
        <v>0</v>
      </c>
      <c r="V371" s="796">
        <f t="shared" si="57"/>
        <v>0</v>
      </c>
      <c r="W371" s="796">
        <f t="shared" si="57"/>
        <v>9889722.7300000004</v>
      </c>
      <c r="X371" s="796">
        <f t="shared" si="57"/>
        <v>0</v>
      </c>
      <c r="Y371" s="796">
        <f t="shared" si="57"/>
        <v>16440543.450000003</v>
      </c>
      <c r="AB371" s="801"/>
      <c r="AC371" s="801"/>
    </row>
    <row r="372" spans="1:34" s="759" customFormat="1" ht="10.5" customHeight="1">
      <c r="K372" s="795" t="s">
        <v>372</v>
      </c>
      <c r="L372" s="817">
        <f>L371</f>
        <v>4160095.17</v>
      </c>
      <c r="M372" s="817">
        <f>M371</f>
        <v>0</v>
      </c>
      <c r="N372" s="817">
        <f>N360+N371</f>
        <v>98500</v>
      </c>
      <c r="O372" s="817">
        <f t="shared" ref="O372:Y372" si="58">O360+O371</f>
        <v>4319346.99</v>
      </c>
      <c r="P372" s="817">
        <f t="shared" si="58"/>
        <v>0</v>
      </c>
      <c r="Q372" s="817">
        <f t="shared" si="58"/>
        <v>0</v>
      </c>
      <c r="R372" s="817">
        <f t="shared" si="58"/>
        <v>4485000</v>
      </c>
      <c r="S372" s="817">
        <f t="shared" si="58"/>
        <v>6</v>
      </c>
      <c r="T372" s="817">
        <f t="shared" si="58"/>
        <v>0</v>
      </c>
      <c r="U372" s="817">
        <f t="shared" si="58"/>
        <v>38108</v>
      </c>
      <c r="V372" s="817">
        <f t="shared" si="58"/>
        <v>0</v>
      </c>
      <c r="W372" s="817">
        <f t="shared" si="58"/>
        <v>27822077.640000004</v>
      </c>
      <c r="X372" s="817">
        <f t="shared" si="58"/>
        <v>0</v>
      </c>
      <c r="Y372" s="817">
        <f t="shared" si="58"/>
        <v>16440543.450000003</v>
      </c>
      <c r="AB372" s="801"/>
      <c r="AC372" s="801"/>
    </row>
    <row r="373" spans="1:34" s="759" customFormat="1" ht="10.5" customHeight="1">
      <c r="K373" s="795"/>
      <c r="L373" s="817"/>
      <c r="M373" s="817"/>
      <c r="N373" s="817"/>
      <c r="O373" s="817"/>
      <c r="P373" s="817"/>
      <c r="Q373" s="817"/>
      <c r="R373" s="817"/>
      <c r="S373" s="817"/>
      <c r="T373" s="817"/>
      <c r="U373" s="817"/>
      <c r="V373" s="817"/>
      <c r="W373" s="817"/>
      <c r="X373" s="817"/>
      <c r="Y373" s="817"/>
      <c r="AB373" s="801"/>
      <c r="AC373" s="801"/>
    </row>
    <row r="374" spans="1:34" s="759" customFormat="1" ht="10.5" customHeight="1">
      <c r="K374" s="795"/>
      <c r="L374" s="817"/>
      <c r="M374" s="817"/>
      <c r="N374" s="817"/>
      <c r="O374" s="817"/>
      <c r="P374" s="817"/>
      <c r="Q374" s="817"/>
      <c r="R374" s="817"/>
      <c r="S374" s="817"/>
      <c r="T374" s="817"/>
      <c r="U374" s="817"/>
      <c r="V374" s="817"/>
      <c r="W374" s="817"/>
      <c r="X374" s="817"/>
      <c r="Y374" s="817"/>
      <c r="AB374" s="801"/>
      <c r="AC374" s="801"/>
    </row>
    <row r="375" spans="1:34" s="759" customFormat="1" ht="10.5" customHeight="1">
      <c r="K375" s="795"/>
      <c r="L375" s="817"/>
      <c r="M375" s="817"/>
      <c r="N375" s="817"/>
      <c r="O375" s="817"/>
      <c r="P375" s="817"/>
      <c r="Q375" s="817"/>
      <c r="R375" s="817"/>
      <c r="S375" s="817"/>
      <c r="T375" s="817"/>
      <c r="U375" s="817"/>
      <c r="V375" s="817"/>
      <c r="W375" s="817"/>
      <c r="X375" s="817"/>
      <c r="Y375" s="817"/>
      <c r="AB375" s="801"/>
      <c r="AC375" s="801"/>
    </row>
    <row r="376" spans="1:34" s="759" customFormat="1" ht="10.5" customHeight="1">
      <c r="A376" s="1186" t="s">
        <v>605</v>
      </c>
      <c r="B376" s="1187"/>
      <c r="C376" s="1187"/>
      <c r="D376" s="1187"/>
      <c r="E376" s="1187"/>
      <c r="F376" s="1187"/>
      <c r="G376" s="1187"/>
      <c r="H376" s="1187"/>
      <c r="I376" s="1187"/>
      <c r="J376" s="1187"/>
      <c r="K376" s="1187"/>
      <c r="L376" s="1187"/>
      <c r="M376" s="1187"/>
      <c r="N376" s="1187"/>
      <c r="O376" s="1188"/>
      <c r="P376" s="760"/>
      <c r="Q376" s="761"/>
      <c r="R376" s="762"/>
      <c r="S376" s="763"/>
      <c r="T376" s="764"/>
      <c r="U376" s="762"/>
      <c r="V376" s="947"/>
      <c r="W376" s="948"/>
      <c r="X376" s="948"/>
      <c r="Y376" s="949"/>
      <c r="AB376" s="801"/>
      <c r="AC376" s="801"/>
      <c r="AG376" s="759" t="s">
        <v>294</v>
      </c>
      <c r="AH376" s="759" t="s">
        <v>287</v>
      </c>
    </row>
    <row r="377" spans="1:34" s="759" customFormat="1" ht="10.5" customHeight="1">
      <c r="A377" s="767"/>
      <c r="B377" s="974"/>
      <c r="C377" s="975" t="s">
        <v>263</v>
      </c>
      <c r="D377" s="975" t="s">
        <v>264</v>
      </c>
      <c r="E377" s="797" t="s">
        <v>265</v>
      </c>
      <c r="F377" s="797" t="s">
        <v>266</v>
      </c>
      <c r="G377" s="797" t="s">
        <v>267</v>
      </c>
      <c r="H377" s="797" t="s">
        <v>268</v>
      </c>
      <c r="I377" s="797" t="s">
        <v>269</v>
      </c>
      <c r="J377" s="797" t="s">
        <v>270</v>
      </c>
      <c r="K377" s="1189" t="s">
        <v>271</v>
      </c>
      <c r="L377" s="1190"/>
      <c r="M377" s="1190"/>
      <c r="N377" s="1190" t="s">
        <v>272</v>
      </c>
      <c r="O377" s="1191"/>
      <c r="P377" s="802"/>
      <c r="Q377" s="803"/>
      <c r="R377" s="770" t="s">
        <v>273</v>
      </c>
      <c r="S377" s="770" t="s">
        <v>274</v>
      </c>
      <c r="T377" s="770"/>
      <c r="U377" s="770"/>
      <c r="V377" s="1192" t="s">
        <v>275</v>
      </c>
      <c r="W377" s="1193"/>
      <c r="X377" s="1193"/>
      <c r="Y377" s="1194"/>
      <c r="AB377" s="801"/>
      <c r="AC377" s="801"/>
      <c r="AG377" s="817">
        <v>10305.84</v>
      </c>
      <c r="AH377" s="817">
        <f>SUM(N379:N381)</f>
        <v>0</v>
      </c>
    </row>
    <row r="378" spans="1:34" s="759" customFormat="1" ht="10.5" customHeight="1">
      <c r="A378" s="773" t="s">
        <v>276</v>
      </c>
      <c r="B378" s="770" t="s">
        <v>277</v>
      </c>
      <c r="C378" s="773" t="s">
        <v>278</v>
      </c>
      <c r="D378" s="773"/>
      <c r="E378" s="773"/>
      <c r="F378" s="773"/>
      <c r="G378" s="773"/>
      <c r="H378" s="773"/>
      <c r="I378" s="773"/>
      <c r="J378" s="773"/>
      <c r="K378" s="773" t="s">
        <v>279</v>
      </c>
      <c r="L378" s="769" t="s">
        <v>280</v>
      </c>
      <c r="M378" s="770" t="s">
        <v>281</v>
      </c>
      <c r="N378" s="770" t="s">
        <v>282</v>
      </c>
      <c r="O378" s="770" t="s">
        <v>283</v>
      </c>
      <c r="P378" s="774" t="s">
        <v>284</v>
      </c>
      <c r="Q378" s="774" t="s">
        <v>285</v>
      </c>
      <c r="R378" s="775" t="s">
        <v>286</v>
      </c>
      <c r="S378" s="798" t="s">
        <v>287</v>
      </c>
      <c r="T378" s="798" t="s">
        <v>288</v>
      </c>
      <c r="U378" s="798" t="s">
        <v>289</v>
      </c>
      <c r="V378" s="950" t="s">
        <v>290</v>
      </c>
      <c r="W378" s="950" t="s">
        <v>291</v>
      </c>
      <c r="X378" s="950" t="s">
        <v>292</v>
      </c>
      <c r="Y378" s="950" t="s">
        <v>293</v>
      </c>
      <c r="AB378" s="801"/>
      <c r="AC378" s="801"/>
      <c r="AH378" s="848">
        <v>1</v>
      </c>
    </row>
    <row r="379" spans="1:34" ht="10.5" hidden="1" customHeight="1">
      <c r="A379" s="831"/>
      <c r="B379" s="833"/>
      <c r="C379" s="831" t="s">
        <v>606</v>
      </c>
      <c r="D379" s="802">
        <v>1250385.5</v>
      </c>
      <c r="E379" s="839">
        <v>40329</v>
      </c>
      <c r="F379" s="839">
        <v>40289</v>
      </c>
      <c r="G379" s="831"/>
      <c r="H379" s="831"/>
      <c r="I379" s="831"/>
      <c r="J379" s="831" t="s">
        <v>607</v>
      </c>
      <c r="K379" s="831" t="s">
        <v>608</v>
      </c>
      <c r="L379" s="768">
        <v>10000</v>
      </c>
      <c r="M379" s="833"/>
      <c r="N379" s="768"/>
      <c r="O379" s="768">
        <f>16671.82-16671.82</f>
        <v>0</v>
      </c>
      <c r="P379" s="830"/>
      <c r="Q379" s="830"/>
      <c r="R379" s="787"/>
      <c r="S379" s="777"/>
      <c r="T379" s="777"/>
      <c r="U379" s="777"/>
      <c r="V379" s="944"/>
      <c r="W379" s="802">
        <f>1250385.5-1250385.5</f>
        <v>0</v>
      </c>
      <c r="X379" s="944"/>
      <c r="Y379" s="944"/>
      <c r="AB379" s="765"/>
      <c r="AC379" s="765"/>
      <c r="AG379" s="828" t="e">
        <f>(N379*AH378)/AH377</f>
        <v>#DIV/0!</v>
      </c>
      <c r="AH379" s="766" t="e">
        <f>AG377*AG379</f>
        <v>#DIV/0!</v>
      </c>
    </row>
    <row r="380" spans="1:34" ht="10.5" hidden="1" customHeight="1">
      <c r="A380" s="831" t="s">
        <v>609</v>
      </c>
      <c r="B380" s="833">
        <v>105</v>
      </c>
      <c r="C380" s="831" t="s">
        <v>610</v>
      </c>
      <c r="D380" s="802">
        <v>1000000</v>
      </c>
      <c r="E380" s="839">
        <v>40329</v>
      </c>
      <c r="F380" s="839">
        <v>40289</v>
      </c>
      <c r="G380" s="831"/>
      <c r="H380" s="831"/>
      <c r="I380" s="831"/>
      <c r="J380" s="831" t="s">
        <v>607</v>
      </c>
      <c r="K380" s="831" t="s">
        <v>608</v>
      </c>
      <c r="L380" s="768">
        <v>1700000</v>
      </c>
      <c r="M380" s="833"/>
      <c r="N380" s="768"/>
      <c r="O380" s="768">
        <f>8781.44-8781.44</f>
        <v>0</v>
      </c>
      <c r="P380" s="830"/>
      <c r="Q380" s="830"/>
      <c r="R380" s="787"/>
      <c r="S380" s="777"/>
      <c r="T380" s="777"/>
      <c r="U380" s="777"/>
      <c r="V380" s="944"/>
      <c r="W380" s="802">
        <f>1000000-1000000</f>
        <v>0</v>
      </c>
      <c r="X380" s="944"/>
      <c r="Y380" s="944"/>
      <c r="AB380" s="765"/>
      <c r="AC380" s="765"/>
      <c r="AG380" s="828" t="e">
        <f>(N380*AH378)/AH377</f>
        <v>#DIV/0!</v>
      </c>
      <c r="AH380" s="766" t="e">
        <f>AG377*AG380</f>
        <v>#DIV/0!</v>
      </c>
    </row>
    <row r="381" spans="1:34" ht="10.5" hidden="1" customHeight="1">
      <c r="A381" s="831" t="s">
        <v>611</v>
      </c>
      <c r="B381" s="833">
        <v>98</v>
      </c>
      <c r="C381" s="831" t="s">
        <v>612</v>
      </c>
      <c r="D381" s="802">
        <v>512526</v>
      </c>
      <c r="E381" s="839">
        <v>40329</v>
      </c>
      <c r="F381" s="839">
        <v>40289</v>
      </c>
      <c r="G381" s="831"/>
      <c r="H381" s="831"/>
      <c r="I381" s="831"/>
      <c r="J381" s="831" t="s">
        <v>607</v>
      </c>
      <c r="K381" s="831" t="s">
        <v>608</v>
      </c>
      <c r="L381" s="768">
        <v>1702595.17</v>
      </c>
      <c r="M381" s="833"/>
      <c r="N381" s="768"/>
      <c r="O381" s="768">
        <f>8542.4-8542.4</f>
        <v>0</v>
      </c>
      <c r="P381" s="830"/>
      <c r="Q381" s="830"/>
      <c r="R381" s="787"/>
      <c r="S381" s="777"/>
      <c r="T381" s="777"/>
      <c r="U381" s="777"/>
      <c r="V381" s="944"/>
      <c r="W381" s="802">
        <f>512526-512526</f>
        <v>0</v>
      </c>
      <c r="X381" s="944"/>
      <c r="Y381" s="944"/>
      <c r="AB381" s="765"/>
      <c r="AC381" s="765"/>
      <c r="AG381" s="828" t="e">
        <f>(N381*AH378)/AH377</f>
        <v>#DIV/0!</v>
      </c>
      <c r="AH381" s="766" t="e">
        <f>AG377*AG381</f>
        <v>#DIV/0!</v>
      </c>
    </row>
    <row r="382" spans="1:34" ht="10.5" hidden="1" customHeight="1">
      <c r="A382" s="831" t="s">
        <v>613</v>
      </c>
      <c r="B382" s="833"/>
      <c r="C382" s="831" t="s">
        <v>614</v>
      </c>
      <c r="D382" s="802">
        <v>890799</v>
      </c>
      <c r="E382" s="839">
        <v>40329</v>
      </c>
      <c r="F382" s="839">
        <v>40289</v>
      </c>
      <c r="G382" s="831"/>
      <c r="H382" s="831"/>
      <c r="I382" s="831"/>
      <c r="J382" s="831" t="s">
        <v>607</v>
      </c>
      <c r="K382" s="831" t="s">
        <v>608</v>
      </c>
      <c r="L382" s="768"/>
      <c r="M382" s="833"/>
      <c r="N382" s="768"/>
      <c r="O382" s="768">
        <f>14846.65-14846.65</f>
        <v>0</v>
      </c>
      <c r="P382" s="830"/>
      <c r="Q382" s="830"/>
      <c r="R382" s="787"/>
      <c r="S382" s="777"/>
      <c r="T382" s="777"/>
      <c r="U382" s="777"/>
      <c r="V382" s="944"/>
      <c r="W382" s="802">
        <f>890799-890799</f>
        <v>0</v>
      </c>
      <c r="X382" s="944"/>
      <c r="Y382" s="944"/>
      <c r="AB382" s="765"/>
      <c r="AC382" s="765"/>
      <c r="AG382" s="828"/>
      <c r="AH382" s="766"/>
    </row>
    <row r="383" spans="1:34" ht="10.5" hidden="1" customHeight="1">
      <c r="A383" s="831" t="s">
        <v>615</v>
      </c>
      <c r="B383" s="833"/>
      <c r="C383" s="831" t="s">
        <v>616</v>
      </c>
      <c r="D383" s="802">
        <v>856584.3</v>
      </c>
      <c r="E383" s="839">
        <v>40329</v>
      </c>
      <c r="F383" s="839">
        <v>40289</v>
      </c>
      <c r="G383" s="831"/>
      <c r="H383" s="831"/>
      <c r="I383" s="831"/>
      <c r="J383" s="831" t="s">
        <v>607</v>
      </c>
      <c r="K383" s="831" t="s">
        <v>608</v>
      </c>
      <c r="L383" s="768"/>
      <c r="M383" s="833"/>
      <c r="N383" s="768"/>
      <c r="O383" s="768">
        <f>13178.22-13178.22</f>
        <v>0</v>
      </c>
      <c r="P383" s="830"/>
      <c r="Q383" s="830"/>
      <c r="R383" s="787"/>
      <c r="S383" s="777"/>
      <c r="T383" s="777"/>
      <c r="U383" s="777"/>
      <c r="V383" s="944"/>
      <c r="W383" s="802">
        <f>856584.3-856584.3</f>
        <v>0</v>
      </c>
      <c r="X383" s="944"/>
      <c r="Y383" s="944"/>
      <c r="AB383" s="765"/>
      <c r="AC383" s="765"/>
      <c r="AG383" s="828"/>
      <c r="AH383" s="766"/>
    </row>
    <row r="384" spans="1:34" ht="10.5" customHeight="1">
      <c r="A384" s="831"/>
      <c r="B384" s="833">
        <v>22</v>
      </c>
      <c r="C384" s="831" t="s">
        <v>617</v>
      </c>
      <c r="D384" s="802">
        <v>1900000</v>
      </c>
      <c r="E384" s="839">
        <v>41274</v>
      </c>
      <c r="F384" s="839"/>
      <c r="G384" s="831"/>
      <c r="H384" s="831" t="s">
        <v>618</v>
      </c>
      <c r="I384" s="831"/>
      <c r="J384" s="831" t="s">
        <v>619</v>
      </c>
      <c r="K384" s="831"/>
      <c r="L384" s="768"/>
      <c r="M384" s="833"/>
      <c r="N384" s="768"/>
      <c r="O384" s="768">
        <v>50000</v>
      </c>
      <c r="P384" s="830"/>
      <c r="Q384" s="830"/>
      <c r="R384" s="787"/>
      <c r="S384" s="777"/>
      <c r="T384" s="777"/>
      <c r="U384" s="777"/>
      <c r="V384" s="944"/>
      <c r="W384" s="944">
        <f>1900000+326760.48+79855.9+292601.7+39520+762246.84</f>
        <v>3400984.92</v>
      </c>
      <c r="X384" s="944"/>
      <c r="Y384" s="944"/>
      <c r="AB384" s="765"/>
      <c r="AC384" s="765"/>
      <c r="AG384" s="828"/>
      <c r="AH384" s="766"/>
    </row>
    <row r="385" spans="1:34" ht="10.5" customHeight="1">
      <c r="A385" s="831"/>
      <c r="B385" s="833"/>
      <c r="C385" s="831"/>
      <c r="D385" s="802"/>
      <c r="E385" s="839"/>
      <c r="F385" s="839"/>
      <c r="G385" s="831"/>
      <c r="H385" s="831"/>
      <c r="I385" s="831"/>
      <c r="J385" s="831"/>
      <c r="K385" s="831"/>
      <c r="L385" s="768"/>
      <c r="M385" s="833"/>
      <c r="N385" s="768"/>
      <c r="O385" s="768"/>
      <c r="P385" s="830"/>
      <c r="Q385" s="830"/>
      <c r="R385" s="787"/>
      <c r="S385" s="777"/>
      <c r="T385" s="777"/>
      <c r="U385" s="777"/>
      <c r="V385" s="944"/>
      <c r="W385" s="944"/>
      <c r="X385" s="944"/>
      <c r="Y385" s="944"/>
      <c r="AB385" s="765"/>
      <c r="AC385" s="765"/>
      <c r="AG385" s="828"/>
      <c r="AH385" s="766"/>
    </row>
    <row r="386" spans="1:34" ht="10.5" customHeight="1">
      <c r="A386" s="831"/>
      <c r="B386" s="833"/>
      <c r="C386" s="831"/>
      <c r="D386" s="802"/>
      <c r="E386" s="839"/>
      <c r="F386" s="839"/>
      <c r="G386" s="831"/>
      <c r="H386" s="831"/>
      <c r="I386" s="831"/>
      <c r="J386" s="831"/>
      <c r="K386" s="831"/>
      <c r="L386" s="768"/>
      <c r="M386" s="833"/>
      <c r="N386" s="768"/>
      <c r="O386" s="768"/>
      <c r="P386" s="830"/>
      <c r="Q386" s="830"/>
      <c r="R386" s="787"/>
      <c r="S386" s="777"/>
      <c r="T386" s="777"/>
      <c r="U386" s="777"/>
      <c r="V386" s="944"/>
      <c r="W386" s="944"/>
      <c r="X386" s="944"/>
      <c r="Y386" s="944"/>
      <c r="AB386" s="765"/>
      <c r="AC386" s="765"/>
      <c r="AG386" s="828"/>
      <c r="AH386" s="766"/>
    </row>
    <row r="387" spans="1:34" ht="10.5" customHeight="1">
      <c r="A387" s="831"/>
      <c r="B387" s="833"/>
      <c r="C387" s="831"/>
      <c r="D387" s="802"/>
      <c r="E387" s="839"/>
      <c r="F387" s="839"/>
      <c r="G387" s="831"/>
      <c r="H387" s="831"/>
      <c r="I387" s="831"/>
      <c r="J387" s="831"/>
      <c r="K387" s="831"/>
      <c r="L387" s="768"/>
      <c r="M387" s="833"/>
      <c r="N387" s="768"/>
      <c r="O387" s="768"/>
      <c r="P387" s="830"/>
      <c r="Q387" s="830"/>
      <c r="R387" s="787"/>
      <c r="S387" s="777"/>
      <c r="T387" s="777"/>
      <c r="U387" s="777"/>
      <c r="V387" s="944"/>
      <c r="W387" s="944"/>
      <c r="X387" s="944"/>
      <c r="Y387" s="944"/>
      <c r="AB387" s="765"/>
      <c r="AC387" s="765"/>
      <c r="AG387" s="828"/>
      <c r="AH387" s="766"/>
    </row>
    <row r="388" spans="1:34" ht="10.5" customHeight="1">
      <c r="A388" s="831"/>
      <c r="B388" s="833"/>
      <c r="C388" s="831"/>
      <c r="D388" s="802"/>
      <c r="E388" s="839"/>
      <c r="F388" s="839"/>
      <c r="G388" s="831"/>
      <c r="H388" s="831"/>
      <c r="I388" s="831"/>
      <c r="J388" s="831"/>
      <c r="K388" s="831"/>
      <c r="L388" s="768"/>
      <c r="M388" s="833"/>
      <c r="N388" s="768"/>
      <c r="O388" s="768"/>
      <c r="P388" s="830"/>
      <c r="Q388" s="830"/>
      <c r="R388" s="787"/>
      <c r="S388" s="777"/>
      <c r="T388" s="777"/>
      <c r="U388" s="777"/>
      <c r="V388" s="944"/>
      <c r="W388" s="944"/>
      <c r="X388" s="944"/>
      <c r="Y388" s="944"/>
      <c r="AB388" s="765"/>
      <c r="AC388" s="765"/>
      <c r="AG388" s="828"/>
      <c r="AH388" s="766"/>
    </row>
    <row r="389" spans="1:34" ht="10.5" customHeight="1">
      <c r="A389" s="831"/>
      <c r="B389" s="833"/>
      <c r="C389" s="831"/>
      <c r="D389" s="802"/>
      <c r="E389" s="839"/>
      <c r="F389" s="839"/>
      <c r="G389" s="831"/>
      <c r="H389" s="831"/>
      <c r="I389" s="831"/>
      <c r="J389" s="831"/>
      <c r="K389" s="831"/>
      <c r="L389" s="768"/>
      <c r="M389" s="833"/>
      <c r="N389" s="768"/>
      <c r="O389" s="768"/>
      <c r="P389" s="830"/>
      <c r="Q389" s="830"/>
      <c r="R389" s="787"/>
      <c r="S389" s="777"/>
      <c r="T389" s="777"/>
      <c r="U389" s="777"/>
      <c r="V389" s="944"/>
      <c r="W389" s="944"/>
      <c r="X389" s="944"/>
      <c r="Y389" s="944"/>
      <c r="AB389" s="765"/>
      <c r="AC389" s="765"/>
      <c r="AG389" s="828"/>
      <c r="AH389" s="766"/>
    </row>
    <row r="390" spans="1:34" ht="10.5" customHeight="1">
      <c r="A390" s="776"/>
      <c r="B390" s="777"/>
      <c r="C390" s="776"/>
      <c r="D390" s="776"/>
      <c r="E390" s="785"/>
      <c r="F390" s="785"/>
      <c r="G390" s="776"/>
      <c r="H390" s="776"/>
      <c r="I390" s="776"/>
      <c r="J390" s="776"/>
      <c r="K390" s="779"/>
      <c r="L390" s="779"/>
      <c r="M390" s="779"/>
      <c r="N390" s="779"/>
      <c r="O390" s="780"/>
      <c r="P390" s="779"/>
      <c r="Q390" s="779"/>
      <c r="R390" s="931"/>
      <c r="S390" s="781"/>
      <c r="T390" s="776"/>
      <c r="U390" s="782"/>
      <c r="V390" s="931"/>
      <c r="W390" s="931">
        <f>+R390</f>
        <v>0</v>
      </c>
      <c r="X390" s="931"/>
      <c r="Y390" s="931"/>
      <c r="AB390" s="765"/>
      <c r="AC390" s="765"/>
    </row>
    <row r="391" spans="1:34" s="759" customFormat="1" ht="10.5" customHeight="1">
      <c r="A391" s="786"/>
      <c r="B391" s="787"/>
      <c r="C391" s="821" t="s">
        <v>605</v>
      </c>
      <c r="D391" s="821"/>
      <c r="E391" s="821"/>
      <c r="F391" s="821"/>
      <c r="G391" s="821"/>
      <c r="H391" s="821"/>
      <c r="I391" s="821"/>
      <c r="J391" s="821"/>
      <c r="K391" s="799" t="s">
        <v>98</v>
      </c>
      <c r="L391" s="796">
        <f>SUM(L377:L390)</f>
        <v>3412595.17</v>
      </c>
      <c r="M391" s="796">
        <f>SUM(M390:M390)</f>
        <v>0</v>
      </c>
      <c r="N391" s="796">
        <f>SUM(N379:N390)</f>
        <v>0</v>
      </c>
      <c r="O391" s="796">
        <f>SUM(O379:O390)</f>
        <v>50000</v>
      </c>
      <c r="P391" s="796">
        <f>SUM(P390:P390)</f>
        <v>0</v>
      </c>
      <c r="Q391" s="796">
        <f>SUM(Q390:Q390)</f>
        <v>0</v>
      </c>
      <c r="R391" s="796">
        <f>SUM(R390:R390)</f>
        <v>0</v>
      </c>
      <c r="S391" s="776"/>
      <c r="T391" s="776"/>
      <c r="U391" s="776"/>
      <c r="V391" s="943">
        <f>SUM(V379:V390)</f>
        <v>0</v>
      </c>
      <c r="W391" s="943">
        <f>SUM(W379:W390)</f>
        <v>3400984.92</v>
      </c>
      <c r="X391" s="943">
        <f>SUM(X379:X390)</f>
        <v>0</v>
      </c>
      <c r="Y391" s="943"/>
      <c r="AB391" s="801"/>
      <c r="AC391" s="801"/>
    </row>
    <row r="392" spans="1:34" s="759" customFormat="1" ht="10.5" customHeight="1">
      <c r="D392" s="817">
        <f>SUM(D379:D391)</f>
        <v>6410294.7999999998</v>
      </c>
      <c r="K392" s="795" t="s">
        <v>372</v>
      </c>
      <c r="L392" s="817">
        <f>L391</f>
        <v>3412595.17</v>
      </c>
      <c r="M392" s="817">
        <f>M391</f>
        <v>0</v>
      </c>
      <c r="N392" s="817">
        <f>SUM(N379:N390)</f>
        <v>0</v>
      </c>
      <c r="O392" s="817">
        <f>O391</f>
        <v>50000</v>
      </c>
      <c r="P392" s="817"/>
      <c r="Q392" s="817"/>
      <c r="R392" s="817"/>
      <c r="S392" s="817">
        <f>S391</f>
        <v>0</v>
      </c>
      <c r="T392" s="817">
        <f>T391</f>
        <v>0</v>
      </c>
      <c r="U392" s="817">
        <f>U391</f>
        <v>0</v>
      </c>
      <c r="V392" s="817">
        <f>SUM(V378:V391)</f>
        <v>0</v>
      </c>
      <c r="W392" s="817">
        <f>SUM(W378:W390)</f>
        <v>3400984.92</v>
      </c>
      <c r="X392" s="817">
        <f>SUM(X378:X391)</f>
        <v>0</v>
      </c>
      <c r="Y392" s="817">
        <f>SUM(Y378:Y391)</f>
        <v>0</v>
      </c>
      <c r="AB392" s="801"/>
      <c r="AC392" s="801"/>
    </row>
    <row r="393" spans="1:34" s="759" customFormat="1" ht="10.5" customHeight="1">
      <c r="K393" s="795"/>
      <c r="L393" s="817"/>
      <c r="M393" s="817"/>
      <c r="N393" s="817"/>
      <c r="O393" s="817"/>
      <c r="P393" s="817"/>
      <c r="Q393" s="817"/>
      <c r="R393" s="817"/>
      <c r="S393" s="817"/>
      <c r="T393" s="817"/>
      <c r="U393" s="817"/>
      <c r="V393" s="817"/>
      <c r="W393" s="817"/>
      <c r="X393" s="817"/>
      <c r="Y393" s="817"/>
      <c r="AB393" s="801"/>
      <c r="AC393" s="801"/>
    </row>
    <row r="394" spans="1:34" s="759" customFormat="1" ht="10.5" customHeight="1">
      <c r="K394" s="795"/>
      <c r="L394" s="817"/>
      <c r="M394" s="817"/>
      <c r="N394" s="817"/>
      <c r="O394" s="817"/>
      <c r="P394" s="817"/>
      <c r="Q394" s="817"/>
      <c r="R394" s="817"/>
      <c r="S394" s="817"/>
      <c r="T394" s="817"/>
      <c r="U394" s="817"/>
      <c r="V394" s="817"/>
      <c r="W394" s="817"/>
      <c r="X394" s="817"/>
      <c r="Y394" s="817"/>
      <c r="AB394" s="801"/>
      <c r="AC394" s="801"/>
    </row>
    <row r="395" spans="1:34" s="759" customFormat="1" ht="10.5" customHeight="1">
      <c r="A395" s="1186" t="s">
        <v>620</v>
      </c>
      <c r="B395" s="1187"/>
      <c r="C395" s="1187"/>
      <c r="D395" s="1187"/>
      <c r="E395" s="1187"/>
      <c r="F395" s="1187"/>
      <c r="G395" s="1187"/>
      <c r="H395" s="1187"/>
      <c r="I395" s="1187"/>
      <c r="J395" s="1187"/>
      <c r="K395" s="1187"/>
      <c r="L395" s="1187"/>
      <c r="M395" s="1187"/>
      <c r="N395" s="1187"/>
      <c r="O395" s="1188"/>
      <c r="P395" s="760"/>
      <c r="Q395" s="761"/>
      <c r="R395" s="762"/>
      <c r="S395" s="763"/>
      <c r="T395" s="764"/>
      <c r="U395" s="762"/>
      <c r="V395" s="947"/>
      <c r="W395" s="948"/>
      <c r="X395" s="948"/>
      <c r="Y395" s="949"/>
      <c r="AB395" s="801"/>
      <c r="AC395" s="801"/>
      <c r="AG395" s="759" t="s">
        <v>294</v>
      </c>
      <c r="AH395" s="759" t="s">
        <v>287</v>
      </c>
    </row>
    <row r="396" spans="1:34" s="759" customFormat="1" ht="10.5" customHeight="1">
      <c r="A396" s="767"/>
      <c r="B396" s="974"/>
      <c r="C396" s="975" t="s">
        <v>263</v>
      </c>
      <c r="D396" s="975" t="s">
        <v>264</v>
      </c>
      <c r="E396" s="797" t="s">
        <v>265</v>
      </c>
      <c r="F396" s="797" t="s">
        <v>266</v>
      </c>
      <c r="G396" s="797" t="s">
        <v>267</v>
      </c>
      <c r="H396" s="797" t="s">
        <v>268</v>
      </c>
      <c r="I396" s="797" t="s">
        <v>269</v>
      </c>
      <c r="J396" s="797" t="s">
        <v>270</v>
      </c>
      <c r="K396" s="1189" t="s">
        <v>271</v>
      </c>
      <c r="L396" s="1190"/>
      <c r="M396" s="1190"/>
      <c r="N396" s="1190" t="s">
        <v>272</v>
      </c>
      <c r="O396" s="1191"/>
      <c r="P396" s="802"/>
      <c r="Q396" s="803"/>
      <c r="R396" s="770" t="s">
        <v>273</v>
      </c>
      <c r="S396" s="770" t="s">
        <v>274</v>
      </c>
      <c r="T396" s="770"/>
      <c r="U396" s="770"/>
      <c r="V396" s="1192" t="s">
        <v>275</v>
      </c>
      <c r="W396" s="1193"/>
      <c r="X396" s="1193"/>
      <c r="Y396" s="1194"/>
      <c r="AB396" s="801"/>
      <c r="AC396" s="801"/>
      <c r="AG396" s="817">
        <v>10305.84</v>
      </c>
      <c r="AH396" s="817">
        <f>SUM(N398:N400)</f>
        <v>0</v>
      </c>
    </row>
    <row r="397" spans="1:34" s="759" customFormat="1" ht="10.5" customHeight="1">
      <c r="A397" s="773" t="s">
        <v>276</v>
      </c>
      <c r="B397" s="770" t="s">
        <v>277</v>
      </c>
      <c r="C397" s="773" t="s">
        <v>278</v>
      </c>
      <c r="D397" s="773"/>
      <c r="E397" s="773"/>
      <c r="F397" s="773"/>
      <c r="G397" s="773"/>
      <c r="H397" s="773"/>
      <c r="I397" s="773"/>
      <c r="J397" s="773"/>
      <c r="K397" s="773" t="s">
        <v>279</v>
      </c>
      <c r="L397" s="769" t="s">
        <v>280</v>
      </c>
      <c r="M397" s="770" t="s">
        <v>281</v>
      </c>
      <c r="N397" s="770" t="s">
        <v>282</v>
      </c>
      <c r="O397" s="770" t="s">
        <v>283</v>
      </c>
      <c r="P397" s="774" t="s">
        <v>284</v>
      </c>
      <c r="Q397" s="774" t="s">
        <v>285</v>
      </c>
      <c r="R397" s="775" t="s">
        <v>286</v>
      </c>
      <c r="S397" s="798" t="s">
        <v>287</v>
      </c>
      <c r="T397" s="798" t="s">
        <v>288</v>
      </c>
      <c r="U397" s="798" t="s">
        <v>289</v>
      </c>
      <c r="V397" s="950" t="s">
        <v>290</v>
      </c>
      <c r="W397" s="950" t="s">
        <v>291</v>
      </c>
      <c r="X397" s="950" t="s">
        <v>292</v>
      </c>
      <c r="Y397" s="950" t="s">
        <v>293</v>
      </c>
      <c r="AB397" s="801"/>
      <c r="AC397" s="801"/>
      <c r="AH397" s="848">
        <v>1</v>
      </c>
    </row>
    <row r="398" spans="1:34" ht="10.5" hidden="1" customHeight="1">
      <c r="A398" s="831"/>
      <c r="B398" s="833"/>
      <c r="C398" s="831" t="s">
        <v>606</v>
      </c>
      <c r="D398" s="802">
        <v>1250385.5</v>
      </c>
      <c r="E398" s="839">
        <v>40329</v>
      </c>
      <c r="F398" s="839">
        <v>40289</v>
      </c>
      <c r="G398" s="831"/>
      <c r="H398" s="831"/>
      <c r="I398" s="831"/>
      <c r="J398" s="831" t="s">
        <v>607</v>
      </c>
      <c r="K398" s="831" t="s">
        <v>608</v>
      </c>
      <c r="L398" s="768">
        <v>10000</v>
      </c>
      <c r="M398" s="833"/>
      <c r="N398" s="768"/>
      <c r="O398" s="768">
        <f>16671.82-16671.82</f>
        <v>0</v>
      </c>
      <c r="P398" s="830"/>
      <c r="Q398" s="830"/>
      <c r="R398" s="787"/>
      <c r="S398" s="777"/>
      <c r="T398" s="777"/>
      <c r="U398" s="777"/>
      <c r="V398" s="944"/>
      <c r="W398" s="802">
        <f>1250385.5-1250385.5</f>
        <v>0</v>
      </c>
      <c r="X398" s="944"/>
      <c r="Y398" s="944"/>
      <c r="AB398" s="765"/>
      <c r="AC398" s="765"/>
      <c r="AG398" s="828" t="e">
        <f>(N398*AH397)/AH396</f>
        <v>#DIV/0!</v>
      </c>
      <c r="AH398" s="766" t="e">
        <f>AG396*AG398</f>
        <v>#DIV/0!</v>
      </c>
    </row>
    <row r="399" spans="1:34" ht="10.5" hidden="1" customHeight="1">
      <c r="A399" s="831" t="s">
        <v>609</v>
      </c>
      <c r="B399" s="833">
        <v>105</v>
      </c>
      <c r="C399" s="831" t="s">
        <v>610</v>
      </c>
      <c r="D399" s="802">
        <v>1000000</v>
      </c>
      <c r="E399" s="839">
        <v>40329</v>
      </c>
      <c r="F399" s="839">
        <v>40289</v>
      </c>
      <c r="G399" s="831"/>
      <c r="H399" s="831"/>
      <c r="I399" s="831"/>
      <c r="J399" s="831" t="s">
        <v>607</v>
      </c>
      <c r="K399" s="831" t="s">
        <v>608</v>
      </c>
      <c r="L399" s="768">
        <v>1700000</v>
      </c>
      <c r="M399" s="833"/>
      <c r="N399" s="768"/>
      <c r="O399" s="768">
        <f>8781.44-8781.44</f>
        <v>0</v>
      </c>
      <c r="P399" s="830"/>
      <c r="Q399" s="830"/>
      <c r="R399" s="787"/>
      <c r="S399" s="777"/>
      <c r="T399" s="777"/>
      <c r="U399" s="777"/>
      <c r="V399" s="944"/>
      <c r="W399" s="802">
        <f>1000000-1000000</f>
        <v>0</v>
      </c>
      <c r="X399" s="944"/>
      <c r="Y399" s="944"/>
      <c r="AB399" s="765"/>
      <c r="AC399" s="765"/>
      <c r="AG399" s="828" t="e">
        <f>(N399*AH397)/AH396</f>
        <v>#DIV/0!</v>
      </c>
      <c r="AH399" s="766" t="e">
        <f>AG396*AG399</f>
        <v>#DIV/0!</v>
      </c>
    </row>
    <row r="400" spans="1:34" ht="10.5" hidden="1" customHeight="1">
      <c r="A400" s="831" t="s">
        <v>611</v>
      </c>
      <c r="B400" s="833">
        <v>98</v>
      </c>
      <c r="C400" s="831" t="s">
        <v>612</v>
      </c>
      <c r="D400" s="802">
        <v>512526</v>
      </c>
      <c r="E400" s="839">
        <v>40329</v>
      </c>
      <c r="F400" s="839">
        <v>40289</v>
      </c>
      <c r="G400" s="831"/>
      <c r="H400" s="831"/>
      <c r="I400" s="831"/>
      <c r="J400" s="831" t="s">
        <v>607</v>
      </c>
      <c r="K400" s="831" t="s">
        <v>608</v>
      </c>
      <c r="L400" s="768">
        <v>1702595.17</v>
      </c>
      <c r="M400" s="833"/>
      <c r="N400" s="768"/>
      <c r="O400" s="768">
        <f>8542.4-8542.4</f>
        <v>0</v>
      </c>
      <c r="P400" s="830"/>
      <c r="Q400" s="830"/>
      <c r="R400" s="787"/>
      <c r="S400" s="777"/>
      <c r="T400" s="777"/>
      <c r="U400" s="777"/>
      <c r="V400" s="944"/>
      <c r="W400" s="802">
        <f>512526-512526</f>
        <v>0</v>
      </c>
      <c r="X400" s="944"/>
      <c r="Y400" s="944"/>
      <c r="AB400" s="765"/>
      <c r="AC400" s="765"/>
      <c r="AG400" s="828" t="e">
        <f>(N400*AH397)/AH396</f>
        <v>#DIV/0!</v>
      </c>
      <c r="AH400" s="766" t="e">
        <f>AG396*AG400</f>
        <v>#DIV/0!</v>
      </c>
    </row>
    <row r="401" spans="1:34" ht="10.5" hidden="1" customHeight="1">
      <c r="A401" s="831" t="s">
        <v>613</v>
      </c>
      <c r="B401" s="833"/>
      <c r="C401" s="831" t="s">
        <v>614</v>
      </c>
      <c r="D401" s="802">
        <v>890799</v>
      </c>
      <c r="E401" s="839">
        <v>40329</v>
      </c>
      <c r="F401" s="839">
        <v>40289</v>
      </c>
      <c r="G401" s="831"/>
      <c r="H401" s="831"/>
      <c r="I401" s="831"/>
      <c r="J401" s="831" t="s">
        <v>607</v>
      </c>
      <c r="K401" s="831" t="s">
        <v>608</v>
      </c>
      <c r="L401" s="768"/>
      <c r="M401" s="833"/>
      <c r="N401" s="768"/>
      <c r="O401" s="768">
        <f>14846.65-14846.65</f>
        <v>0</v>
      </c>
      <c r="P401" s="830"/>
      <c r="Q401" s="830"/>
      <c r="R401" s="787"/>
      <c r="S401" s="777"/>
      <c r="T401" s="777"/>
      <c r="U401" s="777"/>
      <c r="V401" s="944"/>
      <c r="W401" s="802">
        <f>890799-890799</f>
        <v>0</v>
      </c>
      <c r="X401" s="944"/>
      <c r="Y401" s="944"/>
      <c r="AB401" s="765"/>
      <c r="AC401" s="765"/>
      <c r="AG401" s="828"/>
      <c r="AH401" s="766"/>
    </row>
    <row r="402" spans="1:34" ht="10.5" hidden="1" customHeight="1">
      <c r="A402" s="831" t="s">
        <v>615</v>
      </c>
      <c r="B402" s="833"/>
      <c r="C402" s="831" t="s">
        <v>616</v>
      </c>
      <c r="D402" s="802">
        <v>856584.3</v>
      </c>
      <c r="E402" s="839">
        <v>40329</v>
      </c>
      <c r="F402" s="839">
        <v>40289</v>
      </c>
      <c r="G402" s="831"/>
      <c r="H402" s="831"/>
      <c r="I402" s="831"/>
      <c r="J402" s="831" t="s">
        <v>607</v>
      </c>
      <c r="K402" s="831" t="s">
        <v>608</v>
      </c>
      <c r="L402" s="768"/>
      <c r="M402" s="833"/>
      <c r="N402" s="768"/>
      <c r="O402" s="768">
        <f>13178.22-13178.22</f>
        <v>0</v>
      </c>
      <c r="P402" s="830"/>
      <c r="Q402" s="830"/>
      <c r="R402" s="787"/>
      <c r="S402" s="777"/>
      <c r="T402" s="777"/>
      <c r="U402" s="777"/>
      <c r="V402" s="944"/>
      <c r="W402" s="802">
        <f>856584.3-856584.3</f>
        <v>0</v>
      </c>
      <c r="X402" s="944"/>
      <c r="Y402" s="944"/>
      <c r="AB402" s="765"/>
      <c r="AC402" s="765"/>
      <c r="AG402" s="828"/>
      <c r="AH402" s="766"/>
    </row>
    <row r="403" spans="1:34" ht="10.5" customHeight="1">
      <c r="A403" s="831"/>
      <c r="B403" s="833"/>
      <c r="C403" s="831"/>
      <c r="D403" s="802"/>
      <c r="E403" s="839"/>
      <c r="F403" s="839"/>
      <c r="G403" s="831"/>
      <c r="H403" s="831"/>
      <c r="I403" s="831"/>
      <c r="J403" s="831"/>
      <c r="K403" s="831"/>
      <c r="L403" s="768"/>
      <c r="M403" s="833"/>
      <c r="N403" s="768"/>
      <c r="O403" s="768"/>
      <c r="P403" s="830"/>
      <c r="Q403" s="830"/>
      <c r="R403" s="787"/>
      <c r="S403" s="777"/>
      <c r="T403" s="777"/>
      <c r="U403" s="777"/>
      <c r="V403" s="944"/>
      <c r="W403" s="944"/>
      <c r="X403" s="944"/>
      <c r="Y403" s="944"/>
      <c r="AB403" s="765"/>
      <c r="AC403" s="765"/>
      <c r="AG403" s="828"/>
      <c r="AH403" s="766"/>
    </row>
    <row r="404" spans="1:34" ht="10.5" customHeight="1">
      <c r="A404" s="831"/>
      <c r="B404" s="833"/>
      <c r="C404" s="831"/>
      <c r="D404" s="802"/>
      <c r="E404" s="839"/>
      <c r="F404" s="839"/>
      <c r="G404" s="831"/>
      <c r="H404" s="831"/>
      <c r="I404" s="831"/>
      <c r="J404" s="831"/>
      <c r="K404" s="831"/>
      <c r="L404" s="768"/>
      <c r="M404" s="833"/>
      <c r="N404" s="768"/>
      <c r="O404" s="768"/>
      <c r="P404" s="830"/>
      <c r="Q404" s="830"/>
      <c r="R404" s="787"/>
      <c r="S404" s="777"/>
      <c r="T404" s="777"/>
      <c r="U404" s="777"/>
      <c r="V404" s="944"/>
      <c r="W404" s="944"/>
      <c r="X404" s="944"/>
      <c r="Y404" s="944"/>
      <c r="AB404" s="765"/>
      <c r="AC404" s="765"/>
      <c r="AG404" s="828"/>
      <c r="AH404" s="766"/>
    </row>
    <row r="405" spans="1:34" ht="10.5" customHeight="1">
      <c r="A405" s="831"/>
      <c r="B405" s="833"/>
      <c r="C405" s="831"/>
      <c r="D405" s="802"/>
      <c r="E405" s="839"/>
      <c r="F405" s="839"/>
      <c r="G405" s="831"/>
      <c r="H405" s="831"/>
      <c r="I405" s="831"/>
      <c r="J405" s="831"/>
      <c r="K405" s="831"/>
      <c r="L405" s="768"/>
      <c r="M405" s="833"/>
      <c r="N405" s="768"/>
      <c r="O405" s="768"/>
      <c r="P405" s="830"/>
      <c r="Q405" s="830"/>
      <c r="R405" s="787"/>
      <c r="S405" s="777"/>
      <c r="T405" s="777"/>
      <c r="U405" s="777"/>
      <c r="V405" s="944"/>
      <c r="W405" s="944"/>
      <c r="X405" s="944"/>
      <c r="Y405" s="944"/>
      <c r="AB405" s="765"/>
      <c r="AC405" s="765"/>
      <c r="AG405" s="828"/>
      <c r="AH405" s="766"/>
    </row>
    <row r="406" spans="1:34" ht="10.5" customHeight="1">
      <c r="A406" s="831"/>
      <c r="B406" s="833"/>
      <c r="C406" s="831"/>
      <c r="D406" s="802"/>
      <c r="E406" s="839"/>
      <c r="F406" s="839"/>
      <c r="G406" s="831"/>
      <c r="H406" s="831"/>
      <c r="I406" s="831"/>
      <c r="J406" s="831"/>
      <c r="K406" s="831"/>
      <c r="L406" s="768"/>
      <c r="M406" s="833"/>
      <c r="N406" s="768"/>
      <c r="O406" s="768"/>
      <c r="P406" s="830"/>
      <c r="Q406" s="830"/>
      <c r="R406" s="787"/>
      <c r="S406" s="777"/>
      <c r="T406" s="777"/>
      <c r="U406" s="777"/>
      <c r="V406" s="944"/>
      <c r="W406" s="944"/>
      <c r="X406" s="944"/>
      <c r="Y406" s="944"/>
      <c r="AB406" s="765"/>
      <c r="AC406" s="765"/>
      <c r="AG406" s="828"/>
      <c r="AH406" s="766"/>
    </row>
    <row r="407" spans="1:34" ht="10.5" customHeight="1">
      <c r="A407" s="831"/>
      <c r="B407" s="833"/>
      <c r="C407" s="831"/>
      <c r="D407" s="802"/>
      <c r="E407" s="839"/>
      <c r="F407" s="839"/>
      <c r="G407" s="831"/>
      <c r="H407" s="831"/>
      <c r="I407" s="831"/>
      <c r="J407" s="831"/>
      <c r="K407" s="831"/>
      <c r="L407" s="768"/>
      <c r="M407" s="833"/>
      <c r="N407" s="768"/>
      <c r="O407" s="768"/>
      <c r="P407" s="830"/>
      <c r="Q407" s="830"/>
      <c r="R407" s="787"/>
      <c r="S407" s="777"/>
      <c r="T407" s="777"/>
      <c r="U407" s="777"/>
      <c r="V407" s="944"/>
      <c r="W407" s="944"/>
      <c r="X407" s="944"/>
      <c r="Y407" s="944"/>
      <c r="AB407" s="765"/>
      <c r="AC407" s="765"/>
      <c r="AG407" s="828"/>
      <c r="AH407" s="766"/>
    </row>
    <row r="408" spans="1:34" ht="10.5" customHeight="1">
      <c r="A408" s="831"/>
      <c r="B408" s="833"/>
      <c r="C408" s="831"/>
      <c r="D408" s="802"/>
      <c r="E408" s="839"/>
      <c r="F408" s="839"/>
      <c r="G408" s="831"/>
      <c r="H408" s="831"/>
      <c r="I408" s="831"/>
      <c r="J408" s="831"/>
      <c r="K408" s="831"/>
      <c r="L408" s="768"/>
      <c r="M408" s="833"/>
      <c r="N408" s="768"/>
      <c r="O408" s="768"/>
      <c r="P408" s="830"/>
      <c r="Q408" s="830"/>
      <c r="R408" s="787"/>
      <c r="S408" s="777"/>
      <c r="T408" s="777"/>
      <c r="U408" s="777"/>
      <c r="V408" s="944"/>
      <c r="W408" s="944"/>
      <c r="X408" s="944"/>
      <c r="Y408" s="944"/>
      <c r="AB408" s="765"/>
      <c r="AC408" s="765"/>
      <c r="AG408" s="828"/>
      <c r="AH408" s="766"/>
    </row>
    <row r="409" spans="1:34" ht="10.5" customHeight="1">
      <c r="A409" s="776"/>
      <c r="B409" s="777"/>
      <c r="C409" s="776"/>
      <c r="D409" s="776"/>
      <c r="E409" s="785"/>
      <c r="F409" s="785"/>
      <c r="G409" s="776"/>
      <c r="H409" s="776"/>
      <c r="I409" s="776"/>
      <c r="J409" s="776"/>
      <c r="K409" s="779"/>
      <c r="L409" s="779"/>
      <c r="M409" s="779"/>
      <c r="N409" s="779"/>
      <c r="O409" s="780"/>
      <c r="P409" s="779"/>
      <c r="Q409" s="779"/>
      <c r="R409" s="931"/>
      <c r="S409" s="781"/>
      <c r="T409" s="776"/>
      <c r="U409" s="782"/>
      <c r="V409" s="931"/>
      <c r="W409" s="931">
        <f>+R409</f>
        <v>0</v>
      </c>
      <c r="X409" s="931"/>
      <c r="Y409" s="931"/>
      <c r="AB409" s="765"/>
      <c r="AC409" s="765"/>
    </row>
    <row r="410" spans="1:34" s="759" customFormat="1" ht="10.5" customHeight="1">
      <c r="A410" s="786"/>
      <c r="B410" s="787"/>
      <c r="C410" s="821" t="s">
        <v>620</v>
      </c>
      <c r="D410" s="821"/>
      <c r="E410" s="821"/>
      <c r="F410" s="821"/>
      <c r="G410" s="821"/>
      <c r="H410" s="821"/>
      <c r="I410" s="821"/>
      <c r="J410" s="821"/>
      <c r="K410" s="799" t="s">
        <v>98</v>
      </c>
      <c r="L410" s="796">
        <f>SUM(L396:L409)</f>
        <v>3412595.17</v>
      </c>
      <c r="M410" s="796">
        <f>SUM(M409:M409)</f>
        <v>0</v>
      </c>
      <c r="N410" s="796">
        <f>SUM(N398:N409)</f>
        <v>0</v>
      </c>
      <c r="O410" s="796">
        <f>SUM(O398:O409)</f>
        <v>0</v>
      </c>
      <c r="P410" s="796">
        <f>SUM(P409:P409)</f>
        <v>0</v>
      </c>
      <c r="Q410" s="796">
        <f>SUM(Q409:Q409)</f>
        <v>0</v>
      </c>
      <c r="R410" s="796">
        <f>SUM(R409:R409)</f>
        <v>0</v>
      </c>
      <c r="S410" s="776"/>
      <c r="T410" s="776"/>
      <c r="U410" s="776"/>
      <c r="V410" s="943">
        <f>SUM(V398:V409)</f>
        <v>0</v>
      </c>
      <c r="W410" s="943">
        <f>SUM(W398:W409)</f>
        <v>0</v>
      </c>
      <c r="X410" s="943">
        <f>SUM(X398:X409)</f>
        <v>0</v>
      </c>
      <c r="Y410" s="943"/>
      <c r="AB410" s="801"/>
      <c r="AC410" s="801"/>
    </row>
    <row r="411" spans="1:34" s="759" customFormat="1" ht="10.5" customHeight="1">
      <c r="D411" s="817">
        <f>SUM(D398:D410)</f>
        <v>4510294.8</v>
      </c>
      <c r="K411" s="795" t="s">
        <v>372</v>
      </c>
      <c r="L411" s="817">
        <f>L410</f>
        <v>3412595.17</v>
      </c>
      <c r="M411" s="817">
        <f>M410</f>
        <v>0</v>
      </c>
      <c r="N411" s="817">
        <f>SUM(N398:N409)</f>
        <v>0</v>
      </c>
      <c r="O411" s="817">
        <f>O410</f>
        <v>0</v>
      </c>
      <c r="P411" s="817"/>
      <c r="Q411" s="817"/>
      <c r="R411" s="817"/>
      <c r="S411" s="817">
        <f>S410</f>
        <v>0</v>
      </c>
      <c r="T411" s="817">
        <f>T410</f>
        <v>0</v>
      </c>
      <c r="U411" s="817">
        <f>U410</f>
        <v>0</v>
      </c>
      <c r="V411" s="817">
        <f>SUM(V397:V410)</f>
        <v>0</v>
      </c>
      <c r="W411" s="817">
        <f>SUM(W397:W409)</f>
        <v>0</v>
      </c>
      <c r="X411" s="817">
        <f>SUM(X397:X410)</f>
        <v>0</v>
      </c>
      <c r="Y411" s="817">
        <f>SUM(Y397:Y410)</f>
        <v>0</v>
      </c>
      <c r="AB411" s="801"/>
      <c r="AC411" s="801"/>
    </row>
    <row r="412" spans="1:34" s="759" customFormat="1" ht="10.5" customHeight="1">
      <c r="K412" s="795"/>
      <c r="L412" s="817"/>
      <c r="M412" s="817"/>
      <c r="N412" s="817"/>
      <c r="O412" s="817"/>
      <c r="P412" s="817"/>
      <c r="Q412" s="817"/>
      <c r="R412" s="817"/>
      <c r="S412" s="817"/>
      <c r="T412" s="817"/>
      <c r="U412" s="817"/>
      <c r="V412" s="817"/>
      <c r="W412" s="817"/>
      <c r="X412" s="817"/>
      <c r="Y412" s="817"/>
      <c r="AB412" s="801"/>
      <c r="AC412" s="801"/>
    </row>
    <row r="413" spans="1:34">
      <c r="B413" s="849"/>
    </row>
    <row r="414" spans="1:34">
      <c r="B414" s="849"/>
      <c r="L414" s="759" t="s">
        <v>621</v>
      </c>
      <c r="N414" s="817">
        <f>N55+N89+N132+N158+N203+N220+N233+N299+N315+N325+N334+N343+N372+N392+N411</f>
        <v>1941202.507</v>
      </c>
      <c r="O414" s="817">
        <f>O55+O89+O132+O158+O203+O220+O233+O299+O315+O325+O334+O343+O372+O392+O411</f>
        <v>20212810.138999999</v>
      </c>
      <c r="P414" s="843"/>
      <c r="Q414" s="817"/>
      <c r="R414" s="843"/>
      <c r="V414" s="843">
        <f>V55+V89+V132+V158+V203+V220+V233+V299+V315+V325+V334+V343+V372+V411</f>
        <v>104269454.56646</v>
      </c>
      <c r="W414" s="843">
        <f>W55+W89+W132+W158+W203+W220+W233+W299+W315+W325+W334+W343+W372+W411+W392</f>
        <v>489177217.64030838</v>
      </c>
      <c r="X414" s="843">
        <f>X55+X89+X132+X158+X203+X220+X233+X299+X315+X325+X334+X343+X372+X411</f>
        <v>21739943.880000003</v>
      </c>
      <c r="Y414" s="843">
        <f>Y55+Y89+Y132+Y158+Y203+Y220+Y233+Y299+Y315+Y325+Y334+Y343+Y372+Y411</f>
        <v>123565915.15652046</v>
      </c>
    </row>
    <row r="415" spans="1:34">
      <c r="B415" s="849"/>
    </row>
    <row r="416" spans="1:34">
      <c r="B416" s="849"/>
    </row>
    <row r="417" spans="2:30">
      <c r="B417" s="849"/>
      <c r="W417" s="759" t="s">
        <v>621</v>
      </c>
      <c r="X417" s="817">
        <f>SUM(V414:Y414)</f>
        <v>738752531.24328887</v>
      </c>
      <c r="Y417" s="766"/>
      <c r="AD417" s="946">
        <f>SUM(V414:Y414)</f>
        <v>738752531.24328887</v>
      </c>
    </row>
    <row r="418" spans="2:30">
      <c r="B418" s="849"/>
    </row>
    <row r="419" spans="2:30">
      <c r="B419" s="849"/>
    </row>
  </sheetData>
  <mergeCells count="103">
    <mergeCell ref="A395:O395"/>
    <mergeCell ref="K396:M396"/>
    <mergeCell ref="N396:O396"/>
    <mergeCell ref="V396:Y396"/>
    <mergeCell ref="A1:Y1"/>
    <mergeCell ref="A2:Y2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4:O4"/>
    <mergeCell ref="K5:M5"/>
    <mergeCell ref="N5:O5"/>
    <mergeCell ref="V5:Y5"/>
    <mergeCell ref="A22:O22"/>
    <mergeCell ref="A47:O47"/>
    <mergeCell ref="K48:M48"/>
    <mergeCell ref="N48:O48"/>
    <mergeCell ref="V48:Y48"/>
  </mergeCells>
  <hyperlinks>
    <hyperlink ref="AB226" r:id="rId1" location="DEFINITIVO!K74" xr:uid="{E8A9050E-D0F9-435B-A72A-D037745FC73F}"/>
  </hyperlinks>
  <pageMargins left="0.7" right="0.7" top="0.75" bottom="0.75" header="0.3" footer="0.3"/>
  <pageSetup orientation="portrait"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9E00E-124C-4136-8E8B-6506E6774D55}">
  <dimension ref="A1:P4076"/>
  <sheetViews>
    <sheetView topLeftCell="B2595" workbookViewId="0">
      <selection activeCell="F4075" sqref="F4075:G4075"/>
    </sheetView>
  </sheetViews>
  <sheetFormatPr baseColWidth="10" defaultRowHeight="12.75"/>
  <cols>
    <col min="2" max="2" width="84.5703125" bestFit="1" customWidth="1"/>
    <col min="3" max="3" width="25.42578125" bestFit="1" customWidth="1"/>
    <col min="4" max="5" width="15.140625" bestFit="1" customWidth="1"/>
    <col min="6" max="6" width="11.7109375" bestFit="1" customWidth="1"/>
    <col min="7" max="7" width="13.5703125" bestFit="1" customWidth="1"/>
    <col min="14" max="14" width="15.28515625" customWidth="1"/>
    <col min="16" max="16" width="12.5703125" customWidth="1"/>
  </cols>
  <sheetData>
    <row r="1" spans="1:9">
      <c r="A1" t="s">
        <v>3600</v>
      </c>
      <c r="C1" t="s">
        <v>3601</v>
      </c>
    </row>
    <row r="2" spans="1:9">
      <c r="A2" t="s">
        <v>3602</v>
      </c>
    </row>
    <row r="3" spans="1:9">
      <c r="A3" t="s">
        <v>289</v>
      </c>
      <c r="B3" t="s">
        <v>269</v>
      </c>
      <c r="C3" t="s">
        <v>98</v>
      </c>
      <c r="D3" t="s">
        <v>972</v>
      </c>
      <c r="E3" t="s">
        <v>3603</v>
      </c>
      <c r="F3" t="s">
        <v>3604</v>
      </c>
      <c r="G3" t="s">
        <v>3605</v>
      </c>
      <c r="H3" t="s">
        <v>3606</v>
      </c>
      <c r="I3" t="s">
        <v>3607</v>
      </c>
    </row>
    <row r="5" spans="1:9">
      <c r="A5">
        <v>1</v>
      </c>
      <c r="B5" t="s">
        <v>251</v>
      </c>
    </row>
    <row r="7" spans="1:9">
      <c r="A7">
        <v>11002</v>
      </c>
      <c r="B7" t="s">
        <v>1144</v>
      </c>
    </row>
    <row r="8" spans="1:9">
      <c r="A8" s="991">
        <v>43439</v>
      </c>
      <c r="B8" t="s">
        <v>3608</v>
      </c>
      <c r="C8" s="920">
        <v>75590.7</v>
      </c>
      <c r="D8" s="920">
        <v>47597.58</v>
      </c>
      <c r="E8" s="920">
        <v>47597.58</v>
      </c>
      <c r="I8" s="920">
        <v>47597.58</v>
      </c>
    </row>
    <row r="9" spans="1:9">
      <c r="A9" s="991">
        <v>43439</v>
      </c>
      <c r="B9" t="s">
        <v>3609</v>
      </c>
      <c r="C9" s="920">
        <v>14425.76</v>
      </c>
      <c r="D9">
        <v>917.9</v>
      </c>
      <c r="E9" s="920">
        <v>48515.48</v>
      </c>
      <c r="I9">
        <v>917.9</v>
      </c>
    </row>
    <row r="10" spans="1:9">
      <c r="A10" s="991">
        <v>43439</v>
      </c>
      <c r="B10" t="s">
        <v>3610</v>
      </c>
      <c r="C10" s="920">
        <v>13567.36</v>
      </c>
      <c r="D10" s="920">
        <v>13567.36</v>
      </c>
      <c r="E10" s="920">
        <v>62082.84</v>
      </c>
      <c r="I10" s="920">
        <v>13567.36</v>
      </c>
    </row>
    <row r="11" spans="1:9">
      <c r="A11" s="991">
        <v>43171</v>
      </c>
      <c r="B11" t="s">
        <v>3611</v>
      </c>
      <c r="C11" s="920">
        <v>65292.92</v>
      </c>
      <c r="D11" s="920">
        <v>23471.53</v>
      </c>
      <c r="E11" s="920">
        <v>85554.37</v>
      </c>
      <c r="I11" s="920">
        <v>23471.53</v>
      </c>
    </row>
    <row r="12" spans="1:9">
      <c r="A12" s="991">
        <v>43171</v>
      </c>
      <c r="B12" t="s">
        <v>3612</v>
      </c>
      <c r="C12" s="920">
        <v>15704.22</v>
      </c>
      <c r="D12" s="920">
        <v>15704.22</v>
      </c>
      <c r="E12" s="920">
        <v>101258.59</v>
      </c>
      <c r="I12" s="920">
        <v>15704.22</v>
      </c>
    </row>
    <row r="13" spans="1:9">
      <c r="A13" s="991">
        <v>43500</v>
      </c>
      <c r="B13" t="s">
        <v>3613</v>
      </c>
      <c r="C13" s="920">
        <v>10892.37</v>
      </c>
      <c r="D13" s="920">
        <v>10892.37</v>
      </c>
      <c r="E13" s="920">
        <v>112150.96</v>
      </c>
      <c r="I13" s="920">
        <v>10892.37</v>
      </c>
    </row>
    <row r="14" spans="1:9">
      <c r="A14" s="991">
        <v>43476</v>
      </c>
      <c r="B14" t="s">
        <v>3614</v>
      </c>
      <c r="C14" s="920">
        <v>22827.23</v>
      </c>
      <c r="D14" s="920">
        <v>22827.23</v>
      </c>
      <c r="E14" s="920">
        <v>134978.19</v>
      </c>
      <c r="I14" s="920">
        <v>22827.23</v>
      </c>
    </row>
    <row r="15" spans="1:9">
      <c r="A15" s="991">
        <v>43983</v>
      </c>
      <c r="B15" t="s">
        <v>3615</v>
      </c>
      <c r="C15" s="920">
        <v>13380</v>
      </c>
      <c r="D15" s="920">
        <v>13380</v>
      </c>
      <c r="E15" s="920">
        <v>148358.19</v>
      </c>
      <c r="H15" s="920">
        <v>13380</v>
      </c>
    </row>
    <row r="17" spans="1:9">
      <c r="A17" t="s">
        <v>3616</v>
      </c>
      <c r="B17" s="920">
        <v>231680.56</v>
      </c>
      <c r="C17" s="920">
        <v>148358.19</v>
      </c>
      <c r="D17">
        <v>0</v>
      </c>
      <c r="E17">
        <v>0</v>
      </c>
      <c r="F17" s="920">
        <v>13380</v>
      </c>
      <c r="G17" s="920">
        <v>134978.19</v>
      </c>
    </row>
    <row r="19" spans="1:9">
      <c r="A19">
        <v>11007</v>
      </c>
      <c r="B19" t="s">
        <v>3617</v>
      </c>
    </row>
    <row r="20" spans="1:9">
      <c r="A20" s="991">
        <v>43503</v>
      </c>
      <c r="B20" t="s">
        <v>3618</v>
      </c>
      <c r="C20" s="920">
        <v>4203.57</v>
      </c>
      <c r="D20" s="920">
        <v>4203.57</v>
      </c>
      <c r="E20" s="920">
        <v>4203.57</v>
      </c>
      <c r="I20" s="920">
        <v>4203.57</v>
      </c>
    </row>
    <row r="21" spans="1:9">
      <c r="A21" s="991">
        <v>43505</v>
      </c>
      <c r="B21" t="s">
        <v>3619</v>
      </c>
      <c r="C21" s="920">
        <v>3614.01</v>
      </c>
      <c r="D21" s="920">
        <v>3614.01</v>
      </c>
      <c r="E21" s="920">
        <v>7817.58</v>
      </c>
      <c r="I21" s="920">
        <v>3614.01</v>
      </c>
    </row>
    <row r="22" spans="1:9">
      <c r="A22" s="991">
        <v>43475</v>
      </c>
      <c r="B22" t="s">
        <v>3620</v>
      </c>
      <c r="C22" s="920">
        <v>3079.46</v>
      </c>
      <c r="D22" s="920">
        <v>3079.46</v>
      </c>
      <c r="E22" s="920">
        <v>10897.04</v>
      </c>
      <c r="I22" s="920">
        <v>3079.46</v>
      </c>
    </row>
    <row r="23" spans="1:9">
      <c r="A23" s="991">
        <v>43476</v>
      </c>
      <c r="B23" t="s">
        <v>3621</v>
      </c>
      <c r="C23" s="920">
        <v>2691.58</v>
      </c>
      <c r="D23" s="920">
        <v>2691.58</v>
      </c>
      <c r="E23" s="920">
        <v>13588.62</v>
      </c>
      <c r="I23" s="920">
        <v>2691.58</v>
      </c>
    </row>
    <row r="24" spans="1:9">
      <c r="A24" s="991">
        <v>44013</v>
      </c>
      <c r="B24" t="s">
        <v>3622</v>
      </c>
      <c r="C24" s="920">
        <v>1929.11</v>
      </c>
      <c r="D24" s="920">
        <v>1929.11</v>
      </c>
      <c r="E24" s="920">
        <v>15517.73</v>
      </c>
      <c r="H24" s="920">
        <v>1929.11</v>
      </c>
    </row>
    <row r="26" spans="1:9">
      <c r="A26" t="s">
        <v>3616</v>
      </c>
      <c r="B26" s="920">
        <v>15517.73</v>
      </c>
      <c r="C26" s="920">
        <v>15517.73</v>
      </c>
      <c r="D26">
        <v>0</v>
      </c>
      <c r="E26">
        <v>0</v>
      </c>
      <c r="F26" s="920">
        <v>1929.11</v>
      </c>
      <c r="G26" s="920">
        <v>13588.62</v>
      </c>
    </row>
    <row r="28" spans="1:9">
      <c r="A28">
        <v>11023</v>
      </c>
      <c r="B28" t="s">
        <v>3623</v>
      </c>
    </row>
    <row r="29" spans="1:9">
      <c r="A29" s="991">
        <v>43439</v>
      </c>
      <c r="B29" t="s">
        <v>3624</v>
      </c>
      <c r="C29" s="920">
        <v>5560.53</v>
      </c>
      <c r="D29">
        <v>17.41</v>
      </c>
      <c r="E29">
        <v>17.41</v>
      </c>
      <c r="I29">
        <v>17.41</v>
      </c>
    </row>
    <row r="30" spans="1:9">
      <c r="A30" s="991">
        <v>43410</v>
      </c>
      <c r="B30" t="s">
        <v>3625</v>
      </c>
      <c r="C30" s="920">
        <v>87345.75</v>
      </c>
      <c r="D30">
        <v>17.399999999999999</v>
      </c>
      <c r="E30">
        <v>34.81</v>
      </c>
      <c r="I30">
        <v>17.399999999999999</v>
      </c>
    </row>
    <row r="31" spans="1:9">
      <c r="A31" s="991">
        <v>43411</v>
      </c>
      <c r="B31" t="s">
        <v>3626</v>
      </c>
      <c r="C31" s="920">
        <v>69809.94</v>
      </c>
      <c r="D31">
        <v>17.399999999999999</v>
      </c>
      <c r="E31">
        <v>52.21</v>
      </c>
      <c r="I31">
        <v>17.399999999999999</v>
      </c>
    </row>
    <row r="32" spans="1:9">
      <c r="A32" s="991">
        <v>43381</v>
      </c>
      <c r="B32" t="s">
        <v>3627</v>
      </c>
      <c r="C32" s="920">
        <v>65705.81</v>
      </c>
      <c r="D32">
        <v>17.399999999999999</v>
      </c>
      <c r="E32">
        <v>69.61</v>
      </c>
      <c r="I32">
        <v>17.399999999999999</v>
      </c>
    </row>
    <row r="33" spans="1:9">
      <c r="A33" s="991">
        <v>43110</v>
      </c>
      <c r="B33" t="s">
        <v>3628</v>
      </c>
      <c r="C33" s="920">
        <v>61058.99</v>
      </c>
      <c r="D33">
        <v>17.399999999999999</v>
      </c>
      <c r="E33">
        <v>87.01</v>
      </c>
      <c r="I33">
        <v>17.399999999999999</v>
      </c>
    </row>
    <row r="34" spans="1:9">
      <c r="A34" t="s">
        <v>3629</v>
      </c>
      <c r="B34" t="s">
        <v>3630</v>
      </c>
      <c r="C34" s="920">
        <v>5560.53</v>
      </c>
      <c r="D34">
        <v>17.399999999999999</v>
      </c>
      <c r="E34">
        <v>104.41</v>
      </c>
      <c r="I34">
        <v>17.399999999999999</v>
      </c>
    </row>
    <row r="35" spans="1:9">
      <c r="A35" s="991">
        <v>43231</v>
      </c>
      <c r="B35" t="s">
        <v>3631</v>
      </c>
      <c r="C35" s="920">
        <v>59159.56</v>
      </c>
      <c r="D35">
        <v>17.399999999999999</v>
      </c>
      <c r="E35">
        <v>121.81</v>
      </c>
      <c r="I35">
        <v>17.399999999999999</v>
      </c>
    </row>
    <row r="36" spans="1:9">
      <c r="A36" s="991">
        <v>43171</v>
      </c>
      <c r="B36" t="s">
        <v>3632</v>
      </c>
      <c r="C36" s="920">
        <v>74291.240000000005</v>
      </c>
      <c r="D36">
        <v>17.41</v>
      </c>
      <c r="E36">
        <v>139.22</v>
      </c>
      <c r="I36">
        <v>17.41</v>
      </c>
    </row>
    <row r="37" spans="1:9">
      <c r="A37" s="991">
        <v>43556</v>
      </c>
      <c r="B37" t="s">
        <v>3633</v>
      </c>
      <c r="C37" s="920">
        <v>55675.8</v>
      </c>
      <c r="D37">
        <v>17.399999999999999</v>
      </c>
      <c r="E37">
        <v>156.62</v>
      </c>
      <c r="I37">
        <v>17.399999999999999</v>
      </c>
    </row>
    <row r="38" spans="1:9">
      <c r="A38" s="991">
        <v>43618</v>
      </c>
      <c r="B38" t="s">
        <v>3634</v>
      </c>
      <c r="C38" s="920">
        <v>59822.38</v>
      </c>
      <c r="D38">
        <v>17.62</v>
      </c>
      <c r="E38">
        <v>174.24</v>
      </c>
      <c r="I38">
        <v>17.62</v>
      </c>
    </row>
    <row r="39" spans="1:9">
      <c r="A39" s="991">
        <v>43468</v>
      </c>
      <c r="B39" t="s">
        <v>3635</v>
      </c>
      <c r="C39" s="920">
        <v>56951.19</v>
      </c>
      <c r="D39">
        <v>17.579999999999998</v>
      </c>
      <c r="E39">
        <v>191.82</v>
      </c>
      <c r="I39">
        <v>17.579999999999998</v>
      </c>
    </row>
    <row r="40" spans="1:9">
      <c r="A40" s="991">
        <v>43500</v>
      </c>
      <c r="B40" t="s">
        <v>3636</v>
      </c>
      <c r="C40" s="920">
        <v>64178.25</v>
      </c>
      <c r="D40">
        <v>17.41</v>
      </c>
      <c r="E40">
        <v>209.23</v>
      </c>
      <c r="I40">
        <v>17.41</v>
      </c>
    </row>
    <row r="41" spans="1:9">
      <c r="A41" s="991">
        <v>43529</v>
      </c>
      <c r="B41" t="s">
        <v>3637</v>
      </c>
      <c r="C41" s="920">
        <v>77757.039999999994</v>
      </c>
      <c r="D41">
        <v>17.399999999999999</v>
      </c>
      <c r="E41">
        <v>226.63</v>
      </c>
      <c r="I41">
        <v>17.399999999999999</v>
      </c>
    </row>
    <row r="42" spans="1:9">
      <c r="A42" s="991">
        <v>43530</v>
      </c>
      <c r="B42" t="s">
        <v>3638</v>
      </c>
      <c r="C42" s="920">
        <v>4507.5</v>
      </c>
      <c r="D42">
        <v>17.399999999999999</v>
      </c>
      <c r="E42">
        <v>244.03</v>
      </c>
      <c r="I42">
        <v>17.399999999999999</v>
      </c>
    </row>
    <row r="43" spans="1:9">
      <c r="A43" s="991">
        <v>43503</v>
      </c>
      <c r="B43" t="s">
        <v>3639</v>
      </c>
      <c r="C43" s="920">
        <v>85137.25</v>
      </c>
      <c r="D43">
        <v>17.399999999999999</v>
      </c>
      <c r="E43">
        <v>261.43</v>
      </c>
      <c r="I43">
        <v>17.399999999999999</v>
      </c>
    </row>
    <row r="44" spans="1:9">
      <c r="A44" s="991">
        <v>43473</v>
      </c>
      <c r="B44" t="s">
        <v>3640</v>
      </c>
      <c r="C44" s="920">
        <v>73445.75</v>
      </c>
      <c r="D44">
        <v>17.399999999999999</v>
      </c>
      <c r="E44">
        <v>278.83</v>
      </c>
      <c r="I44">
        <v>17.399999999999999</v>
      </c>
    </row>
    <row r="45" spans="1:9">
      <c r="A45" s="991">
        <v>43505</v>
      </c>
      <c r="B45" t="s">
        <v>3641</v>
      </c>
      <c r="C45" s="920">
        <v>92580.01</v>
      </c>
      <c r="D45">
        <v>17.41</v>
      </c>
      <c r="E45">
        <v>296.24</v>
      </c>
      <c r="I45">
        <v>17.41</v>
      </c>
    </row>
    <row r="46" spans="1:9">
      <c r="A46" s="991">
        <v>43475</v>
      </c>
      <c r="B46" t="s">
        <v>3642</v>
      </c>
      <c r="C46" s="920">
        <v>76358.289999999994</v>
      </c>
      <c r="D46">
        <v>17.399999999999999</v>
      </c>
      <c r="E46">
        <v>313.64</v>
      </c>
      <c r="I46">
        <v>17.399999999999999</v>
      </c>
    </row>
    <row r="47" spans="1:9">
      <c r="A47" s="991">
        <v>43476</v>
      </c>
      <c r="B47" t="s">
        <v>3643</v>
      </c>
      <c r="C47" s="920">
        <v>60176.47</v>
      </c>
      <c r="D47">
        <v>17.399999999999999</v>
      </c>
      <c r="E47">
        <v>331.04</v>
      </c>
      <c r="I47">
        <v>17.399999999999999</v>
      </c>
    </row>
    <row r="48" spans="1:9">
      <c r="A48" s="991">
        <v>43477</v>
      </c>
      <c r="B48" t="s">
        <v>3644</v>
      </c>
      <c r="C48" s="920">
        <v>63336.35</v>
      </c>
      <c r="D48">
        <v>17.41</v>
      </c>
      <c r="E48">
        <v>348.45</v>
      </c>
      <c r="I48">
        <v>17.41</v>
      </c>
    </row>
    <row r="49" spans="1:9">
      <c r="A49" s="991">
        <v>43983</v>
      </c>
      <c r="B49" t="s">
        <v>3645</v>
      </c>
      <c r="C49" s="920">
        <v>56149.53</v>
      </c>
      <c r="D49">
        <v>17.399999999999999</v>
      </c>
      <c r="E49">
        <v>365.85</v>
      </c>
      <c r="H49">
        <v>17.399999999999999</v>
      </c>
    </row>
    <row r="51" spans="1:9">
      <c r="A51" t="s">
        <v>3616</v>
      </c>
      <c r="B51" s="920">
        <v>1254568.1599999999</v>
      </c>
      <c r="C51">
        <v>365.85</v>
      </c>
      <c r="D51">
        <v>0</v>
      </c>
      <c r="E51">
        <v>0</v>
      </c>
      <c r="F51">
        <v>17.399999999999999</v>
      </c>
      <c r="G51">
        <v>348.45</v>
      </c>
    </row>
    <row r="53" spans="1:9">
      <c r="A53">
        <v>11044</v>
      </c>
      <c r="B53" t="s">
        <v>2018</v>
      </c>
    </row>
    <row r="54" spans="1:9">
      <c r="A54" s="991">
        <v>43439</v>
      </c>
      <c r="B54" t="s">
        <v>3646</v>
      </c>
      <c r="C54" s="920">
        <v>1233.5899999999999</v>
      </c>
      <c r="D54" s="920">
        <v>1233.5899999999999</v>
      </c>
      <c r="E54" s="920">
        <v>1233.5899999999999</v>
      </c>
      <c r="I54" s="920">
        <v>1233.5899999999999</v>
      </c>
    </row>
    <row r="56" spans="1:9">
      <c r="A56" t="s">
        <v>3616</v>
      </c>
      <c r="B56" s="920">
        <v>1233.5899999999999</v>
      </c>
      <c r="C56" s="920">
        <v>1233.5899999999999</v>
      </c>
      <c r="D56">
        <v>0</v>
      </c>
      <c r="E56">
        <v>0</v>
      </c>
      <c r="F56">
        <v>0</v>
      </c>
      <c r="G56" s="920">
        <v>1233.5899999999999</v>
      </c>
    </row>
    <row r="58" spans="1:9">
      <c r="A58">
        <v>11046</v>
      </c>
      <c r="B58" t="s">
        <v>1182</v>
      </c>
    </row>
    <row r="59" spans="1:9">
      <c r="A59" t="s">
        <v>3647</v>
      </c>
      <c r="B59" t="s">
        <v>3648</v>
      </c>
      <c r="C59" s="920">
        <v>8483.82</v>
      </c>
      <c r="D59" s="920">
        <v>8483.82</v>
      </c>
      <c r="E59" s="920">
        <v>8483.82</v>
      </c>
      <c r="G59" s="920">
        <v>8483.82</v>
      </c>
    </row>
    <row r="60" spans="1:9">
      <c r="A60" t="s">
        <v>3647</v>
      </c>
      <c r="B60" t="s">
        <v>3649</v>
      </c>
      <c r="C60" s="920">
        <v>1467.54</v>
      </c>
      <c r="D60" s="920">
        <v>1467.54</v>
      </c>
      <c r="E60" s="920">
        <v>9951.36</v>
      </c>
      <c r="G60" s="920">
        <v>1467.54</v>
      </c>
    </row>
    <row r="62" spans="1:9">
      <c r="A62" t="s">
        <v>3616</v>
      </c>
      <c r="B62" s="920">
        <v>9951.36</v>
      </c>
      <c r="C62" s="920">
        <v>9951.36</v>
      </c>
      <c r="D62">
        <v>0</v>
      </c>
      <c r="E62" s="920">
        <v>9951.36</v>
      </c>
      <c r="F62">
        <v>0</v>
      </c>
      <c r="G62">
        <v>0</v>
      </c>
    </row>
    <row r="64" spans="1:9">
      <c r="A64">
        <v>11052</v>
      </c>
      <c r="B64" t="s">
        <v>3650</v>
      </c>
    </row>
    <row r="65" spans="1:9">
      <c r="A65" s="991">
        <v>43983</v>
      </c>
      <c r="B65" t="s">
        <v>3651</v>
      </c>
      <c r="C65" s="920">
        <v>3440.05</v>
      </c>
      <c r="D65" s="920">
        <v>3440.05</v>
      </c>
      <c r="E65" s="920">
        <v>3440.05</v>
      </c>
      <c r="H65" s="920">
        <v>3440.05</v>
      </c>
    </row>
    <row r="67" spans="1:9">
      <c r="A67" t="s">
        <v>3616</v>
      </c>
      <c r="B67" s="920">
        <v>3440.05</v>
      </c>
      <c r="C67" s="920">
        <v>3440.05</v>
      </c>
      <c r="D67">
        <v>0</v>
      </c>
      <c r="E67">
        <v>0</v>
      </c>
      <c r="F67" s="920">
        <v>3440.05</v>
      </c>
      <c r="G67">
        <v>0</v>
      </c>
    </row>
    <row r="69" spans="1:9">
      <c r="A69">
        <v>11053</v>
      </c>
      <c r="B69" t="s">
        <v>3652</v>
      </c>
    </row>
    <row r="70" spans="1:9">
      <c r="A70" s="991">
        <v>43439</v>
      </c>
      <c r="B70" t="s">
        <v>3653</v>
      </c>
      <c r="C70" s="920">
        <v>11017.15</v>
      </c>
      <c r="D70" s="920">
        <v>10000.25</v>
      </c>
      <c r="E70" s="920">
        <v>10000.25</v>
      </c>
      <c r="I70" s="920">
        <v>10000.25</v>
      </c>
    </row>
    <row r="71" spans="1:9">
      <c r="A71" s="991">
        <v>43439</v>
      </c>
      <c r="B71" t="s">
        <v>3654</v>
      </c>
      <c r="C71" s="920">
        <v>9651.43</v>
      </c>
      <c r="D71" s="920">
        <v>9611.11</v>
      </c>
      <c r="E71" s="920">
        <v>19611.36</v>
      </c>
      <c r="I71" s="920">
        <v>9611.11</v>
      </c>
    </row>
    <row r="72" spans="1:9">
      <c r="A72" s="991">
        <v>43533</v>
      </c>
      <c r="B72" t="s">
        <v>3655</v>
      </c>
      <c r="C72" s="920">
        <v>12406.04</v>
      </c>
      <c r="D72" s="920">
        <v>12406.04</v>
      </c>
      <c r="E72" s="920">
        <v>32017.4</v>
      </c>
      <c r="I72" s="920">
        <v>12406.04</v>
      </c>
    </row>
    <row r="73" spans="1:9">
      <c r="A73" s="991">
        <v>43533</v>
      </c>
      <c r="B73" t="s">
        <v>3656</v>
      </c>
      <c r="C73">
        <v>667.43</v>
      </c>
      <c r="D73">
        <v>667.43</v>
      </c>
      <c r="E73" s="920">
        <v>32684.83</v>
      </c>
      <c r="I73">
        <v>667.43</v>
      </c>
    </row>
    <row r="74" spans="1:9">
      <c r="A74" s="991">
        <v>43506</v>
      </c>
      <c r="B74" t="s">
        <v>3657</v>
      </c>
      <c r="C74" s="920">
        <v>10174.36</v>
      </c>
      <c r="D74" s="920">
        <v>10174.36</v>
      </c>
      <c r="E74" s="920">
        <v>42859.19</v>
      </c>
      <c r="I74" s="920">
        <v>10174.36</v>
      </c>
    </row>
    <row r="75" spans="1:9">
      <c r="A75" s="991">
        <v>43506</v>
      </c>
      <c r="B75" t="s">
        <v>3658</v>
      </c>
      <c r="C75">
        <v>684.33</v>
      </c>
      <c r="D75">
        <v>684.33</v>
      </c>
      <c r="E75" s="920">
        <v>43543.519999999997</v>
      </c>
      <c r="I75">
        <v>684.33</v>
      </c>
    </row>
    <row r="76" spans="1:9">
      <c r="A76" s="991">
        <v>43476</v>
      </c>
      <c r="B76" t="s">
        <v>3659</v>
      </c>
      <c r="C76" s="920">
        <v>9568.99</v>
      </c>
      <c r="D76" s="920">
        <v>9568.99</v>
      </c>
      <c r="E76" s="920">
        <v>53112.51</v>
      </c>
      <c r="I76" s="920">
        <v>9568.99</v>
      </c>
    </row>
    <row r="77" spans="1:9">
      <c r="A77" s="991">
        <v>43476</v>
      </c>
      <c r="B77" t="s">
        <v>3660</v>
      </c>
      <c r="C77">
        <v>690.45</v>
      </c>
      <c r="D77">
        <v>690.45</v>
      </c>
      <c r="E77" s="920">
        <v>53802.96</v>
      </c>
      <c r="I77">
        <v>690.45</v>
      </c>
    </row>
    <row r="78" spans="1:9">
      <c r="A78" s="991">
        <v>43477</v>
      </c>
      <c r="B78" t="s">
        <v>3661</v>
      </c>
      <c r="C78" s="920">
        <v>13387.43</v>
      </c>
      <c r="D78" s="920">
        <v>13387.43</v>
      </c>
      <c r="E78" s="920">
        <v>67190.39</v>
      </c>
      <c r="I78" s="920">
        <v>13387.43</v>
      </c>
    </row>
    <row r="79" spans="1:9">
      <c r="A79" s="991">
        <v>43477</v>
      </c>
      <c r="B79" t="s">
        <v>3662</v>
      </c>
      <c r="C79">
        <v>816.98</v>
      </c>
      <c r="D79">
        <v>816.98</v>
      </c>
      <c r="E79" s="920">
        <v>68007.37</v>
      </c>
      <c r="I79">
        <v>816.98</v>
      </c>
    </row>
    <row r="80" spans="1:9">
      <c r="A80" s="991">
        <v>43983</v>
      </c>
      <c r="B80" t="s">
        <v>3663</v>
      </c>
      <c r="C80" s="920">
        <v>13183.24</v>
      </c>
      <c r="D80" s="920">
        <v>13183.24</v>
      </c>
      <c r="E80" s="920">
        <v>81190.61</v>
      </c>
      <c r="H80" s="920">
        <v>13183.24</v>
      </c>
    </row>
    <row r="81" spans="1:8">
      <c r="A81" s="991">
        <v>43983</v>
      </c>
      <c r="B81" t="s">
        <v>3664</v>
      </c>
      <c r="C81">
        <v>628.25</v>
      </c>
      <c r="D81">
        <v>628.25</v>
      </c>
      <c r="E81" s="920">
        <v>81818.86</v>
      </c>
      <c r="H81">
        <v>628.25</v>
      </c>
    </row>
    <row r="83" spans="1:8">
      <c r="A83" t="s">
        <v>3616</v>
      </c>
      <c r="B83" s="920">
        <v>82876.08</v>
      </c>
      <c r="C83" s="920">
        <v>81818.86</v>
      </c>
      <c r="D83">
        <v>0</v>
      </c>
      <c r="E83">
        <v>0</v>
      </c>
      <c r="F83" s="920">
        <v>13811.49</v>
      </c>
      <c r="G83" s="920">
        <v>68007.37</v>
      </c>
    </row>
    <row r="85" spans="1:8">
      <c r="A85">
        <v>11060</v>
      </c>
      <c r="B85" t="s">
        <v>3665</v>
      </c>
    </row>
    <row r="86" spans="1:8">
      <c r="A86" s="991">
        <v>43983</v>
      </c>
      <c r="B86" t="s">
        <v>3666</v>
      </c>
      <c r="C86" s="920">
        <v>6663.54</v>
      </c>
      <c r="D86" s="920">
        <v>6663.54</v>
      </c>
      <c r="E86" s="920">
        <v>6663.54</v>
      </c>
      <c r="H86" s="920">
        <v>6663.54</v>
      </c>
    </row>
    <row r="88" spans="1:8">
      <c r="A88" t="s">
        <v>3616</v>
      </c>
      <c r="B88" s="920">
        <v>6663.54</v>
      </c>
      <c r="C88" s="920">
        <v>6663.54</v>
      </c>
      <c r="D88">
        <v>0</v>
      </c>
      <c r="E88">
        <v>0</v>
      </c>
      <c r="F88" s="920">
        <v>6663.54</v>
      </c>
      <c r="G88">
        <v>0</v>
      </c>
    </row>
    <row r="90" spans="1:8">
      <c r="A90">
        <v>11073</v>
      </c>
      <c r="B90" t="s">
        <v>3667</v>
      </c>
    </row>
    <row r="91" spans="1:8">
      <c r="A91" s="991">
        <v>44044</v>
      </c>
      <c r="B91" t="s">
        <v>3668</v>
      </c>
      <c r="C91" s="920">
        <v>6346.47</v>
      </c>
      <c r="D91" s="920">
        <v>6346.47</v>
      </c>
      <c r="E91" s="920">
        <v>6346.47</v>
      </c>
      <c r="G91" s="920">
        <v>6346.47</v>
      </c>
    </row>
    <row r="92" spans="1:8">
      <c r="A92" s="991">
        <v>44044</v>
      </c>
      <c r="B92" t="s">
        <v>3669</v>
      </c>
      <c r="C92" s="920">
        <v>8685.7199999999993</v>
      </c>
      <c r="D92" s="920">
        <v>8685.7199999999993</v>
      </c>
      <c r="E92" s="920">
        <v>15032.19</v>
      </c>
      <c r="G92" s="920">
        <v>8685.7199999999993</v>
      </c>
    </row>
    <row r="93" spans="1:8">
      <c r="A93" s="991">
        <v>44044</v>
      </c>
      <c r="B93" t="s">
        <v>3670</v>
      </c>
      <c r="C93">
        <v>617.6</v>
      </c>
      <c r="D93">
        <v>617.6</v>
      </c>
      <c r="E93" s="920">
        <v>15649.79</v>
      </c>
      <c r="G93">
        <v>617.6</v>
      </c>
    </row>
    <row r="94" spans="1:8">
      <c r="A94" t="s">
        <v>3671</v>
      </c>
      <c r="B94" t="s">
        <v>3672</v>
      </c>
      <c r="C94">
        <v>354.46</v>
      </c>
      <c r="D94">
        <v>354.46</v>
      </c>
      <c r="E94" s="920">
        <v>16004.25</v>
      </c>
      <c r="G94">
        <v>354.46</v>
      </c>
    </row>
    <row r="95" spans="1:8">
      <c r="A95" t="s">
        <v>3671</v>
      </c>
      <c r="B95" t="s">
        <v>3673</v>
      </c>
      <c r="C95">
        <v>339.37</v>
      </c>
      <c r="D95">
        <v>339.37</v>
      </c>
      <c r="E95" s="920">
        <v>16343.62</v>
      </c>
      <c r="G95">
        <v>339.37</v>
      </c>
    </row>
    <row r="97" spans="1:9">
      <c r="A97" t="s">
        <v>3616</v>
      </c>
      <c r="B97" s="920">
        <v>16343.62</v>
      </c>
      <c r="C97" s="920">
        <v>16343.62</v>
      </c>
      <c r="D97">
        <v>0</v>
      </c>
      <c r="E97" s="920">
        <v>16343.62</v>
      </c>
      <c r="F97">
        <v>0</v>
      </c>
      <c r="G97">
        <v>0</v>
      </c>
    </row>
    <row r="99" spans="1:9">
      <c r="A99">
        <v>11075</v>
      </c>
      <c r="B99" t="s">
        <v>3674</v>
      </c>
    </row>
    <row r="100" spans="1:9">
      <c r="A100" s="991">
        <v>43439</v>
      </c>
      <c r="B100" t="s">
        <v>3675</v>
      </c>
      <c r="C100" s="920">
        <v>1313.19</v>
      </c>
      <c r="D100" s="920">
        <v>1313.19</v>
      </c>
      <c r="E100" s="920">
        <v>1313.19</v>
      </c>
      <c r="I100" s="920">
        <v>1313.19</v>
      </c>
    </row>
    <row r="101" spans="1:9">
      <c r="A101" s="991">
        <v>43983</v>
      </c>
      <c r="B101" t="s">
        <v>3676</v>
      </c>
      <c r="C101" s="920">
        <v>1442.41</v>
      </c>
      <c r="D101" s="920">
        <v>1442.41</v>
      </c>
      <c r="E101" s="920">
        <v>2755.6</v>
      </c>
      <c r="H101" s="920">
        <v>1442.41</v>
      </c>
    </row>
    <row r="103" spans="1:9">
      <c r="A103" t="s">
        <v>3616</v>
      </c>
      <c r="B103" s="920">
        <v>2755.6</v>
      </c>
      <c r="C103" s="920">
        <v>2755.6</v>
      </c>
      <c r="D103">
        <v>0</v>
      </c>
      <c r="E103">
        <v>0</v>
      </c>
      <c r="F103" s="920">
        <v>1442.41</v>
      </c>
      <c r="G103" s="920">
        <v>1313.19</v>
      </c>
    </row>
    <row r="105" spans="1:9">
      <c r="A105">
        <v>11077</v>
      </c>
      <c r="B105" t="s">
        <v>3677</v>
      </c>
    </row>
    <row r="106" spans="1:9">
      <c r="A106" s="991">
        <v>43202</v>
      </c>
      <c r="B106" t="s">
        <v>3678</v>
      </c>
      <c r="C106">
        <v>191.7</v>
      </c>
      <c r="D106">
        <v>191.7</v>
      </c>
      <c r="E106">
        <v>191.7</v>
      </c>
      <c r="I106">
        <v>191.7</v>
      </c>
    </row>
    <row r="107" spans="1:9">
      <c r="A107" s="991">
        <v>43202</v>
      </c>
      <c r="B107" t="s">
        <v>3679</v>
      </c>
      <c r="C107">
        <v>423.85</v>
      </c>
      <c r="D107">
        <v>423.85</v>
      </c>
      <c r="E107">
        <v>615.54999999999995</v>
      </c>
      <c r="I107">
        <v>423.85</v>
      </c>
    </row>
    <row r="108" spans="1:9">
      <c r="A108" s="991">
        <v>43596</v>
      </c>
      <c r="B108" t="s">
        <v>3680</v>
      </c>
      <c r="C108">
        <v>466.22</v>
      </c>
      <c r="D108">
        <v>466.22</v>
      </c>
      <c r="E108" s="920">
        <v>1081.77</v>
      </c>
      <c r="I108">
        <v>466.22</v>
      </c>
    </row>
    <row r="109" spans="1:9">
      <c r="A109" t="s">
        <v>3681</v>
      </c>
      <c r="B109" t="s">
        <v>3682</v>
      </c>
      <c r="C109" s="920">
        <v>1545.78</v>
      </c>
      <c r="D109" s="920">
        <v>1545.78</v>
      </c>
      <c r="E109" s="920">
        <v>2627.55</v>
      </c>
      <c r="I109" s="920">
        <v>1545.78</v>
      </c>
    </row>
    <row r="110" spans="1:9">
      <c r="A110" s="991">
        <v>43508</v>
      </c>
      <c r="B110" t="s">
        <v>3683</v>
      </c>
      <c r="C110">
        <v>466.22</v>
      </c>
      <c r="D110">
        <v>466.22</v>
      </c>
      <c r="E110" s="920">
        <v>3093.77</v>
      </c>
      <c r="I110">
        <v>466.22</v>
      </c>
    </row>
    <row r="111" spans="1:9">
      <c r="A111" s="991">
        <v>43508</v>
      </c>
      <c r="B111" t="s">
        <v>3684</v>
      </c>
      <c r="C111">
        <v>209.91</v>
      </c>
      <c r="D111">
        <v>209.91</v>
      </c>
      <c r="E111" s="920">
        <v>3303.68</v>
      </c>
      <c r="I111">
        <v>209.91</v>
      </c>
    </row>
    <row r="113" spans="1:9">
      <c r="A113" t="s">
        <v>3616</v>
      </c>
      <c r="B113" s="920">
        <v>3303.68</v>
      </c>
      <c r="C113" s="920">
        <v>3303.68</v>
      </c>
      <c r="D113">
        <v>0</v>
      </c>
      <c r="E113">
        <v>0</v>
      </c>
      <c r="F113">
        <v>0</v>
      </c>
      <c r="G113" s="920">
        <v>3303.68</v>
      </c>
    </row>
    <row r="115" spans="1:9">
      <c r="A115">
        <v>11078</v>
      </c>
      <c r="B115" t="s">
        <v>3685</v>
      </c>
    </row>
    <row r="116" spans="1:9">
      <c r="A116" s="991">
        <v>43983</v>
      </c>
      <c r="B116" t="s">
        <v>3686</v>
      </c>
      <c r="C116">
        <v>541.03</v>
      </c>
      <c r="D116">
        <v>541.03</v>
      </c>
      <c r="E116">
        <v>541.03</v>
      </c>
      <c r="H116">
        <v>541.03</v>
      </c>
    </row>
    <row r="118" spans="1:9">
      <c r="A118" t="s">
        <v>3616</v>
      </c>
      <c r="B118">
        <v>541.03</v>
      </c>
      <c r="C118">
        <v>541.03</v>
      </c>
      <c r="D118">
        <v>0</v>
      </c>
      <c r="E118">
        <v>0</v>
      </c>
      <c r="F118">
        <v>541.03</v>
      </c>
      <c r="G118">
        <v>0</v>
      </c>
    </row>
    <row r="120" spans="1:9">
      <c r="A120">
        <v>11089</v>
      </c>
      <c r="B120" t="s">
        <v>3687</v>
      </c>
    </row>
    <row r="121" spans="1:9">
      <c r="A121" s="991">
        <v>43531</v>
      </c>
      <c r="B121" t="s">
        <v>3688</v>
      </c>
      <c r="C121" s="920">
        <v>1624.75</v>
      </c>
      <c r="D121" s="920">
        <v>1624.75</v>
      </c>
      <c r="E121" s="920">
        <v>1624.75</v>
      </c>
      <c r="I121" s="920">
        <v>1624.75</v>
      </c>
    </row>
    <row r="122" spans="1:9">
      <c r="A122" s="991">
        <v>43624</v>
      </c>
      <c r="B122" t="s">
        <v>3689</v>
      </c>
      <c r="C122" s="920">
        <v>1121.48</v>
      </c>
      <c r="D122" s="920">
        <v>1121.48</v>
      </c>
      <c r="E122" s="920">
        <v>2746.23</v>
      </c>
      <c r="I122" s="920">
        <v>1121.48</v>
      </c>
    </row>
    <row r="124" spans="1:9">
      <c r="A124" t="s">
        <v>3616</v>
      </c>
      <c r="B124" s="920">
        <v>2746.23</v>
      </c>
      <c r="C124" s="920">
        <v>2746.23</v>
      </c>
      <c r="D124">
        <v>0</v>
      </c>
      <c r="E124">
        <v>0</v>
      </c>
      <c r="F124">
        <v>0</v>
      </c>
      <c r="G124" s="920">
        <v>2746.23</v>
      </c>
    </row>
    <row r="126" spans="1:9">
      <c r="A126">
        <v>11092</v>
      </c>
      <c r="B126" t="s">
        <v>3690</v>
      </c>
    </row>
    <row r="127" spans="1:9">
      <c r="A127" s="991">
        <v>44013</v>
      </c>
      <c r="B127" t="s">
        <v>3691</v>
      </c>
      <c r="C127" s="920">
        <v>7861.38</v>
      </c>
      <c r="D127" s="920">
        <v>7861.38</v>
      </c>
      <c r="E127" s="920">
        <v>7861.38</v>
      </c>
      <c r="H127" s="920">
        <v>7861.38</v>
      </c>
    </row>
    <row r="128" spans="1:9">
      <c r="A128" s="991">
        <v>44013</v>
      </c>
      <c r="B128" t="s">
        <v>3692</v>
      </c>
      <c r="C128" s="920">
        <v>1610.76</v>
      </c>
      <c r="D128" s="920">
        <v>1610.76</v>
      </c>
      <c r="E128" s="920">
        <v>9472.14</v>
      </c>
      <c r="H128" s="920">
        <v>1610.76</v>
      </c>
    </row>
    <row r="130" spans="1:9">
      <c r="A130" t="s">
        <v>3616</v>
      </c>
      <c r="B130" s="920">
        <v>9472.14</v>
      </c>
      <c r="C130" s="920">
        <v>9472.14</v>
      </c>
      <c r="D130">
        <v>0</v>
      </c>
      <c r="E130">
        <v>0</v>
      </c>
      <c r="F130" s="920">
        <v>9472.14</v>
      </c>
      <c r="G130">
        <v>0</v>
      </c>
    </row>
    <row r="132" spans="1:9">
      <c r="A132">
        <v>11100</v>
      </c>
      <c r="B132" t="s">
        <v>3693</v>
      </c>
    </row>
    <row r="133" spans="1:9">
      <c r="A133" s="991">
        <v>43439</v>
      </c>
      <c r="B133" t="s">
        <v>3694</v>
      </c>
      <c r="C133" s="920">
        <v>2728.74</v>
      </c>
      <c r="D133">
        <v>413.28</v>
      </c>
      <c r="E133">
        <v>413.28</v>
      </c>
      <c r="I133">
        <v>413.28</v>
      </c>
    </row>
    <row r="134" spans="1:9">
      <c r="A134" s="991">
        <v>43439</v>
      </c>
      <c r="B134" t="s">
        <v>3695</v>
      </c>
      <c r="C134" s="920">
        <v>5927.57</v>
      </c>
      <c r="D134" s="920">
        <v>5927.57</v>
      </c>
      <c r="E134" s="920">
        <v>6340.85</v>
      </c>
      <c r="I134" s="920">
        <v>5927.57</v>
      </c>
    </row>
    <row r="135" spans="1:9">
      <c r="A135" s="991">
        <v>43439</v>
      </c>
      <c r="B135" t="s">
        <v>3696</v>
      </c>
      <c r="C135" s="920">
        <v>2023.7</v>
      </c>
      <c r="D135" s="920">
        <v>2023.7</v>
      </c>
      <c r="E135" s="920">
        <v>8364.5499999999993</v>
      </c>
      <c r="I135" s="920">
        <v>2023.7</v>
      </c>
    </row>
    <row r="136" spans="1:9">
      <c r="A136" s="991">
        <v>43439</v>
      </c>
      <c r="B136" t="s">
        <v>3697</v>
      </c>
      <c r="C136" s="920">
        <v>2728.74</v>
      </c>
      <c r="D136" s="920">
        <v>2728.74</v>
      </c>
      <c r="E136" s="920">
        <v>11093.29</v>
      </c>
      <c r="I136" s="920">
        <v>2728.74</v>
      </c>
    </row>
    <row r="137" spans="1:9">
      <c r="A137" s="991">
        <v>43439</v>
      </c>
      <c r="B137" t="s">
        <v>3698</v>
      </c>
      <c r="C137" s="920">
        <v>5741.07</v>
      </c>
      <c r="D137" s="920">
        <v>5741.07</v>
      </c>
      <c r="E137" s="920">
        <v>16834.36</v>
      </c>
      <c r="I137" s="920">
        <v>5741.07</v>
      </c>
    </row>
    <row r="138" spans="1:9">
      <c r="A138" s="991">
        <v>43439</v>
      </c>
      <c r="B138" t="s">
        <v>3699</v>
      </c>
      <c r="C138" s="920">
        <v>2023.7</v>
      </c>
      <c r="D138" s="920">
        <v>2023.7</v>
      </c>
      <c r="E138" s="920">
        <v>18858.060000000001</v>
      </c>
      <c r="I138" s="920">
        <v>2023.7</v>
      </c>
    </row>
    <row r="139" spans="1:9">
      <c r="A139" s="991">
        <v>43439</v>
      </c>
      <c r="B139" t="s">
        <v>3700</v>
      </c>
      <c r="C139" s="920">
        <v>2728.74</v>
      </c>
      <c r="D139" s="920">
        <v>2728.74</v>
      </c>
      <c r="E139" s="920">
        <v>21586.799999999999</v>
      </c>
      <c r="I139" s="920">
        <v>2728.74</v>
      </c>
    </row>
    <row r="140" spans="1:9">
      <c r="A140" s="991">
        <v>43439</v>
      </c>
      <c r="B140" t="s">
        <v>3701</v>
      </c>
      <c r="C140" s="920">
        <v>5592.42</v>
      </c>
      <c r="D140" s="920">
        <v>5592.42</v>
      </c>
      <c r="E140" s="920">
        <v>27179.22</v>
      </c>
      <c r="I140" s="920">
        <v>5592.42</v>
      </c>
    </row>
    <row r="141" spans="1:9">
      <c r="A141" s="991">
        <v>43439</v>
      </c>
      <c r="B141" t="s">
        <v>3702</v>
      </c>
      <c r="C141" s="920">
        <v>2023.7</v>
      </c>
      <c r="D141" s="920">
        <v>2023.7</v>
      </c>
      <c r="E141" s="920">
        <v>29202.92</v>
      </c>
      <c r="I141" s="920">
        <v>2023.7</v>
      </c>
    </row>
    <row r="142" spans="1:9">
      <c r="A142" s="991">
        <v>43439</v>
      </c>
      <c r="B142" t="s">
        <v>3703</v>
      </c>
      <c r="C142" s="920">
        <v>2728.74</v>
      </c>
      <c r="D142" s="920">
        <v>2728.74</v>
      </c>
      <c r="E142" s="920">
        <v>31931.66</v>
      </c>
      <c r="I142" s="920">
        <v>2728.74</v>
      </c>
    </row>
    <row r="143" spans="1:9">
      <c r="A143" s="991">
        <v>43439</v>
      </c>
      <c r="B143" t="s">
        <v>3704</v>
      </c>
      <c r="C143" s="920">
        <v>5443.76</v>
      </c>
      <c r="D143" s="920">
        <v>5443.76</v>
      </c>
      <c r="E143" s="920">
        <v>37375.42</v>
      </c>
      <c r="I143" s="920">
        <v>5443.76</v>
      </c>
    </row>
    <row r="144" spans="1:9">
      <c r="A144" s="991">
        <v>43439</v>
      </c>
      <c r="B144" t="s">
        <v>3705</v>
      </c>
      <c r="C144" s="920">
        <v>2023.7</v>
      </c>
      <c r="D144" s="920">
        <v>2023.7</v>
      </c>
      <c r="E144" s="920">
        <v>39399.120000000003</v>
      </c>
      <c r="I144" s="920">
        <v>2023.7</v>
      </c>
    </row>
    <row r="145" spans="1:9">
      <c r="A145" s="991">
        <v>43439</v>
      </c>
      <c r="B145" t="s">
        <v>3706</v>
      </c>
      <c r="C145" s="920">
        <v>2837.88</v>
      </c>
      <c r="D145" s="920">
        <v>2837.88</v>
      </c>
      <c r="E145" s="920">
        <v>42237</v>
      </c>
      <c r="I145" s="920">
        <v>2837.88</v>
      </c>
    </row>
    <row r="146" spans="1:9">
      <c r="A146" s="991">
        <v>43439</v>
      </c>
      <c r="B146" t="s">
        <v>3707</v>
      </c>
      <c r="C146" s="920">
        <v>5363.34</v>
      </c>
      <c r="D146" s="920">
        <v>5363.34</v>
      </c>
      <c r="E146" s="920">
        <v>47600.34</v>
      </c>
      <c r="I146" s="920">
        <v>5363.34</v>
      </c>
    </row>
    <row r="147" spans="1:9">
      <c r="A147" s="991">
        <v>43439</v>
      </c>
      <c r="B147" t="s">
        <v>3708</v>
      </c>
      <c r="C147" s="920">
        <v>2104.65</v>
      </c>
      <c r="D147" s="920">
        <v>2104.65</v>
      </c>
      <c r="E147" s="920">
        <v>49704.99</v>
      </c>
      <c r="I147" s="920">
        <v>2104.65</v>
      </c>
    </row>
    <row r="148" spans="1:9">
      <c r="A148" s="991">
        <v>43439</v>
      </c>
      <c r="B148" t="s">
        <v>3709</v>
      </c>
      <c r="C148" s="920">
        <v>2837.88</v>
      </c>
      <c r="D148" s="920">
        <v>2837.88</v>
      </c>
      <c r="E148" s="920">
        <v>52542.87</v>
      </c>
      <c r="I148" s="920">
        <v>2837.88</v>
      </c>
    </row>
    <row r="149" spans="1:9">
      <c r="A149" s="991">
        <v>43439</v>
      </c>
      <c r="B149" t="s">
        <v>3710</v>
      </c>
      <c r="C149" s="920">
        <v>5495.44</v>
      </c>
      <c r="D149" s="920">
        <v>5495.44</v>
      </c>
      <c r="E149" s="920">
        <v>58038.31</v>
      </c>
      <c r="I149" s="920">
        <v>5495.44</v>
      </c>
    </row>
    <row r="150" spans="1:9">
      <c r="A150" s="991">
        <v>43439</v>
      </c>
      <c r="B150" t="s">
        <v>3711</v>
      </c>
      <c r="C150" s="920">
        <v>2104.65</v>
      </c>
      <c r="D150" s="920">
        <v>2104.65</v>
      </c>
      <c r="E150" s="920">
        <v>60142.96</v>
      </c>
      <c r="I150" s="920">
        <v>2104.65</v>
      </c>
    </row>
    <row r="151" spans="1:9">
      <c r="A151" s="991">
        <v>43439</v>
      </c>
      <c r="B151" t="s">
        <v>3712</v>
      </c>
      <c r="C151" s="920">
        <v>2837.88</v>
      </c>
      <c r="D151" s="920">
        <v>2837.88</v>
      </c>
      <c r="E151" s="920">
        <v>62980.84</v>
      </c>
      <c r="I151" s="920">
        <v>2837.88</v>
      </c>
    </row>
    <row r="152" spans="1:9">
      <c r="A152" s="991">
        <v>43439</v>
      </c>
      <c r="B152" t="s">
        <v>3713</v>
      </c>
      <c r="C152" s="920">
        <v>5003.57</v>
      </c>
      <c r="D152" s="920">
        <v>5003.57</v>
      </c>
      <c r="E152" s="920">
        <v>67984.41</v>
      </c>
      <c r="I152" s="920">
        <v>5003.57</v>
      </c>
    </row>
    <row r="153" spans="1:9">
      <c r="A153" s="991">
        <v>43439</v>
      </c>
      <c r="B153" t="s">
        <v>3714</v>
      </c>
      <c r="C153" s="920">
        <v>2104.65</v>
      </c>
      <c r="D153" s="920">
        <v>2104.65</v>
      </c>
      <c r="E153" s="920">
        <v>70089.06</v>
      </c>
      <c r="I153" s="920">
        <v>2104.65</v>
      </c>
    </row>
    <row r="154" spans="1:9">
      <c r="A154" s="991">
        <v>43439</v>
      </c>
      <c r="B154" t="s">
        <v>3715</v>
      </c>
      <c r="C154" s="920">
        <v>2837.88</v>
      </c>
      <c r="D154" s="920">
        <v>2837.88</v>
      </c>
      <c r="E154" s="920">
        <v>72926.94</v>
      </c>
      <c r="I154" s="920">
        <v>2837.88</v>
      </c>
    </row>
    <row r="155" spans="1:9">
      <c r="A155" s="991">
        <v>43439</v>
      </c>
      <c r="B155" t="s">
        <v>3716</v>
      </c>
      <c r="C155" s="920">
        <v>5383.01</v>
      </c>
      <c r="D155" s="920">
        <v>5383.01</v>
      </c>
      <c r="E155" s="920">
        <v>78309.95</v>
      </c>
      <c r="I155" s="920">
        <v>5383.01</v>
      </c>
    </row>
    <row r="156" spans="1:9">
      <c r="A156" s="991">
        <v>43439</v>
      </c>
      <c r="B156" t="s">
        <v>3717</v>
      </c>
      <c r="C156" s="920">
        <v>2104.65</v>
      </c>
      <c r="D156" s="920">
        <v>2104.65</v>
      </c>
      <c r="E156" s="920">
        <v>80414.600000000006</v>
      </c>
      <c r="I156" s="920">
        <v>2104.65</v>
      </c>
    </row>
    <row r="157" spans="1:9">
      <c r="A157" s="991">
        <v>43439</v>
      </c>
      <c r="B157" t="s">
        <v>3718</v>
      </c>
      <c r="C157" s="920">
        <v>2837.88</v>
      </c>
      <c r="D157" s="920">
        <v>2837.88</v>
      </c>
      <c r="E157" s="920">
        <v>83252.479999999996</v>
      </c>
      <c r="I157" s="920">
        <v>2837.88</v>
      </c>
    </row>
    <row r="158" spans="1:9">
      <c r="A158" s="991">
        <v>43439</v>
      </c>
      <c r="B158" t="s">
        <v>3719</v>
      </c>
      <c r="C158" s="920">
        <v>6726.52</v>
      </c>
      <c r="D158" s="920">
        <v>6726.52</v>
      </c>
      <c r="E158" s="920">
        <v>89979</v>
      </c>
      <c r="I158" s="920">
        <v>6726.52</v>
      </c>
    </row>
    <row r="159" spans="1:9">
      <c r="A159" s="991">
        <v>43439</v>
      </c>
      <c r="B159" t="s">
        <v>3720</v>
      </c>
      <c r="C159" s="920">
        <v>2104.65</v>
      </c>
      <c r="D159" s="920">
        <v>2104.65</v>
      </c>
      <c r="E159" s="920">
        <v>92083.65</v>
      </c>
      <c r="I159" s="920">
        <v>2104.65</v>
      </c>
    </row>
    <row r="160" spans="1:9">
      <c r="A160" s="991">
        <v>43439</v>
      </c>
      <c r="B160" t="s">
        <v>3721</v>
      </c>
      <c r="C160" s="920">
        <v>2837.88</v>
      </c>
      <c r="D160" s="920">
        <v>2837.88</v>
      </c>
      <c r="E160" s="920">
        <v>94921.53</v>
      </c>
      <c r="I160" s="920">
        <v>2837.88</v>
      </c>
    </row>
    <row r="161" spans="1:9">
      <c r="A161" s="991">
        <v>43439</v>
      </c>
      <c r="B161" t="s">
        <v>3722</v>
      </c>
      <c r="C161" s="920">
        <v>4767.47</v>
      </c>
      <c r="D161" s="920">
        <v>4767.47</v>
      </c>
      <c r="E161" s="920">
        <v>99689</v>
      </c>
      <c r="I161" s="920">
        <v>4767.47</v>
      </c>
    </row>
    <row r="162" spans="1:9">
      <c r="A162" s="991">
        <v>43439</v>
      </c>
      <c r="B162" t="s">
        <v>3723</v>
      </c>
      <c r="C162" s="920">
        <v>2104.65</v>
      </c>
      <c r="D162" s="920">
        <v>2104.65</v>
      </c>
      <c r="E162" s="920">
        <v>101793.65</v>
      </c>
      <c r="I162" s="920">
        <v>2104.65</v>
      </c>
    </row>
    <row r="163" spans="1:9">
      <c r="A163" s="991">
        <v>43439</v>
      </c>
      <c r="B163" t="s">
        <v>3724</v>
      </c>
      <c r="C163" s="920">
        <v>2837.88</v>
      </c>
      <c r="D163" s="920">
        <v>2837.88</v>
      </c>
      <c r="E163" s="920">
        <v>104631.53</v>
      </c>
      <c r="I163" s="920">
        <v>2837.88</v>
      </c>
    </row>
    <row r="164" spans="1:9">
      <c r="A164" s="991">
        <v>43439</v>
      </c>
      <c r="B164" t="s">
        <v>3725</v>
      </c>
      <c r="C164" s="920">
        <v>4756.2299999999996</v>
      </c>
      <c r="D164" s="920">
        <v>4756.2299999999996</v>
      </c>
      <c r="E164" s="920">
        <v>109387.76</v>
      </c>
      <c r="I164" s="920">
        <v>4756.2299999999996</v>
      </c>
    </row>
    <row r="165" spans="1:9">
      <c r="A165" s="991">
        <v>43439</v>
      </c>
      <c r="B165" t="s">
        <v>3726</v>
      </c>
      <c r="C165" s="920">
        <v>2104.65</v>
      </c>
      <c r="D165" s="920">
        <v>2104.65</v>
      </c>
      <c r="E165" s="920">
        <v>111492.41</v>
      </c>
      <c r="I165" s="920">
        <v>2104.65</v>
      </c>
    </row>
    <row r="166" spans="1:9">
      <c r="A166" s="991">
        <v>43439</v>
      </c>
      <c r="B166" t="s">
        <v>3727</v>
      </c>
      <c r="C166" s="920">
        <v>2837.88</v>
      </c>
      <c r="D166" s="920">
        <v>2837.88</v>
      </c>
      <c r="E166" s="920">
        <v>114330.29</v>
      </c>
      <c r="I166" s="920">
        <v>2837.88</v>
      </c>
    </row>
    <row r="167" spans="1:9">
      <c r="A167" s="991">
        <v>43439</v>
      </c>
      <c r="B167" t="s">
        <v>3728</v>
      </c>
      <c r="C167" s="920">
        <v>5236.8500000000004</v>
      </c>
      <c r="D167" s="920">
        <v>5236.8500000000004</v>
      </c>
      <c r="E167" s="920">
        <v>119567.14</v>
      </c>
      <c r="I167" s="920">
        <v>5236.8500000000004</v>
      </c>
    </row>
    <row r="168" spans="1:9">
      <c r="A168" s="991">
        <v>43439</v>
      </c>
      <c r="B168" t="s">
        <v>3729</v>
      </c>
      <c r="C168" s="920">
        <v>2104.65</v>
      </c>
      <c r="D168" s="920">
        <v>2104.65</v>
      </c>
      <c r="E168" s="920">
        <v>121671.79</v>
      </c>
      <c r="I168" s="920">
        <v>2104.65</v>
      </c>
    </row>
    <row r="169" spans="1:9">
      <c r="A169" s="991">
        <v>43439</v>
      </c>
      <c r="B169" t="s">
        <v>3730</v>
      </c>
      <c r="C169" s="920">
        <v>2837.88</v>
      </c>
      <c r="D169" s="920">
        <v>2837.88</v>
      </c>
      <c r="E169" s="920">
        <v>124509.67</v>
      </c>
      <c r="I169" s="920">
        <v>2837.88</v>
      </c>
    </row>
    <row r="170" spans="1:9">
      <c r="A170" s="991">
        <v>43439</v>
      </c>
      <c r="B170" t="s">
        <v>3731</v>
      </c>
      <c r="C170" s="920">
        <v>4879.8999999999996</v>
      </c>
      <c r="D170" s="920">
        <v>4879.8999999999996</v>
      </c>
      <c r="E170" s="920">
        <v>129389.57</v>
      </c>
      <c r="I170" s="920">
        <v>4879.8999999999996</v>
      </c>
    </row>
    <row r="171" spans="1:9">
      <c r="A171" s="991">
        <v>43439</v>
      </c>
      <c r="B171" t="s">
        <v>3732</v>
      </c>
      <c r="C171" s="920">
        <v>2104.65</v>
      </c>
      <c r="D171" s="920">
        <v>2104.65</v>
      </c>
      <c r="E171" s="920">
        <v>131494.22</v>
      </c>
      <c r="I171" s="920">
        <v>2104.65</v>
      </c>
    </row>
    <row r="172" spans="1:9">
      <c r="A172" s="991">
        <v>43439</v>
      </c>
      <c r="B172" t="s">
        <v>3733</v>
      </c>
      <c r="C172" s="920">
        <v>2837.88</v>
      </c>
      <c r="D172" s="920">
        <v>2837.88</v>
      </c>
      <c r="E172" s="920">
        <v>134332.1</v>
      </c>
      <c r="I172" s="920">
        <v>2837.88</v>
      </c>
    </row>
    <row r="173" spans="1:9">
      <c r="A173" s="991">
        <v>43439</v>
      </c>
      <c r="B173" t="s">
        <v>3734</v>
      </c>
      <c r="C173" s="920">
        <v>4936.1099999999997</v>
      </c>
      <c r="D173" s="920">
        <v>4936.1099999999997</v>
      </c>
      <c r="E173" s="920">
        <v>139268.21</v>
      </c>
      <c r="I173" s="920">
        <v>4936.1099999999997</v>
      </c>
    </row>
    <row r="174" spans="1:9">
      <c r="A174" s="991">
        <v>43439</v>
      </c>
      <c r="B174" t="s">
        <v>3735</v>
      </c>
      <c r="C174" s="920">
        <v>2104.65</v>
      </c>
      <c r="D174" s="920">
        <v>2104.65</v>
      </c>
      <c r="E174" s="920">
        <v>141372.85999999999</v>
      </c>
      <c r="I174" s="920">
        <v>2104.65</v>
      </c>
    </row>
    <row r="175" spans="1:9">
      <c r="A175" s="991">
        <v>43439</v>
      </c>
      <c r="B175" t="s">
        <v>3736</v>
      </c>
      <c r="C175" s="920">
        <v>2837.88</v>
      </c>
      <c r="D175" s="920">
        <v>2837.88</v>
      </c>
      <c r="E175" s="920">
        <v>144210.74</v>
      </c>
      <c r="I175" s="920">
        <v>2837.88</v>
      </c>
    </row>
    <row r="176" spans="1:9">
      <c r="A176" s="991">
        <v>43439</v>
      </c>
      <c r="B176" t="s">
        <v>3737</v>
      </c>
      <c r="C176" s="920">
        <v>5009.1899999999996</v>
      </c>
      <c r="D176" s="920">
        <v>5009.1899999999996</v>
      </c>
      <c r="E176" s="920">
        <v>149219.93</v>
      </c>
      <c r="I176" s="920">
        <v>5009.1899999999996</v>
      </c>
    </row>
    <row r="177" spans="1:9">
      <c r="A177" s="991">
        <v>43439</v>
      </c>
      <c r="B177" t="s">
        <v>3738</v>
      </c>
      <c r="C177" s="920">
        <v>2104.65</v>
      </c>
      <c r="D177" s="920">
        <v>2104.65</v>
      </c>
      <c r="E177" s="920">
        <v>151324.57999999999</v>
      </c>
      <c r="I177" s="920">
        <v>2104.65</v>
      </c>
    </row>
    <row r="178" spans="1:9">
      <c r="A178" s="991">
        <v>43439</v>
      </c>
      <c r="B178" t="s">
        <v>3739</v>
      </c>
      <c r="C178" s="920">
        <v>2837.88</v>
      </c>
      <c r="D178" s="920">
        <v>2837.88</v>
      </c>
      <c r="E178" s="920">
        <v>154162.46</v>
      </c>
      <c r="I178" s="920">
        <v>2837.88</v>
      </c>
    </row>
    <row r="179" spans="1:9">
      <c r="A179" s="991">
        <v>43439</v>
      </c>
      <c r="B179" t="s">
        <v>3740</v>
      </c>
      <c r="C179" s="920">
        <v>5003.57</v>
      </c>
      <c r="D179" s="920">
        <v>5003.57</v>
      </c>
      <c r="E179" s="920">
        <v>159166.03</v>
      </c>
      <c r="I179" s="920">
        <v>5003.57</v>
      </c>
    </row>
    <row r="180" spans="1:9">
      <c r="A180" s="991">
        <v>43439</v>
      </c>
      <c r="B180" t="s">
        <v>3741</v>
      </c>
      <c r="C180" s="920">
        <v>2104.65</v>
      </c>
      <c r="D180" s="920">
        <v>2104.65</v>
      </c>
      <c r="E180" s="920">
        <v>161270.68</v>
      </c>
      <c r="I180" s="920">
        <v>2104.65</v>
      </c>
    </row>
    <row r="181" spans="1:9">
      <c r="A181" s="991">
        <v>43439</v>
      </c>
      <c r="B181" t="s">
        <v>3742</v>
      </c>
      <c r="C181" s="920">
        <v>2965.57</v>
      </c>
      <c r="D181" s="920">
        <v>2965.57</v>
      </c>
      <c r="E181" s="920">
        <v>164236.25</v>
      </c>
      <c r="I181" s="920">
        <v>2965.57</v>
      </c>
    </row>
    <row r="182" spans="1:9">
      <c r="A182" s="991">
        <v>43439</v>
      </c>
      <c r="B182" t="s">
        <v>3743</v>
      </c>
      <c r="C182" s="920">
        <v>5657.51</v>
      </c>
      <c r="D182" s="920">
        <v>5657.51</v>
      </c>
      <c r="E182" s="920">
        <v>169893.76000000001</v>
      </c>
      <c r="I182" s="920">
        <v>5657.51</v>
      </c>
    </row>
    <row r="183" spans="1:9">
      <c r="A183" s="991">
        <v>43439</v>
      </c>
      <c r="B183" t="s">
        <v>3744</v>
      </c>
      <c r="C183" s="920">
        <v>2199.35</v>
      </c>
      <c r="D183" s="920">
        <v>2199.35</v>
      </c>
      <c r="E183" s="920">
        <v>172093.11</v>
      </c>
      <c r="I183" s="920">
        <v>2199.35</v>
      </c>
    </row>
    <row r="184" spans="1:9">
      <c r="A184" s="991">
        <v>43439</v>
      </c>
      <c r="B184" t="s">
        <v>3745</v>
      </c>
      <c r="C184" s="920">
        <v>2965.57</v>
      </c>
      <c r="D184" s="920">
        <v>2965.57</v>
      </c>
      <c r="E184" s="920">
        <v>175058.68</v>
      </c>
      <c r="I184" s="920">
        <v>2965.57</v>
      </c>
    </row>
    <row r="185" spans="1:9">
      <c r="A185" s="991">
        <v>43439</v>
      </c>
      <c r="B185" t="s">
        <v>3746</v>
      </c>
      <c r="C185" s="920">
        <v>10826.84</v>
      </c>
      <c r="D185" s="920">
        <v>10826.84</v>
      </c>
      <c r="E185" s="920">
        <v>185885.52</v>
      </c>
      <c r="I185" s="920">
        <v>10826.84</v>
      </c>
    </row>
    <row r="186" spans="1:9">
      <c r="A186" s="991">
        <v>43439</v>
      </c>
      <c r="B186" t="s">
        <v>3747</v>
      </c>
      <c r="C186" s="920">
        <v>2199.35</v>
      </c>
      <c r="D186" s="920">
        <v>2199.35</v>
      </c>
      <c r="E186" s="920">
        <v>188084.87</v>
      </c>
      <c r="I186" s="920">
        <v>2199.35</v>
      </c>
    </row>
    <row r="187" spans="1:9">
      <c r="A187" s="991">
        <v>43439</v>
      </c>
      <c r="B187" t="s">
        <v>3748</v>
      </c>
      <c r="C187" s="920">
        <v>2965.57</v>
      </c>
      <c r="D187" s="920">
        <v>2965.57</v>
      </c>
      <c r="E187" s="920">
        <v>191050.44</v>
      </c>
      <c r="I187" s="920">
        <v>2965.57</v>
      </c>
    </row>
    <row r="188" spans="1:9">
      <c r="A188" s="991">
        <v>43439</v>
      </c>
      <c r="B188" t="s">
        <v>3749</v>
      </c>
      <c r="C188" s="920">
        <v>6568.01</v>
      </c>
      <c r="D188" s="920">
        <v>6568.01</v>
      </c>
      <c r="E188" s="920">
        <v>197618.45</v>
      </c>
      <c r="I188" s="920">
        <v>6568.01</v>
      </c>
    </row>
    <row r="189" spans="1:9">
      <c r="A189" s="991">
        <v>43439</v>
      </c>
      <c r="B189" t="s">
        <v>3750</v>
      </c>
      <c r="C189" s="920">
        <v>2199.35</v>
      </c>
      <c r="D189" s="920">
        <v>2199.35</v>
      </c>
      <c r="E189" s="920">
        <v>199817.8</v>
      </c>
      <c r="I189" s="920">
        <v>2199.35</v>
      </c>
    </row>
    <row r="190" spans="1:9">
      <c r="A190" s="991">
        <v>43439</v>
      </c>
      <c r="B190" t="s">
        <v>3751</v>
      </c>
      <c r="C190" s="920">
        <v>2965.57</v>
      </c>
      <c r="D190" s="920">
        <v>2965.57</v>
      </c>
      <c r="E190" s="920">
        <v>202783.37</v>
      </c>
      <c r="I190" s="920">
        <v>2965.57</v>
      </c>
    </row>
    <row r="191" spans="1:9">
      <c r="A191" s="991">
        <v>43439</v>
      </c>
      <c r="B191" t="s">
        <v>3752</v>
      </c>
      <c r="C191" s="920">
        <v>7070.26</v>
      </c>
      <c r="D191" s="920">
        <v>7070.26</v>
      </c>
      <c r="E191" s="920">
        <v>209853.63</v>
      </c>
      <c r="I191" s="920">
        <v>7070.26</v>
      </c>
    </row>
    <row r="192" spans="1:9">
      <c r="A192" s="991">
        <v>43439</v>
      </c>
      <c r="B192" t="s">
        <v>3753</v>
      </c>
      <c r="C192" s="920">
        <v>2199.35</v>
      </c>
      <c r="D192" s="920">
        <v>2199.35</v>
      </c>
      <c r="E192" s="920">
        <v>212052.98</v>
      </c>
      <c r="I192" s="920">
        <v>2199.35</v>
      </c>
    </row>
    <row r="193" spans="1:9">
      <c r="A193" s="991">
        <v>43439</v>
      </c>
      <c r="B193" t="s">
        <v>3754</v>
      </c>
      <c r="C193" s="920">
        <v>2965.57</v>
      </c>
      <c r="D193" s="920">
        <v>2965.57</v>
      </c>
      <c r="E193" s="920">
        <v>215018.55</v>
      </c>
      <c r="I193" s="920">
        <v>2965.57</v>
      </c>
    </row>
    <row r="194" spans="1:9">
      <c r="A194" s="991">
        <v>43439</v>
      </c>
      <c r="B194" t="s">
        <v>3755</v>
      </c>
      <c r="C194" s="920">
        <v>5713.31</v>
      </c>
      <c r="D194" s="920">
        <v>5713.31</v>
      </c>
      <c r="E194" s="920">
        <v>220731.86</v>
      </c>
      <c r="I194" s="920">
        <v>5713.31</v>
      </c>
    </row>
    <row r="195" spans="1:9">
      <c r="A195" s="991">
        <v>43439</v>
      </c>
      <c r="B195" t="s">
        <v>3756</v>
      </c>
      <c r="C195" s="920">
        <v>2199.35</v>
      </c>
      <c r="D195" s="920">
        <v>2199.35</v>
      </c>
      <c r="E195" s="920">
        <v>222931.21</v>
      </c>
      <c r="I195" s="920">
        <v>2199.35</v>
      </c>
    </row>
    <row r="196" spans="1:9">
      <c r="A196" s="991">
        <v>43439</v>
      </c>
      <c r="B196" t="s">
        <v>3757</v>
      </c>
      <c r="C196" s="920">
        <v>2965.57</v>
      </c>
      <c r="D196" s="920">
        <v>2965.57</v>
      </c>
      <c r="E196" s="920">
        <v>225896.78</v>
      </c>
      <c r="I196" s="920">
        <v>2965.57</v>
      </c>
    </row>
    <row r="197" spans="1:9">
      <c r="A197" s="991">
        <v>43439</v>
      </c>
      <c r="B197" t="s">
        <v>3758</v>
      </c>
      <c r="C197" s="920">
        <v>6215.56</v>
      </c>
      <c r="D197" s="920">
        <v>6215.56</v>
      </c>
      <c r="E197" s="920">
        <v>232112.34</v>
      </c>
      <c r="I197" s="920">
        <v>6215.56</v>
      </c>
    </row>
    <row r="198" spans="1:9">
      <c r="A198" s="991">
        <v>43439</v>
      </c>
      <c r="B198" t="s">
        <v>3759</v>
      </c>
      <c r="C198" s="920">
        <v>2199.35</v>
      </c>
      <c r="D198" s="920">
        <v>2199.35</v>
      </c>
      <c r="E198" s="920">
        <v>234311.69</v>
      </c>
      <c r="I198" s="920">
        <v>2199.35</v>
      </c>
    </row>
    <row r="199" spans="1:9">
      <c r="A199" s="991">
        <v>43439</v>
      </c>
      <c r="B199" t="s">
        <v>3760</v>
      </c>
      <c r="C199" s="920">
        <v>2965.57</v>
      </c>
      <c r="D199" s="920">
        <v>2965.57</v>
      </c>
      <c r="E199" s="920">
        <v>237277.26</v>
      </c>
      <c r="I199" s="920">
        <v>2965.57</v>
      </c>
    </row>
    <row r="200" spans="1:9">
      <c r="A200" s="991">
        <v>43439</v>
      </c>
      <c r="B200" t="s">
        <v>3761</v>
      </c>
      <c r="C200" s="920">
        <v>6612.07</v>
      </c>
      <c r="D200" s="920">
        <v>6612.07</v>
      </c>
      <c r="E200" s="920">
        <v>243889.33</v>
      </c>
      <c r="I200" s="920">
        <v>6612.07</v>
      </c>
    </row>
    <row r="201" spans="1:9">
      <c r="A201" s="991">
        <v>43439</v>
      </c>
      <c r="B201" t="s">
        <v>3762</v>
      </c>
      <c r="C201" s="920">
        <v>2199.35</v>
      </c>
      <c r="D201" s="920">
        <v>2199.35</v>
      </c>
      <c r="E201" s="920">
        <v>246088.68</v>
      </c>
      <c r="I201" s="920">
        <v>2199.35</v>
      </c>
    </row>
    <row r="202" spans="1:9">
      <c r="A202" s="991">
        <v>43439</v>
      </c>
      <c r="B202" t="s">
        <v>3763</v>
      </c>
      <c r="C202" s="920">
        <v>2965.57</v>
      </c>
      <c r="D202" s="920">
        <v>2965.57</v>
      </c>
      <c r="E202" s="920">
        <v>249054.25</v>
      </c>
      <c r="I202" s="920">
        <v>2965.57</v>
      </c>
    </row>
    <row r="203" spans="1:9">
      <c r="A203" s="991">
        <v>43439</v>
      </c>
      <c r="B203" t="s">
        <v>3764</v>
      </c>
      <c r="C203" s="920">
        <v>6024.65</v>
      </c>
      <c r="D203" s="920">
        <v>6024.65</v>
      </c>
      <c r="E203" s="920">
        <v>255078.9</v>
      </c>
      <c r="I203" s="920">
        <v>6024.65</v>
      </c>
    </row>
    <row r="204" spans="1:9">
      <c r="A204" s="991">
        <v>43439</v>
      </c>
      <c r="B204" t="s">
        <v>3765</v>
      </c>
      <c r="C204" s="920">
        <v>2199.35</v>
      </c>
      <c r="D204" s="920">
        <v>2199.35</v>
      </c>
      <c r="E204" s="920">
        <v>257278.25</v>
      </c>
      <c r="I204" s="920">
        <v>2199.35</v>
      </c>
    </row>
    <row r="205" spans="1:9">
      <c r="A205" s="991">
        <v>43439</v>
      </c>
      <c r="B205" t="s">
        <v>3766</v>
      </c>
      <c r="C205" s="920">
        <v>2965.57</v>
      </c>
      <c r="D205" s="920">
        <v>2965.57</v>
      </c>
      <c r="E205" s="920">
        <v>260243.82</v>
      </c>
      <c r="I205" s="920">
        <v>2965.57</v>
      </c>
    </row>
    <row r="206" spans="1:9">
      <c r="A206" s="991">
        <v>43439</v>
      </c>
      <c r="B206" t="s">
        <v>3767</v>
      </c>
      <c r="C206" s="920">
        <v>5863.1</v>
      </c>
      <c r="D206" s="920">
        <v>5863.1</v>
      </c>
      <c r="E206" s="920">
        <v>266106.92</v>
      </c>
      <c r="I206" s="920">
        <v>5863.1</v>
      </c>
    </row>
    <row r="207" spans="1:9">
      <c r="A207" s="991">
        <v>43439</v>
      </c>
      <c r="B207" t="s">
        <v>3768</v>
      </c>
      <c r="C207" s="920">
        <v>2199.35</v>
      </c>
      <c r="D207" s="920">
        <v>2199.35</v>
      </c>
      <c r="E207" s="920">
        <v>268306.27</v>
      </c>
      <c r="I207" s="920">
        <v>2199.35</v>
      </c>
    </row>
    <row r="208" spans="1:9">
      <c r="A208" s="991">
        <v>43439</v>
      </c>
      <c r="B208" t="s">
        <v>3769</v>
      </c>
      <c r="C208" s="920">
        <v>2965.57</v>
      </c>
      <c r="D208" s="920">
        <v>2965.57</v>
      </c>
      <c r="E208" s="920">
        <v>271271.84000000003</v>
      </c>
      <c r="I208" s="920">
        <v>2965.57</v>
      </c>
    </row>
    <row r="209" spans="1:9">
      <c r="A209" s="991">
        <v>43439</v>
      </c>
      <c r="B209" t="s">
        <v>3770</v>
      </c>
      <c r="C209" s="920">
        <v>6068.7</v>
      </c>
      <c r="D209" s="920">
        <v>6068.7</v>
      </c>
      <c r="E209" s="920">
        <v>277340.53999999998</v>
      </c>
      <c r="I209" s="920">
        <v>6068.7</v>
      </c>
    </row>
    <row r="210" spans="1:9">
      <c r="A210" s="991">
        <v>43439</v>
      </c>
      <c r="B210" t="s">
        <v>3771</v>
      </c>
      <c r="C210" s="920">
        <v>2199.35</v>
      </c>
      <c r="D210" s="920">
        <v>2199.35</v>
      </c>
      <c r="E210" s="920">
        <v>279539.89</v>
      </c>
      <c r="I210" s="920">
        <v>2199.35</v>
      </c>
    </row>
    <row r="211" spans="1:9">
      <c r="A211" s="991">
        <v>43439</v>
      </c>
      <c r="B211" t="s">
        <v>3772</v>
      </c>
      <c r="C211" s="920">
        <v>2965.57</v>
      </c>
      <c r="D211" s="920">
        <v>2965.57</v>
      </c>
      <c r="E211" s="920">
        <v>282505.46000000002</v>
      </c>
      <c r="I211" s="920">
        <v>2965.57</v>
      </c>
    </row>
    <row r="212" spans="1:9">
      <c r="A212" s="991">
        <v>43439</v>
      </c>
      <c r="B212" t="s">
        <v>3773</v>
      </c>
      <c r="C212" s="920">
        <v>5716.25</v>
      </c>
      <c r="D212" s="920">
        <v>5716.25</v>
      </c>
      <c r="E212" s="920">
        <v>288221.71000000002</v>
      </c>
      <c r="I212" s="920">
        <v>5716.25</v>
      </c>
    </row>
    <row r="213" spans="1:9">
      <c r="A213" s="991">
        <v>43439</v>
      </c>
      <c r="B213" t="s">
        <v>3774</v>
      </c>
      <c r="C213" s="920">
        <v>2199.35</v>
      </c>
      <c r="D213" s="920">
        <v>2199.35</v>
      </c>
      <c r="E213" s="920">
        <v>290421.06</v>
      </c>
      <c r="I213" s="920">
        <v>2199.35</v>
      </c>
    </row>
    <row r="214" spans="1:9">
      <c r="A214" s="991">
        <v>43439</v>
      </c>
      <c r="B214" t="s">
        <v>3775</v>
      </c>
      <c r="C214" s="920">
        <v>2965.57</v>
      </c>
      <c r="D214" s="920">
        <v>2965.57</v>
      </c>
      <c r="E214" s="920">
        <v>293386.63</v>
      </c>
      <c r="I214" s="920">
        <v>2965.57</v>
      </c>
    </row>
    <row r="215" spans="1:9">
      <c r="A215" s="991">
        <v>43439</v>
      </c>
      <c r="B215" t="s">
        <v>3776</v>
      </c>
      <c r="C215" s="920">
        <v>2837.87</v>
      </c>
      <c r="D215" s="920">
        <v>2837.87</v>
      </c>
      <c r="E215" s="920">
        <v>296224.5</v>
      </c>
      <c r="I215" s="920">
        <v>2837.87</v>
      </c>
    </row>
    <row r="216" spans="1:9">
      <c r="A216" s="991">
        <v>43439</v>
      </c>
      <c r="B216" t="s">
        <v>3777</v>
      </c>
      <c r="C216" s="920">
        <v>2199.35</v>
      </c>
      <c r="D216" s="920">
        <v>2199.35</v>
      </c>
      <c r="E216" s="920">
        <v>298423.84999999998</v>
      </c>
      <c r="I216" s="920">
        <v>2199.35</v>
      </c>
    </row>
    <row r="217" spans="1:9">
      <c r="A217" s="991">
        <v>43439</v>
      </c>
      <c r="B217" t="s">
        <v>3778</v>
      </c>
      <c r="C217" s="920">
        <v>3084.17</v>
      </c>
      <c r="D217" s="920">
        <v>3084.17</v>
      </c>
      <c r="E217" s="920">
        <v>301508.02</v>
      </c>
      <c r="I217" s="920">
        <v>3084.17</v>
      </c>
    </row>
    <row r="218" spans="1:9">
      <c r="A218" s="991">
        <v>43439</v>
      </c>
      <c r="B218" t="s">
        <v>3779</v>
      </c>
      <c r="C218" s="920">
        <v>6066.73</v>
      </c>
      <c r="D218" s="920">
        <v>6066.73</v>
      </c>
      <c r="E218" s="920">
        <v>307574.75</v>
      </c>
      <c r="I218" s="920">
        <v>6066.73</v>
      </c>
    </row>
    <row r="219" spans="1:9">
      <c r="A219" s="991">
        <v>43439</v>
      </c>
      <c r="B219" t="s">
        <v>3780</v>
      </c>
      <c r="C219" s="920">
        <v>2287.31</v>
      </c>
      <c r="D219" s="920">
        <v>2287.31</v>
      </c>
      <c r="E219" s="920">
        <v>309862.06</v>
      </c>
      <c r="I219" s="920">
        <v>2287.31</v>
      </c>
    </row>
    <row r="220" spans="1:9">
      <c r="A220" s="991">
        <v>43439</v>
      </c>
      <c r="B220" t="s">
        <v>3781</v>
      </c>
      <c r="C220" s="920">
        <v>3084.17</v>
      </c>
      <c r="D220" s="920">
        <v>3084.17</v>
      </c>
      <c r="E220" s="920">
        <v>312946.23</v>
      </c>
      <c r="I220" s="920">
        <v>3084.17</v>
      </c>
    </row>
    <row r="221" spans="1:9">
      <c r="A221" s="991">
        <v>43439</v>
      </c>
      <c r="B221" t="s">
        <v>3782</v>
      </c>
      <c r="C221" s="920">
        <v>2287.31</v>
      </c>
      <c r="D221" s="920">
        <v>2287.31</v>
      </c>
      <c r="E221" s="920">
        <v>315233.53999999998</v>
      </c>
      <c r="I221" s="920">
        <v>2287.31</v>
      </c>
    </row>
    <row r="222" spans="1:9">
      <c r="A222" s="991">
        <v>43439</v>
      </c>
      <c r="B222" t="s">
        <v>3783</v>
      </c>
      <c r="C222" s="920">
        <v>5944.56</v>
      </c>
      <c r="D222" s="920">
        <v>5944.56</v>
      </c>
      <c r="E222" s="920">
        <v>321178.09999999998</v>
      </c>
      <c r="I222" s="920">
        <v>5944.56</v>
      </c>
    </row>
    <row r="223" spans="1:9">
      <c r="A223" s="991">
        <v>43439</v>
      </c>
      <c r="B223" t="s">
        <v>3784</v>
      </c>
      <c r="C223" s="920">
        <v>3084.17</v>
      </c>
      <c r="D223" s="920">
        <v>3084.17</v>
      </c>
      <c r="E223" s="920">
        <v>324262.27</v>
      </c>
      <c r="I223" s="920">
        <v>3084.17</v>
      </c>
    </row>
    <row r="224" spans="1:9">
      <c r="A224" s="991">
        <v>43439</v>
      </c>
      <c r="B224" t="s">
        <v>3785</v>
      </c>
      <c r="C224" s="920">
        <v>2951.36</v>
      </c>
      <c r="D224" s="920">
        <v>2951.36</v>
      </c>
      <c r="E224" s="920">
        <v>327213.63</v>
      </c>
      <c r="I224" s="920">
        <v>2951.36</v>
      </c>
    </row>
    <row r="225" spans="1:9">
      <c r="A225" s="991">
        <v>43439</v>
      </c>
      <c r="B225" t="s">
        <v>3786</v>
      </c>
      <c r="C225" s="920">
        <v>2287.31</v>
      </c>
      <c r="D225" s="920">
        <v>2287.31</v>
      </c>
      <c r="E225" s="920">
        <v>329500.94</v>
      </c>
      <c r="I225" s="920">
        <v>2287.31</v>
      </c>
    </row>
    <row r="226" spans="1:9">
      <c r="A226" s="991">
        <v>43439</v>
      </c>
      <c r="B226" t="s">
        <v>3787</v>
      </c>
      <c r="C226" s="920">
        <v>3084.17</v>
      </c>
      <c r="D226" s="920">
        <v>3084.17</v>
      </c>
      <c r="E226" s="920">
        <v>332585.11</v>
      </c>
      <c r="I226" s="920">
        <v>3084.17</v>
      </c>
    </row>
    <row r="227" spans="1:9">
      <c r="A227" s="991">
        <v>43439</v>
      </c>
      <c r="B227" t="s">
        <v>3788</v>
      </c>
      <c r="C227" s="920">
        <v>6311.07</v>
      </c>
      <c r="D227" s="920">
        <v>6311.07</v>
      </c>
      <c r="E227" s="920">
        <v>338896.18</v>
      </c>
      <c r="I227" s="920">
        <v>6311.07</v>
      </c>
    </row>
    <row r="228" spans="1:9">
      <c r="A228" s="991">
        <v>43439</v>
      </c>
      <c r="B228" t="s">
        <v>3789</v>
      </c>
      <c r="C228" s="920">
        <v>2287.31</v>
      </c>
      <c r="D228" s="920">
        <v>2287.31</v>
      </c>
      <c r="E228" s="920">
        <v>341183.49</v>
      </c>
      <c r="I228" s="920">
        <v>2287.31</v>
      </c>
    </row>
    <row r="229" spans="1:9">
      <c r="A229" s="991">
        <v>43439</v>
      </c>
      <c r="B229" t="s">
        <v>3790</v>
      </c>
      <c r="C229" s="920">
        <v>3084.17</v>
      </c>
      <c r="D229" s="920">
        <v>3084.17</v>
      </c>
      <c r="E229" s="920">
        <v>344267.66</v>
      </c>
      <c r="I229" s="920">
        <v>3084.17</v>
      </c>
    </row>
    <row r="230" spans="1:9">
      <c r="A230" s="991">
        <v>43439</v>
      </c>
      <c r="B230" t="s">
        <v>3791</v>
      </c>
      <c r="C230" s="920">
        <v>5333.7</v>
      </c>
      <c r="D230" s="920">
        <v>5333.7</v>
      </c>
      <c r="E230" s="920">
        <v>349601.36</v>
      </c>
      <c r="I230" s="920">
        <v>5333.7</v>
      </c>
    </row>
    <row r="231" spans="1:9">
      <c r="A231" s="991">
        <v>43439</v>
      </c>
      <c r="B231" t="s">
        <v>3792</v>
      </c>
      <c r="C231" s="920">
        <v>2287.31</v>
      </c>
      <c r="D231" s="920">
        <v>2287.31</v>
      </c>
      <c r="E231" s="920">
        <v>351888.67</v>
      </c>
      <c r="I231" s="920">
        <v>2287.31</v>
      </c>
    </row>
    <row r="232" spans="1:9">
      <c r="A232" s="991">
        <v>43439</v>
      </c>
      <c r="B232" t="s">
        <v>3793</v>
      </c>
      <c r="C232" s="920">
        <v>3084.17</v>
      </c>
      <c r="D232" s="920">
        <v>3084.17</v>
      </c>
      <c r="E232" s="920">
        <v>354972.84</v>
      </c>
      <c r="I232" s="920">
        <v>3084.17</v>
      </c>
    </row>
    <row r="233" spans="1:9">
      <c r="A233" s="991">
        <v>43439</v>
      </c>
      <c r="B233" t="s">
        <v>3794</v>
      </c>
      <c r="C233" s="920">
        <v>2951.36</v>
      </c>
      <c r="D233" s="920">
        <v>2951.36</v>
      </c>
      <c r="E233" s="920">
        <v>357924.2</v>
      </c>
      <c r="I233" s="920">
        <v>2951.36</v>
      </c>
    </row>
    <row r="234" spans="1:9">
      <c r="A234" s="991">
        <v>43439</v>
      </c>
      <c r="B234" t="s">
        <v>3795</v>
      </c>
      <c r="C234" s="920">
        <v>2287.31</v>
      </c>
      <c r="D234" s="920">
        <v>2287.31</v>
      </c>
      <c r="E234" s="920">
        <v>360211.51</v>
      </c>
      <c r="I234" s="920">
        <v>2287.31</v>
      </c>
    </row>
    <row r="236" spans="1:9">
      <c r="A236" t="s">
        <v>3616</v>
      </c>
      <c r="B236" s="920">
        <v>362526.97</v>
      </c>
      <c r="C236" s="920">
        <v>360211.51</v>
      </c>
      <c r="D236">
        <v>0</v>
      </c>
      <c r="E236">
        <v>0</v>
      </c>
      <c r="F236">
        <v>0</v>
      </c>
      <c r="G236" s="920">
        <v>360211.51</v>
      </c>
    </row>
    <row r="238" spans="1:9">
      <c r="A238">
        <v>11123</v>
      </c>
      <c r="B238" t="s">
        <v>3796</v>
      </c>
    </row>
    <row r="239" spans="1:9">
      <c r="A239" s="991">
        <v>43439</v>
      </c>
      <c r="B239" t="s">
        <v>3797</v>
      </c>
      <c r="C239">
        <v>276.24</v>
      </c>
      <c r="D239">
        <v>276.24</v>
      </c>
      <c r="E239">
        <v>276.24</v>
      </c>
      <c r="I239">
        <v>276.24</v>
      </c>
    </row>
    <row r="240" spans="1:9">
      <c r="A240" s="991">
        <v>43439</v>
      </c>
      <c r="B240" t="s">
        <v>3798</v>
      </c>
      <c r="C240" s="920">
        <v>1788.62</v>
      </c>
      <c r="D240" s="920">
        <v>1788.62</v>
      </c>
      <c r="E240" s="920">
        <v>2064.86</v>
      </c>
      <c r="I240" s="920">
        <v>1788.62</v>
      </c>
    </row>
    <row r="241" spans="1:9">
      <c r="A241" s="991">
        <v>43439</v>
      </c>
      <c r="B241" t="s">
        <v>3799</v>
      </c>
      <c r="C241">
        <v>168.81</v>
      </c>
      <c r="D241">
        <v>168.81</v>
      </c>
      <c r="E241" s="920">
        <v>2233.67</v>
      </c>
      <c r="I241">
        <v>168.81</v>
      </c>
    </row>
    <row r="242" spans="1:9">
      <c r="A242" s="991">
        <v>43439</v>
      </c>
      <c r="B242" t="s">
        <v>3800</v>
      </c>
      <c r="C242">
        <v>184.16</v>
      </c>
      <c r="D242">
        <v>184.16</v>
      </c>
      <c r="E242" s="920">
        <v>2417.83</v>
      </c>
      <c r="I242">
        <v>184.16</v>
      </c>
    </row>
    <row r="243" spans="1:9">
      <c r="A243" s="991">
        <v>43439</v>
      </c>
      <c r="B243" t="s">
        <v>3801</v>
      </c>
      <c r="C243" s="920">
        <v>8795.2199999999993</v>
      </c>
      <c r="D243" s="920">
        <v>8795.2199999999993</v>
      </c>
      <c r="E243" s="920">
        <v>11213.05</v>
      </c>
      <c r="I243" s="920">
        <v>8795.2199999999993</v>
      </c>
    </row>
    <row r="244" spans="1:9">
      <c r="A244" s="991">
        <v>44044</v>
      </c>
      <c r="B244" t="s">
        <v>3802</v>
      </c>
      <c r="C244" s="920">
        <v>1613.96</v>
      </c>
      <c r="D244" s="920">
        <v>1613.96</v>
      </c>
      <c r="E244" s="920">
        <v>12827.01</v>
      </c>
      <c r="G244" s="920">
        <v>1613.96</v>
      </c>
    </row>
    <row r="245" spans="1:9">
      <c r="A245" s="991">
        <v>44044</v>
      </c>
      <c r="B245" t="s">
        <v>3803</v>
      </c>
      <c r="C245">
        <v>247.92</v>
      </c>
      <c r="D245">
        <v>247.92</v>
      </c>
      <c r="E245" s="920">
        <v>13074.93</v>
      </c>
      <c r="G245">
        <v>247.92</v>
      </c>
    </row>
    <row r="246" spans="1:9">
      <c r="A246" s="991">
        <v>44044</v>
      </c>
      <c r="B246" t="s">
        <v>3804</v>
      </c>
      <c r="C246" s="920">
        <v>4314.18</v>
      </c>
      <c r="D246" s="920">
        <v>4314.18</v>
      </c>
      <c r="E246" s="920">
        <v>17389.11</v>
      </c>
      <c r="G246" s="920">
        <v>4314.18</v>
      </c>
    </row>
    <row r="247" spans="1:9">
      <c r="A247" s="991">
        <v>44044</v>
      </c>
      <c r="B247" t="s">
        <v>3805</v>
      </c>
      <c r="C247">
        <v>270.44</v>
      </c>
      <c r="D247">
        <v>270.44</v>
      </c>
      <c r="E247" s="920">
        <v>17659.55</v>
      </c>
      <c r="G247">
        <v>270.44</v>
      </c>
    </row>
    <row r="248" spans="1:9">
      <c r="A248" s="991">
        <v>44044</v>
      </c>
      <c r="B248" t="s">
        <v>3806</v>
      </c>
      <c r="C248">
        <v>405.67</v>
      </c>
      <c r="D248">
        <v>405.67</v>
      </c>
      <c r="E248" s="920">
        <v>18065.22</v>
      </c>
      <c r="G248">
        <v>405.67</v>
      </c>
    </row>
    <row r="249" spans="1:9">
      <c r="A249" s="991">
        <v>44044</v>
      </c>
      <c r="B249" t="s">
        <v>3807</v>
      </c>
      <c r="C249" s="920">
        <v>6603.51</v>
      </c>
      <c r="D249" s="920">
        <v>6603.51</v>
      </c>
      <c r="E249" s="920">
        <v>24668.73</v>
      </c>
      <c r="G249" s="920">
        <v>6603.51</v>
      </c>
    </row>
    <row r="250" spans="1:9">
      <c r="A250" s="991">
        <v>44044</v>
      </c>
      <c r="B250" t="s">
        <v>3808</v>
      </c>
      <c r="C250">
        <v>93.1</v>
      </c>
      <c r="D250">
        <v>93.1</v>
      </c>
      <c r="E250" s="920">
        <v>24761.83</v>
      </c>
      <c r="G250">
        <v>93.1</v>
      </c>
    </row>
    <row r="252" spans="1:9">
      <c r="A252" t="s">
        <v>3616</v>
      </c>
      <c r="B252" s="920">
        <v>24761.83</v>
      </c>
      <c r="C252" s="920">
        <v>24761.83</v>
      </c>
      <c r="D252">
        <v>0</v>
      </c>
      <c r="E252" s="920">
        <v>13548.78</v>
      </c>
      <c r="F252">
        <v>0</v>
      </c>
      <c r="G252" s="920">
        <v>11213.05</v>
      </c>
    </row>
    <row r="254" spans="1:9">
      <c r="A254">
        <v>11127</v>
      </c>
      <c r="B254" t="s">
        <v>3809</v>
      </c>
    </row>
    <row r="255" spans="1:9">
      <c r="A255" s="991">
        <v>43439</v>
      </c>
      <c r="B255" t="s">
        <v>3810</v>
      </c>
      <c r="C255">
        <v>842.52</v>
      </c>
      <c r="D255">
        <v>842.52</v>
      </c>
      <c r="E255">
        <v>842.52</v>
      </c>
      <c r="I255">
        <v>842.52</v>
      </c>
    </row>
    <row r="256" spans="1:9">
      <c r="A256" s="991">
        <v>43983</v>
      </c>
      <c r="B256" t="s">
        <v>3811</v>
      </c>
      <c r="C256">
        <v>395.64</v>
      </c>
      <c r="D256">
        <v>395.64</v>
      </c>
      <c r="E256" s="920">
        <v>1238.1600000000001</v>
      </c>
      <c r="H256">
        <v>395.64</v>
      </c>
    </row>
    <row r="258" spans="1:9">
      <c r="A258" t="s">
        <v>3616</v>
      </c>
      <c r="B258" s="920">
        <v>1238.1600000000001</v>
      </c>
      <c r="C258" s="920">
        <v>1238.1600000000001</v>
      </c>
      <c r="D258">
        <v>0</v>
      </c>
      <c r="E258">
        <v>0</v>
      </c>
      <c r="F258">
        <v>395.64</v>
      </c>
      <c r="G258">
        <v>842.52</v>
      </c>
    </row>
    <row r="260" spans="1:9">
      <c r="A260">
        <v>11145</v>
      </c>
      <c r="B260" t="s">
        <v>3812</v>
      </c>
    </row>
    <row r="261" spans="1:9">
      <c r="A261" s="991">
        <v>43289</v>
      </c>
      <c r="B261" t="s">
        <v>3813</v>
      </c>
      <c r="C261" s="920">
        <v>65983.839999999997</v>
      </c>
      <c r="D261" s="920">
        <v>65983.839999999997</v>
      </c>
      <c r="E261" s="920">
        <v>65983.839999999997</v>
      </c>
      <c r="I261" s="920">
        <v>65983.839999999997</v>
      </c>
    </row>
    <row r="262" spans="1:9">
      <c r="A262" s="991">
        <v>43654</v>
      </c>
      <c r="B262" t="s">
        <v>3814</v>
      </c>
      <c r="C262" s="920">
        <v>76858.41</v>
      </c>
      <c r="D262" s="920">
        <v>76858.41</v>
      </c>
      <c r="E262" s="920">
        <v>142842.25</v>
      </c>
      <c r="I262" s="920">
        <v>76858.41</v>
      </c>
    </row>
    <row r="264" spans="1:9">
      <c r="A264" t="s">
        <v>3616</v>
      </c>
      <c r="B264" s="920">
        <v>142842.25</v>
      </c>
      <c r="C264" s="920">
        <v>142842.25</v>
      </c>
      <c r="D264">
        <v>0</v>
      </c>
      <c r="E264">
        <v>0</v>
      </c>
      <c r="F264">
        <v>0</v>
      </c>
      <c r="G264" s="920">
        <v>142842.25</v>
      </c>
    </row>
    <row r="266" spans="1:9">
      <c r="A266">
        <v>11146</v>
      </c>
      <c r="B266" t="s">
        <v>3815</v>
      </c>
    </row>
    <row r="267" spans="1:9">
      <c r="A267" s="991">
        <v>43983</v>
      </c>
      <c r="B267" t="s">
        <v>3816</v>
      </c>
      <c r="C267" s="920">
        <v>18287.43</v>
      </c>
      <c r="D267" s="920">
        <v>18287.43</v>
      </c>
      <c r="E267" s="920">
        <v>18287.43</v>
      </c>
      <c r="H267" s="920">
        <v>18287.43</v>
      </c>
    </row>
    <row r="268" spans="1:9">
      <c r="A268" t="s">
        <v>3671</v>
      </c>
      <c r="B268" t="s">
        <v>3817</v>
      </c>
      <c r="C268" s="920">
        <v>18898.740000000002</v>
      </c>
      <c r="D268" s="920">
        <v>18898.740000000002</v>
      </c>
      <c r="E268" s="920">
        <v>37186.17</v>
      </c>
      <c r="G268" s="920">
        <v>18898.740000000002</v>
      </c>
    </row>
    <row r="270" spans="1:9">
      <c r="A270" t="s">
        <v>3616</v>
      </c>
      <c r="B270" s="920">
        <v>37186.17</v>
      </c>
      <c r="C270" s="920">
        <v>37186.17</v>
      </c>
      <c r="D270">
        <v>0</v>
      </c>
      <c r="E270" s="920">
        <v>18898.740000000002</v>
      </c>
      <c r="F270" s="920">
        <v>18287.43</v>
      </c>
      <c r="G270">
        <v>0</v>
      </c>
    </row>
    <row r="272" spans="1:9">
      <c r="A272">
        <v>11153</v>
      </c>
      <c r="B272" t="s">
        <v>3818</v>
      </c>
    </row>
    <row r="273" spans="1:9">
      <c r="A273" s="991">
        <v>43983</v>
      </c>
      <c r="B273" t="s">
        <v>3819</v>
      </c>
      <c r="C273" s="920">
        <v>1822.14</v>
      </c>
      <c r="D273" s="920">
        <v>1822.14</v>
      </c>
      <c r="E273" s="920">
        <v>1822.14</v>
      </c>
      <c r="H273" s="920">
        <v>1822.14</v>
      </c>
    </row>
    <row r="275" spans="1:9">
      <c r="A275" t="s">
        <v>3616</v>
      </c>
      <c r="B275" s="920">
        <v>1822.14</v>
      </c>
      <c r="C275" s="920">
        <v>1822.14</v>
      </c>
      <c r="D275">
        <v>0</v>
      </c>
      <c r="E275">
        <v>0</v>
      </c>
      <c r="F275" s="920">
        <v>1822.14</v>
      </c>
      <c r="G275">
        <v>0</v>
      </c>
    </row>
    <row r="277" spans="1:9">
      <c r="A277">
        <v>11173</v>
      </c>
      <c r="B277" t="s">
        <v>3820</v>
      </c>
    </row>
    <row r="278" spans="1:9">
      <c r="A278" t="s">
        <v>3821</v>
      </c>
      <c r="B278" t="s">
        <v>3822</v>
      </c>
      <c r="C278">
        <v>122.77</v>
      </c>
      <c r="D278">
        <v>122.77</v>
      </c>
      <c r="E278">
        <v>122.77</v>
      </c>
      <c r="I278">
        <v>122.77</v>
      </c>
    </row>
    <row r="279" spans="1:9">
      <c r="A279" s="991">
        <v>43439</v>
      </c>
      <c r="B279" t="s">
        <v>3823</v>
      </c>
      <c r="C279">
        <v>122.77</v>
      </c>
      <c r="D279">
        <v>122.77</v>
      </c>
      <c r="E279">
        <v>245.54</v>
      </c>
      <c r="I279">
        <v>122.77</v>
      </c>
    </row>
    <row r="280" spans="1:9">
      <c r="A280" s="991">
        <v>43565</v>
      </c>
      <c r="B280" t="s">
        <v>3824</v>
      </c>
      <c r="C280">
        <v>215.18</v>
      </c>
      <c r="D280">
        <v>215.18</v>
      </c>
      <c r="E280">
        <v>460.72</v>
      </c>
      <c r="I280">
        <v>215.18</v>
      </c>
    </row>
    <row r="281" spans="1:9">
      <c r="A281" s="991">
        <v>43596</v>
      </c>
      <c r="B281" t="s">
        <v>3825</v>
      </c>
      <c r="C281">
        <v>209.79</v>
      </c>
      <c r="D281">
        <v>209.79</v>
      </c>
      <c r="E281">
        <v>670.51</v>
      </c>
      <c r="I281">
        <v>209.79</v>
      </c>
    </row>
    <row r="282" spans="1:9">
      <c r="A282" s="991">
        <v>43477</v>
      </c>
      <c r="B282" t="s">
        <v>3826</v>
      </c>
      <c r="C282">
        <v>204.39</v>
      </c>
      <c r="D282">
        <v>204.39</v>
      </c>
      <c r="E282">
        <v>874.9</v>
      </c>
      <c r="I282">
        <v>204.39</v>
      </c>
    </row>
    <row r="283" spans="1:9">
      <c r="A283" s="991">
        <v>43983</v>
      </c>
      <c r="B283" t="s">
        <v>3827</v>
      </c>
      <c r="C283">
        <v>294.99</v>
      </c>
      <c r="D283">
        <v>294.99</v>
      </c>
      <c r="E283" s="920">
        <v>1169.8900000000001</v>
      </c>
      <c r="H283">
        <v>294.99</v>
      </c>
    </row>
    <row r="285" spans="1:9">
      <c r="A285" t="s">
        <v>3616</v>
      </c>
      <c r="B285" s="920">
        <v>1169.8900000000001</v>
      </c>
      <c r="C285" s="920">
        <v>1169.8900000000001</v>
      </c>
      <c r="D285">
        <v>0</v>
      </c>
      <c r="E285">
        <v>0</v>
      </c>
      <c r="F285">
        <v>294.99</v>
      </c>
      <c r="G285">
        <v>874.9</v>
      </c>
    </row>
    <row r="287" spans="1:9">
      <c r="A287">
        <v>11200</v>
      </c>
      <c r="B287" t="s">
        <v>3828</v>
      </c>
    </row>
    <row r="288" spans="1:9">
      <c r="A288" s="991">
        <v>44013</v>
      </c>
      <c r="B288" t="s">
        <v>3829</v>
      </c>
      <c r="C288" s="920">
        <v>3582.14</v>
      </c>
      <c r="D288" s="920">
        <v>3582.14</v>
      </c>
      <c r="E288" s="920">
        <v>3582.14</v>
      </c>
      <c r="H288" s="920">
        <v>3582.14</v>
      </c>
    </row>
    <row r="290" spans="1:8">
      <c r="A290" t="s">
        <v>3616</v>
      </c>
      <c r="B290" s="920">
        <v>3582.14</v>
      </c>
      <c r="C290" s="920">
        <v>3582.14</v>
      </c>
      <c r="D290">
        <v>0</v>
      </c>
      <c r="E290">
        <v>0</v>
      </c>
      <c r="F290" s="920">
        <v>3582.14</v>
      </c>
      <c r="G290">
        <v>0</v>
      </c>
    </row>
    <row r="292" spans="1:8">
      <c r="A292">
        <v>11232</v>
      </c>
      <c r="B292" t="s">
        <v>3830</v>
      </c>
    </row>
    <row r="293" spans="1:8">
      <c r="A293" s="991">
        <v>43983</v>
      </c>
      <c r="B293" t="s">
        <v>3831</v>
      </c>
      <c r="C293" s="920">
        <v>1329.71</v>
      </c>
      <c r="D293" s="920">
        <v>1329.71</v>
      </c>
      <c r="E293" s="920">
        <v>1329.71</v>
      </c>
      <c r="H293" s="920">
        <v>1329.71</v>
      </c>
    </row>
    <row r="295" spans="1:8">
      <c r="A295" t="s">
        <v>3616</v>
      </c>
      <c r="B295" s="920">
        <v>1329.71</v>
      </c>
      <c r="C295" s="920">
        <v>1329.71</v>
      </c>
      <c r="D295">
        <v>0</v>
      </c>
      <c r="E295">
        <v>0</v>
      </c>
      <c r="F295" s="920">
        <v>1329.71</v>
      </c>
      <c r="G295">
        <v>0</v>
      </c>
    </row>
    <row r="297" spans="1:8">
      <c r="A297">
        <v>11241</v>
      </c>
      <c r="B297" t="s">
        <v>3832</v>
      </c>
    </row>
    <row r="298" spans="1:8">
      <c r="A298" t="s">
        <v>3671</v>
      </c>
      <c r="B298" t="s">
        <v>3833</v>
      </c>
      <c r="C298" s="920">
        <v>23736.33</v>
      </c>
      <c r="D298" s="920">
        <v>23736.33</v>
      </c>
      <c r="E298" s="920">
        <v>23736.33</v>
      </c>
      <c r="G298" s="920">
        <v>23736.33</v>
      </c>
    </row>
    <row r="299" spans="1:8">
      <c r="A299" t="s">
        <v>3671</v>
      </c>
      <c r="B299" t="s">
        <v>3834</v>
      </c>
      <c r="C299" s="920">
        <v>16678.400000000001</v>
      </c>
      <c r="D299" s="920">
        <v>16678.400000000001</v>
      </c>
      <c r="E299" s="920">
        <v>40414.730000000003</v>
      </c>
      <c r="G299" s="920">
        <v>16678.400000000001</v>
      </c>
    </row>
    <row r="301" spans="1:8">
      <c r="A301" t="s">
        <v>3616</v>
      </c>
      <c r="B301" s="920">
        <v>40414.730000000003</v>
      </c>
      <c r="C301" s="920">
        <v>40414.730000000003</v>
      </c>
      <c r="D301">
        <v>0</v>
      </c>
      <c r="E301" s="920">
        <v>40414.730000000003</v>
      </c>
      <c r="F301">
        <v>0</v>
      </c>
      <c r="G301">
        <v>0</v>
      </c>
    </row>
    <row r="303" spans="1:8">
      <c r="A303">
        <v>11250</v>
      </c>
      <c r="B303" t="s">
        <v>3835</v>
      </c>
    </row>
    <row r="304" spans="1:8">
      <c r="A304" s="991">
        <v>44013</v>
      </c>
      <c r="B304" t="s">
        <v>3836</v>
      </c>
      <c r="C304" s="920">
        <v>23596.1</v>
      </c>
      <c r="D304" s="920">
        <v>23596.1</v>
      </c>
      <c r="E304" s="920">
        <v>23596.1</v>
      </c>
      <c r="H304" s="920">
        <v>23596.1</v>
      </c>
    </row>
    <row r="306" spans="1:9">
      <c r="A306" t="s">
        <v>3616</v>
      </c>
      <c r="B306" s="920">
        <v>23596.1</v>
      </c>
      <c r="C306" s="920">
        <v>23596.1</v>
      </c>
      <c r="D306">
        <v>0</v>
      </c>
      <c r="E306">
        <v>0</v>
      </c>
      <c r="F306" s="920">
        <v>23596.1</v>
      </c>
      <c r="G306">
        <v>0</v>
      </c>
    </row>
    <row r="308" spans="1:9">
      <c r="A308">
        <v>11253</v>
      </c>
      <c r="B308" t="s">
        <v>3837</v>
      </c>
    </row>
    <row r="309" spans="1:9">
      <c r="A309" s="991">
        <v>43439</v>
      </c>
      <c r="B309" t="s">
        <v>3838</v>
      </c>
      <c r="C309" s="920">
        <v>1461</v>
      </c>
      <c r="D309" s="920">
        <v>1461</v>
      </c>
      <c r="E309" s="920">
        <v>1461</v>
      </c>
      <c r="I309" s="920">
        <v>1461</v>
      </c>
    </row>
    <row r="310" spans="1:9">
      <c r="A310" s="991">
        <v>44044</v>
      </c>
      <c r="B310" t="s">
        <v>3839</v>
      </c>
      <c r="C310" s="920">
        <v>1114.76</v>
      </c>
      <c r="D310" s="920">
        <v>1114.76</v>
      </c>
      <c r="E310" s="920">
        <v>2575.7600000000002</v>
      </c>
      <c r="G310" s="920">
        <v>1114.76</v>
      </c>
    </row>
    <row r="312" spans="1:9">
      <c r="A312" t="s">
        <v>3616</v>
      </c>
      <c r="B312" s="920">
        <v>2575.7600000000002</v>
      </c>
      <c r="C312" s="920">
        <v>2575.7600000000002</v>
      </c>
      <c r="D312">
        <v>0</v>
      </c>
      <c r="E312" s="920">
        <v>1114.76</v>
      </c>
      <c r="F312">
        <v>0</v>
      </c>
      <c r="G312" s="920">
        <v>1461</v>
      </c>
    </row>
    <row r="314" spans="1:9">
      <c r="A314">
        <v>11259</v>
      </c>
      <c r="B314" t="s">
        <v>3832</v>
      </c>
    </row>
    <row r="315" spans="1:9">
      <c r="A315" t="s">
        <v>3671</v>
      </c>
      <c r="B315" t="s">
        <v>3840</v>
      </c>
      <c r="C315" s="920">
        <v>64354.73</v>
      </c>
      <c r="D315" s="920">
        <v>64354.73</v>
      </c>
      <c r="E315" s="920">
        <v>64354.73</v>
      </c>
      <c r="G315" s="920">
        <v>64354.73</v>
      </c>
    </row>
    <row r="316" spans="1:9">
      <c r="A316" t="s">
        <v>3671</v>
      </c>
      <c r="B316" t="s">
        <v>3841</v>
      </c>
      <c r="C316" s="920">
        <v>2771.47</v>
      </c>
      <c r="D316" s="920">
        <v>2771.47</v>
      </c>
      <c r="E316" s="920">
        <v>67126.2</v>
      </c>
      <c r="G316" s="920">
        <v>2771.47</v>
      </c>
    </row>
    <row r="318" spans="1:9">
      <c r="A318" t="s">
        <v>3616</v>
      </c>
      <c r="B318" s="920">
        <v>67126.2</v>
      </c>
      <c r="C318" s="920">
        <v>67126.2</v>
      </c>
      <c r="D318">
        <v>0</v>
      </c>
      <c r="E318" s="920">
        <v>67126.2</v>
      </c>
      <c r="F318">
        <v>0</v>
      </c>
      <c r="G318">
        <v>0</v>
      </c>
    </row>
    <row r="320" spans="1:9">
      <c r="A320">
        <v>11261</v>
      </c>
      <c r="B320" t="s">
        <v>3842</v>
      </c>
    </row>
    <row r="321" spans="1:9">
      <c r="A321" s="991">
        <v>43289</v>
      </c>
      <c r="B321" t="s">
        <v>3843</v>
      </c>
      <c r="C321" s="920">
        <v>44660.7</v>
      </c>
      <c r="D321" s="920">
        <v>44660.7</v>
      </c>
      <c r="E321" s="920">
        <v>44660.7</v>
      </c>
      <c r="I321" s="920">
        <v>44660.7</v>
      </c>
    </row>
    <row r="322" spans="1:9">
      <c r="A322" s="991">
        <v>43624</v>
      </c>
      <c r="B322" t="s">
        <v>3844</v>
      </c>
      <c r="C322" s="920">
        <v>26427.84</v>
      </c>
      <c r="D322" s="920">
        <v>26427.84</v>
      </c>
      <c r="E322" s="920">
        <v>71088.539999999994</v>
      </c>
      <c r="I322" s="920">
        <v>26427.84</v>
      </c>
    </row>
    <row r="324" spans="1:9">
      <c r="A324" t="s">
        <v>3616</v>
      </c>
      <c r="B324" s="920">
        <v>71088.539999999994</v>
      </c>
      <c r="C324" s="920">
        <v>71088.539999999994</v>
      </c>
      <c r="D324">
        <v>0</v>
      </c>
      <c r="E324">
        <v>0</v>
      </c>
      <c r="F324">
        <v>0</v>
      </c>
      <c r="G324" s="920">
        <v>71088.539999999994</v>
      </c>
    </row>
    <row r="326" spans="1:9">
      <c r="A326">
        <v>11270</v>
      </c>
      <c r="B326" t="s">
        <v>3845</v>
      </c>
    </row>
    <row r="327" spans="1:9">
      <c r="A327" s="991">
        <v>43322</v>
      </c>
      <c r="B327" t="s">
        <v>3846</v>
      </c>
      <c r="C327" s="920">
        <v>4176.16</v>
      </c>
      <c r="D327" s="920">
        <v>4176.16</v>
      </c>
      <c r="E327" s="920">
        <v>4176.16</v>
      </c>
      <c r="I327" s="920">
        <v>4176.16</v>
      </c>
    </row>
    <row r="328" spans="1:9">
      <c r="A328" s="991">
        <v>43739</v>
      </c>
      <c r="B328" t="s">
        <v>3847</v>
      </c>
      <c r="C328" s="920">
        <v>3022.93</v>
      </c>
      <c r="D328" s="920">
        <v>3022.93</v>
      </c>
      <c r="E328" s="920">
        <v>7199.09</v>
      </c>
      <c r="I328" s="920">
        <v>3022.93</v>
      </c>
    </row>
    <row r="329" spans="1:9">
      <c r="A329" s="991">
        <v>43983</v>
      </c>
      <c r="B329" t="s">
        <v>3848</v>
      </c>
      <c r="C329" s="920">
        <v>3331.48</v>
      </c>
      <c r="D329" s="920">
        <v>3331.48</v>
      </c>
      <c r="E329" s="920">
        <v>10530.57</v>
      </c>
      <c r="H329" s="920">
        <v>3331.48</v>
      </c>
    </row>
    <row r="331" spans="1:9">
      <c r="A331" t="s">
        <v>3616</v>
      </c>
      <c r="B331" s="920">
        <v>10530.57</v>
      </c>
      <c r="C331" s="920">
        <v>10530.57</v>
      </c>
      <c r="D331">
        <v>0</v>
      </c>
      <c r="E331">
        <v>0</v>
      </c>
      <c r="F331" s="920">
        <v>3331.48</v>
      </c>
      <c r="G331" s="920">
        <v>7199.09</v>
      </c>
    </row>
    <row r="333" spans="1:9">
      <c r="A333">
        <v>11276</v>
      </c>
      <c r="B333" t="s">
        <v>3849</v>
      </c>
    </row>
    <row r="334" spans="1:9">
      <c r="A334" t="s">
        <v>3671</v>
      </c>
      <c r="B334" t="s">
        <v>3850</v>
      </c>
      <c r="C334" s="920">
        <v>23969.65</v>
      </c>
      <c r="D334" s="920">
        <v>23969.65</v>
      </c>
      <c r="E334" s="920">
        <v>23969.65</v>
      </c>
      <c r="G334" s="920">
        <v>23969.65</v>
      </c>
    </row>
    <row r="336" spans="1:9">
      <c r="A336" t="s">
        <v>3616</v>
      </c>
      <c r="B336" s="920">
        <v>23969.65</v>
      </c>
      <c r="C336" s="920">
        <v>23969.65</v>
      </c>
      <c r="D336">
        <v>0</v>
      </c>
      <c r="E336" s="920">
        <v>23969.65</v>
      </c>
      <c r="F336">
        <v>0</v>
      </c>
      <c r="G336">
        <v>0</v>
      </c>
    </row>
    <row r="338" spans="1:9">
      <c r="A338">
        <v>11295</v>
      </c>
      <c r="B338" t="s">
        <v>3851</v>
      </c>
    </row>
    <row r="339" spans="1:9">
      <c r="A339" s="991">
        <v>43439</v>
      </c>
      <c r="B339" t="s">
        <v>3852</v>
      </c>
      <c r="C339" s="920">
        <v>4202.95</v>
      </c>
      <c r="D339" s="920">
        <v>4202.95</v>
      </c>
      <c r="E339" s="920">
        <v>4202.95</v>
      </c>
      <c r="I339" s="920">
        <v>4202.95</v>
      </c>
    </row>
    <row r="340" spans="1:9">
      <c r="A340" s="991">
        <v>43439</v>
      </c>
      <c r="B340" t="s">
        <v>3853</v>
      </c>
      <c r="C340" s="920">
        <v>3408.59</v>
      </c>
      <c r="D340" s="920">
        <v>3408.59</v>
      </c>
      <c r="E340" s="920">
        <v>7611.54</v>
      </c>
      <c r="I340" s="920">
        <v>3408.59</v>
      </c>
    </row>
    <row r="341" spans="1:9">
      <c r="A341" s="991">
        <v>43681</v>
      </c>
      <c r="B341" t="s">
        <v>3854</v>
      </c>
      <c r="C341" s="920">
        <v>4720.46</v>
      </c>
      <c r="D341" s="920">
        <v>4720.46</v>
      </c>
      <c r="E341" s="920">
        <v>12332</v>
      </c>
      <c r="I341" s="920">
        <v>4720.46</v>
      </c>
    </row>
    <row r="342" spans="1:9">
      <c r="A342" s="991">
        <v>43681</v>
      </c>
      <c r="B342" t="s">
        <v>3855</v>
      </c>
      <c r="C342" s="920">
        <v>5077.49</v>
      </c>
      <c r="D342" s="920">
        <v>5077.49</v>
      </c>
      <c r="E342" s="920">
        <v>17409.490000000002</v>
      </c>
      <c r="I342" s="920">
        <v>5077.49</v>
      </c>
    </row>
    <row r="343" spans="1:9">
      <c r="A343" s="991">
        <v>44013</v>
      </c>
      <c r="B343" t="s">
        <v>3856</v>
      </c>
      <c r="C343" s="920">
        <v>4269.66</v>
      </c>
      <c r="D343" s="920">
        <v>4269.66</v>
      </c>
      <c r="E343" s="920">
        <v>21679.15</v>
      </c>
      <c r="H343" s="920">
        <v>4269.66</v>
      </c>
    </row>
    <row r="344" spans="1:9">
      <c r="A344" s="991">
        <v>44013</v>
      </c>
      <c r="B344" t="s">
        <v>3857</v>
      </c>
      <c r="C344" s="920">
        <v>5730.32</v>
      </c>
      <c r="D344" s="920">
        <v>5730.32</v>
      </c>
      <c r="E344" s="920">
        <v>27409.47</v>
      </c>
      <c r="H344" s="920">
        <v>5730.32</v>
      </c>
    </row>
    <row r="346" spans="1:9">
      <c r="A346" t="s">
        <v>3616</v>
      </c>
      <c r="B346" s="920">
        <v>27409.47</v>
      </c>
      <c r="C346" s="920">
        <v>27409.47</v>
      </c>
      <c r="D346">
        <v>0</v>
      </c>
      <c r="E346">
        <v>0</v>
      </c>
      <c r="F346" s="920">
        <v>9999.98</v>
      </c>
      <c r="G346" s="920">
        <v>17409.490000000002</v>
      </c>
    </row>
    <row r="348" spans="1:9">
      <c r="A348">
        <v>11300</v>
      </c>
      <c r="B348" t="s">
        <v>3858</v>
      </c>
    </row>
    <row r="349" spans="1:9">
      <c r="A349" s="991">
        <v>43983</v>
      </c>
      <c r="B349" t="s">
        <v>3859</v>
      </c>
      <c r="C349" s="920">
        <v>1237.75</v>
      </c>
      <c r="D349" s="920">
        <v>1237.75</v>
      </c>
      <c r="E349" s="920">
        <v>1237.75</v>
      </c>
      <c r="H349" s="920">
        <v>1237.75</v>
      </c>
    </row>
    <row r="351" spans="1:9">
      <c r="A351" t="s">
        <v>3616</v>
      </c>
      <c r="B351" s="920">
        <v>1237.75</v>
      </c>
      <c r="C351" s="920">
        <v>1237.75</v>
      </c>
      <c r="D351">
        <v>0</v>
      </c>
      <c r="E351">
        <v>0</v>
      </c>
      <c r="F351" s="920">
        <v>1237.75</v>
      </c>
      <c r="G351">
        <v>0</v>
      </c>
    </row>
    <row r="353" spans="1:9">
      <c r="A353">
        <v>11310</v>
      </c>
      <c r="B353" t="s">
        <v>3860</v>
      </c>
    </row>
    <row r="354" spans="1:9">
      <c r="A354" s="991">
        <v>43439</v>
      </c>
      <c r="B354" t="s">
        <v>3861</v>
      </c>
      <c r="C354">
        <v>205.19</v>
      </c>
      <c r="D354">
        <v>205.19</v>
      </c>
      <c r="E354">
        <v>205.19</v>
      </c>
      <c r="I354">
        <v>205.19</v>
      </c>
    </row>
    <row r="356" spans="1:9">
      <c r="A356" t="s">
        <v>3616</v>
      </c>
      <c r="B356">
        <v>205.19</v>
      </c>
      <c r="C356">
        <v>205.19</v>
      </c>
      <c r="D356">
        <v>0</v>
      </c>
      <c r="E356">
        <v>0</v>
      </c>
      <c r="F356">
        <v>0</v>
      </c>
      <c r="G356">
        <v>205.19</v>
      </c>
    </row>
    <row r="358" spans="1:9">
      <c r="A358">
        <v>11312</v>
      </c>
      <c r="B358" t="s">
        <v>3862</v>
      </c>
    </row>
    <row r="359" spans="1:9">
      <c r="A359" s="991">
        <v>43439</v>
      </c>
      <c r="B359" t="s">
        <v>3863</v>
      </c>
      <c r="C359" s="920">
        <v>166030.57</v>
      </c>
      <c r="D359" s="920">
        <v>8072.51</v>
      </c>
      <c r="E359" s="920">
        <v>8072.51</v>
      </c>
      <c r="I359" s="920">
        <v>8072.51</v>
      </c>
    </row>
    <row r="360" spans="1:9">
      <c r="A360" s="991">
        <v>43411</v>
      </c>
      <c r="B360" t="s">
        <v>3864</v>
      </c>
      <c r="C360" s="920">
        <v>205036.73</v>
      </c>
      <c r="D360" s="920">
        <v>152395.37</v>
      </c>
      <c r="E360" s="920">
        <v>160467.88</v>
      </c>
      <c r="I360" s="920">
        <v>152395.37</v>
      </c>
    </row>
    <row r="361" spans="1:9">
      <c r="A361" s="991">
        <v>43983</v>
      </c>
      <c r="B361" t="s">
        <v>3865</v>
      </c>
      <c r="C361" s="920">
        <v>95353.54</v>
      </c>
      <c r="D361" s="920">
        <v>95353.54</v>
      </c>
      <c r="E361" s="920">
        <v>255821.42</v>
      </c>
      <c r="H361" s="920">
        <v>95353.54</v>
      </c>
    </row>
    <row r="362" spans="1:9">
      <c r="A362" s="991">
        <v>43983</v>
      </c>
      <c r="B362" t="s">
        <v>3866</v>
      </c>
      <c r="C362" s="920">
        <v>11854.73</v>
      </c>
      <c r="D362" s="920">
        <v>11854.73</v>
      </c>
      <c r="E362" s="920">
        <v>267676.15000000002</v>
      </c>
      <c r="H362" s="920">
        <v>11854.73</v>
      </c>
    </row>
    <row r="364" spans="1:9">
      <c r="A364" t="s">
        <v>3616</v>
      </c>
      <c r="B364" s="920">
        <v>478275.57</v>
      </c>
      <c r="C364" s="920">
        <v>267676.15000000002</v>
      </c>
      <c r="D364">
        <v>0</v>
      </c>
      <c r="E364">
        <v>0</v>
      </c>
      <c r="F364" s="920">
        <v>107208.27</v>
      </c>
      <c r="G364" s="920">
        <v>160467.88</v>
      </c>
    </row>
    <row r="366" spans="1:9">
      <c r="A366">
        <v>11320</v>
      </c>
      <c r="B366" t="s">
        <v>3830</v>
      </c>
    </row>
    <row r="367" spans="1:9">
      <c r="A367" s="991">
        <v>43983</v>
      </c>
      <c r="B367" t="s">
        <v>3867</v>
      </c>
      <c r="C367" s="920">
        <v>138638.64000000001</v>
      </c>
      <c r="D367" s="920">
        <v>138638.64000000001</v>
      </c>
      <c r="E367" s="920">
        <v>138638.64000000001</v>
      </c>
      <c r="H367" s="920">
        <v>138638.64000000001</v>
      </c>
    </row>
    <row r="369" spans="1:9">
      <c r="A369" t="s">
        <v>3616</v>
      </c>
      <c r="B369" s="920">
        <v>138638.64000000001</v>
      </c>
      <c r="C369" s="920">
        <v>138638.64000000001</v>
      </c>
      <c r="D369">
        <v>0</v>
      </c>
      <c r="E369">
        <v>0</v>
      </c>
      <c r="F369" s="920">
        <v>138638.64000000001</v>
      </c>
      <c r="G369">
        <v>0</v>
      </c>
    </row>
    <row r="371" spans="1:9">
      <c r="A371">
        <v>11321</v>
      </c>
      <c r="B371" t="s">
        <v>3868</v>
      </c>
    </row>
    <row r="372" spans="1:9">
      <c r="A372" s="991">
        <v>43439</v>
      </c>
      <c r="B372" t="s">
        <v>3869</v>
      </c>
      <c r="C372" s="920">
        <v>4095.97</v>
      </c>
      <c r="D372" s="920">
        <v>4095.97</v>
      </c>
      <c r="E372" s="920">
        <v>4095.97</v>
      </c>
      <c r="I372" s="920">
        <v>4095.97</v>
      </c>
    </row>
    <row r="373" spans="1:9">
      <c r="A373" t="s">
        <v>3870</v>
      </c>
      <c r="B373" t="s">
        <v>3871</v>
      </c>
      <c r="C373" s="920">
        <v>6174.77</v>
      </c>
      <c r="D373" s="920">
        <v>6174.77</v>
      </c>
      <c r="E373" s="920">
        <v>10270.74</v>
      </c>
      <c r="H373" s="920">
        <v>6174.77</v>
      </c>
    </row>
    <row r="374" spans="1:9">
      <c r="A374" t="s">
        <v>3872</v>
      </c>
      <c r="B374" t="s">
        <v>3873</v>
      </c>
      <c r="C374" s="920">
        <v>5103.1400000000003</v>
      </c>
      <c r="D374" s="920">
        <v>5103.1400000000003</v>
      </c>
      <c r="E374" s="920">
        <v>15373.88</v>
      </c>
      <c r="H374" s="920">
        <v>5103.1400000000003</v>
      </c>
    </row>
    <row r="376" spans="1:9">
      <c r="A376" t="s">
        <v>3616</v>
      </c>
      <c r="B376" s="920">
        <v>15373.88</v>
      </c>
      <c r="C376" s="920">
        <v>15373.88</v>
      </c>
      <c r="D376">
        <v>0</v>
      </c>
      <c r="E376">
        <v>0</v>
      </c>
      <c r="F376" s="920">
        <v>11277.91</v>
      </c>
      <c r="G376" s="920">
        <v>4095.97</v>
      </c>
    </row>
    <row r="378" spans="1:9">
      <c r="A378">
        <v>11326</v>
      </c>
      <c r="B378" t="s">
        <v>3874</v>
      </c>
    </row>
    <row r="379" spans="1:9">
      <c r="A379" s="991">
        <v>43983</v>
      </c>
      <c r="B379" t="s">
        <v>3875</v>
      </c>
      <c r="C379" s="920">
        <v>2073.44</v>
      </c>
      <c r="D379" s="920">
        <v>2073.44</v>
      </c>
      <c r="E379" s="920">
        <v>2073.44</v>
      </c>
      <c r="H379" s="920">
        <v>2073.44</v>
      </c>
    </row>
    <row r="381" spans="1:9">
      <c r="A381" t="s">
        <v>3616</v>
      </c>
      <c r="B381" s="920">
        <v>2073.44</v>
      </c>
      <c r="C381" s="920">
        <v>2073.44</v>
      </c>
      <c r="D381">
        <v>0</v>
      </c>
      <c r="E381">
        <v>0</v>
      </c>
      <c r="F381" s="920">
        <v>2073.44</v>
      </c>
      <c r="G381">
        <v>0</v>
      </c>
    </row>
    <row r="383" spans="1:9">
      <c r="A383">
        <v>11341</v>
      </c>
      <c r="B383" t="s">
        <v>3876</v>
      </c>
    </row>
    <row r="384" spans="1:9">
      <c r="A384" s="991">
        <v>43439</v>
      </c>
      <c r="B384" t="s">
        <v>3877</v>
      </c>
      <c r="C384" s="920">
        <v>1697.42</v>
      </c>
      <c r="D384" s="920">
        <v>1697.42</v>
      </c>
      <c r="E384" s="920">
        <v>1697.42</v>
      </c>
      <c r="I384" s="920">
        <v>1697.42</v>
      </c>
    </row>
    <row r="386" spans="1:9">
      <c r="A386" t="s">
        <v>3616</v>
      </c>
      <c r="B386" s="920">
        <v>1697.42</v>
      </c>
      <c r="C386" s="920">
        <v>1697.42</v>
      </c>
      <c r="D386">
        <v>0</v>
      </c>
      <c r="E386">
        <v>0</v>
      </c>
      <c r="F386">
        <v>0</v>
      </c>
      <c r="G386" s="920">
        <v>1697.42</v>
      </c>
    </row>
    <row r="388" spans="1:9">
      <c r="A388">
        <v>11353</v>
      </c>
      <c r="B388" t="s">
        <v>3878</v>
      </c>
    </row>
    <row r="389" spans="1:9">
      <c r="A389" s="991">
        <v>43983</v>
      </c>
      <c r="B389" t="s">
        <v>3879</v>
      </c>
      <c r="C389" s="920">
        <v>3580.6</v>
      </c>
      <c r="D389" s="920">
        <v>3580.6</v>
      </c>
      <c r="E389" s="920">
        <v>3580.6</v>
      </c>
      <c r="H389" s="920">
        <v>3580.6</v>
      </c>
    </row>
    <row r="391" spans="1:9">
      <c r="A391" t="s">
        <v>3616</v>
      </c>
      <c r="B391" s="920">
        <v>3580.6</v>
      </c>
      <c r="C391" s="920">
        <v>3580.6</v>
      </c>
      <c r="D391">
        <v>0</v>
      </c>
      <c r="E391">
        <v>0</v>
      </c>
      <c r="F391" s="920">
        <v>3580.6</v>
      </c>
      <c r="G391">
        <v>0</v>
      </c>
    </row>
    <row r="393" spans="1:9">
      <c r="A393">
        <v>11370</v>
      </c>
      <c r="B393" t="s">
        <v>3880</v>
      </c>
    </row>
    <row r="394" spans="1:9">
      <c r="A394" s="991">
        <v>43439</v>
      </c>
      <c r="B394" t="s">
        <v>3881</v>
      </c>
      <c r="C394">
        <v>461.05</v>
      </c>
      <c r="D394">
        <v>461.05</v>
      </c>
      <c r="E394">
        <v>461.05</v>
      </c>
      <c r="I394">
        <v>461.05</v>
      </c>
    </row>
    <row r="395" spans="1:9">
      <c r="A395" s="991">
        <v>43439</v>
      </c>
      <c r="B395" t="s">
        <v>3882</v>
      </c>
      <c r="C395">
        <v>496.29</v>
      </c>
      <c r="D395">
        <v>496.29</v>
      </c>
      <c r="E395">
        <v>957.34</v>
      </c>
      <c r="I395">
        <v>496.29</v>
      </c>
    </row>
    <row r="396" spans="1:9">
      <c r="A396" s="991">
        <v>43439</v>
      </c>
      <c r="B396" t="s">
        <v>3883</v>
      </c>
      <c r="C396">
        <v>283.99</v>
      </c>
      <c r="D396">
        <v>283.99</v>
      </c>
      <c r="E396" s="920">
        <v>1241.33</v>
      </c>
      <c r="I396">
        <v>283.99</v>
      </c>
    </row>
    <row r="397" spans="1:9">
      <c r="A397" s="991">
        <v>43410</v>
      </c>
      <c r="B397" t="s">
        <v>3884</v>
      </c>
      <c r="C397">
        <v>653.25</v>
      </c>
      <c r="D397">
        <v>653.25</v>
      </c>
      <c r="E397" s="920">
        <v>1894.58</v>
      </c>
      <c r="I397">
        <v>653.25</v>
      </c>
    </row>
    <row r="398" spans="1:9">
      <c r="A398" t="s">
        <v>3885</v>
      </c>
      <c r="B398" t="s">
        <v>3886</v>
      </c>
      <c r="C398">
        <v>585.41</v>
      </c>
      <c r="D398">
        <v>585.41</v>
      </c>
      <c r="E398" s="920">
        <v>2479.9899999999998</v>
      </c>
      <c r="I398">
        <v>585.41</v>
      </c>
    </row>
    <row r="399" spans="1:9">
      <c r="A399" s="991">
        <v>43679</v>
      </c>
      <c r="B399" t="s">
        <v>3887</v>
      </c>
      <c r="C399">
        <v>435.44</v>
      </c>
      <c r="D399">
        <v>435.44</v>
      </c>
      <c r="E399" s="920">
        <v>2915.43</v>
      </c>
      <c r="I399">
        <v>435.44</v>
      </c>
    </row>
    <row r="400" spans="1:9">
      <c r="A400" s="991">
        <v>43476</v>
      </c>
      <c r="B400" t="s">
        <v>3888</v>
      </c>
      <c r="C400">
        <v>674.51</v>
      </c>
      <c r="D400">
        <v>674.51</v>
      </c>
      <c r="E400" s="920">
        <v>3589.94</v>
      </c>
      <c r="I400">
        <v>674.51</v>
      </c>
    </row>
    <row r="402" spans="1:9">
      <c r="A402" t="s">
        <v>3616</v>
      </c>
      <c r="B402" s="920">
        <v>3589.94</v>
      </c>
      <c r="C402" s="920">
        <v>3589.94</v>
      </c>
      <c r="D402">
        <v>0</v>
      </c>
      <c r="E402">
        <v>0</v>
      </c>
      <c r="F402">
        <v>0</v>
      </c>
      <c r="G402" s="920">
        <v>3589.94</v>
      </c>
    </row>
    <row r="404" spans="1:9">
      <c r="A404">
        <v>11381</v>
      </c>
      <c r="B404" t="s">
        <v>3889</v>
      </c>
    </row>
    <row r="405" spans="1:9">
      <c r="A405" s="991">
        <v>44075</v>
      </c>
      <c r="B405" t="s">
        <v>3890</v>
      </c>
      <c r="C405" s="920">
        <v>18906.89</v>
      </c>
      <c r="D405" s="920">
        <v>18906.89</v>
      </c>
      <c r="E405" s="920">
        <v>18906.89</v>
      </c>
      <c r="G405" s="920">
        <v>18906.89</v>
      </c>
    </row>
    <row r="406" spans="1:9">
      <c r="A406" t="s">
        <v>3671</v>
      </c>
      <c r="B406" t="s">
        <v>3891</v>
      </c>
      <c r="C406" s="920">
        <v>20992.42</v>
      </c>
      <c r="D406" s="920">
        <v>20992.42</v>
      </c>
      <c r="E406" s="920">
        <v>39899.31</v>
      </c>
      <c r="G406" s="920">
        <v>20992.42</v>
      </c>
    </row>
    <row r="408" spans="1:9">
      <c r="A408" t="s">
        <v>3616</v>
      </c>
      <c r="B408" s="920">
        <v>39899.31</v>
      </c>
      <c r="C408" s="920">
        <v>39899.31</v>
      </c>
      <c r="D408">
        <v>0</v>
      </c>
      <c r="E408" s="920">
        <v>39899.31</v>
      </c>
      <c r="F408">
        <v>0</v>
      </c>
      <c r="G408">
        <v>0</v>
      </c>
    </row>
    <row r="410" spans="1:9">
      <c r="A410">
        <v>11390</v>
      </c>
      <c r="B410" t="s">
        <v>3892</v>
      </c>
    </row>
    <row r="411" spans="1:9">
      <c r="A411" s="991">
        <v>43439</v>
      </c>
      <c r="B411" t="s">
        <v>3893</v>
      </c>
      <c r="C411" s="920">
        <v>2521.2600000000002</v>
      </c>
      <c r="D411" s="920">
        <v>2521.2600000000002</v>
      </c>
      <c r="E411" s="920">
        <v>2521.2600000000002</v>
      </c>
      <c r="I411" s="920">
        <v>2521.2600000000002</v>
      </c>
    </row>
    <row r="412" spans="1:9">
      <c r="A412" s="991">
        <v>43410</v>
      </c>
      <c r="B412" t="s">
        <v>3894</v>
      </c>
      <c r="C412" s="920">
        <v>1130.6099999999999</v>
      </c>
      <c r="D412" s="920">
        <v>1130.6099999999999</v>
      </c>
      <c r="E412" s="920">
        <v>3651.87</v>
      </c>
      <c r="I412" s="920">
        <v>1130.6099999999999</v>
      </c>
    </row>
    <row r="413" spans="1:9">
      <c r="A413" s="991">
        <v>43476</v>
      </c>
      <c r="B413" t="s">
        <v>3895</v>
      </c>
      <c r="C413" s="920">
        <v>1081.96</v>
      </c>
      <c r="D413" s="920">
        <v>1081.96</v>
      </c>
      <c r="E413" s="920">
        <v>4733.83</v>
      </c>
      <c r="I413" s="920">
        <v>1081.96</v>
      </c>
    </row>
    <row r="414" spans="1:9">
      <c r="A414" s="991">
        <v>43477</v>
      </c>
      <c r="B414" t="s">
        <v>3896</v>
      </c>
      <c r="C414" s="920">
        <v>1126.18</v>
      </c>
      <c r="D414" s="920">
        <v>1126.18</v>
      </c>
      <c r="E414" s="920">
        <v>5860.01</v>
      </c>
      <c r="I414" s="920">
        <v>1126.18</v>
      </c>
    </row>
    <row r="415" spans="1:9">
      <c r="A415" s="991">
        <v>44013</v>
      </c>
      <c r="B415" t="s">
        <v>3897</v>
      </c>
      <c r="C415" s="920">
        <v>1000.36</v>
      </c>
      <c r="D415" s="920">
        <v>1000.36</v>
      </c>
      <c r="E415" s="920">
        <v>6860.37</v>
      </c>
      <c r="H415" s="920">
        <v>1000.36</v>
      </c>
    </row>
    <row r="417" spans="1:9">
      <c r="A417" t="s">
        <v>3616</v>
      </c>
      <c r="B417" s="920">
        <v>6860.37</v>
      </c>
      <c r="C417" s="920">
        <v>6860.37</v>
      </c>
      <c r="D417">
        <v>0</v>
      </c>
      <c r="E417">
        <v>0</v>
      </c>
      <c r="F417" s="920">
        <v>1000.36</v>
      </c>
      <c r="G417" s="920">
        <v>5860.01</v>
      </c>
    </row>
    <row r="419" spans="1:9">
      <c r="A419">
        <v>11404</v>
      </c>
      <c r="B419" t="s">
        <v>3898</v>
      </c>
    </row>
    <row r="420" spans="1:9">
      <c r="A420" s="991">
        <v>43983</v>
      </c>
      <c r="B420" t="s">
        <v>3899</v>
      </c>
      <c r="C420">
        <v>653.59</v>
      </c>
      <c r="D420">
        <v>653.59</v>
      </c>
      <c r="E420">
        <v>653.59</v>
      </c>
      <c r="H420">
        <v>653.59</v>
      </c>
    </row>
    <row r="422" spans="1:9">
      <c r="A422" t="s">
        <v>3616</v>
      </c>
      <c r="B422">
        <v>653.59</v>
      </c>
      <c r="C422">
        <v>653.59</v>
      </c>
      <c r="D422">
        <v>0</v>
      </c>
      <c r="E422">
        <v>0</v>
      </c>
      <c r="F422">
        <v>653.59</v>
      </c>
      <c r="G422">
        <v>0</v>
      </c>
    </row>
    <row r="424" spans="1:9">
      <c r="A424">
        <v>11413</v>
      </c>
      <c r="B424" t="s">
        <v>3900</v>
      </c>
    </row>
    <row r="425" spans="1:9">
      <c r="A425" s="991">
        <v>43381</v>
      </c>
      <c r="B425" t="s">
        <v>3901</v>
      </c>
      <c r="C425" s="920">
        <v>5992.5</v>
      </c>
      <c r="D425">
        <v>292.27999999999997</v>
      </c>
      <c r="E425">
        <v>292.27999999999997</v>
      </c>
      <c r="I425">
        <v>292.27999999999997</v>
      </c>
    </row>
    <row r="426" spans="1:9">
      <c r="A426" t="s">
        <v>3902</v>
      </c>
      <c r="B426" t="s">
        <v>3903</v>
      </c>
      <c r="C426" s="920">
        <v>3000000</v>
      </c>
      <c r="D426" s="920">
        <v>590177.61</v>
      </c>
      <c r="E426" s="920">
        <v>590469.89</v>
      </c>
      <c r="I426" s="920">
        <v>590177.61</v>
      </c>
    </row>
    <row r="427" spans="1:9">
      <c r="A427" s="991">
        <v>43531</v>
      </c>
      <c r="B427" t="s">
        <v>3904</v>
      </c>
      <c r="C427" s="920">
        <v>5374.22</v>
      </c>
      <c r="D427" s="920">
        <v>5374.22</v>
      </c>
      <c r="E427" s="920">
        <v>595844.11</v>
      </c>
      <c r="I427" s="920">
        <v>5374.22</v>
      </c>
    </row>
    <row r="428" spans="1:9">
      <c r="A428" s="991">
        <v>43504</v>
      </c>
      <c r="B428" t="s">
        <v>3905</v>
      </c>
      <c r="C428" s="920">
        <v>3979.9</v>
      </c>
      <c r="D428" s="920">
        <v>3979.9</v>
      </c>
      <c r="E428" s="920">
        <v>599824.01</v>
      </c>
      <c r="I428" s="920">
        <v>3979.9</v>
      </c>
    </row>
    <row r="429" spans="1:9">
      <c r="A429" t="s">
        <v>3906</v>
      </c>
      <c r="B429" t="s">
        <v>3907</v>
      </c>
      <c r="C429" s="920">
        <v>7206.51</v>
      </c>
      <c r="D429" s="920">
        <v>7206.51</v>
      </c>
      <c r="E429" s="920">
        <v>607030.52</v>
      </c>
      <c r="I429" s="920">
        <v>7206.51</v>
      </c>
    </row>
    <row r="430" spans="1:9">
      <c r="A430" s="991">
        <v>43564</v>
      </c>
      <c r="B430" t="s">
        <v>3908</v>
      </c>
      <c r="C430" s="920">
        <v>16754.05</v>
      </c>
      <c r="D430" s="920">
        <v>16754.05</v>
      </c>
      <c r="E430" s="920">
        <v>623784.56999999995</v>
      </c>
      <c r="I430" s="920">
        <v>16754.05</v>
      </c>
    </row>
    <row r="431" spans="1:9">
      <c r="A431" t="s">
        <v>3909</v>
      </c>
      <c r="B431" t="s">
        <v>3910</v>
      </c>
      <c r="C431" s="920">
        <v>39881.14</v>
      </c>
      <c r="D431" s="920">
        <v>39881.14</v>
      </c>
      <c r="E431" s="920">
        <v>663665.71</v>
      </c>
      <c r="I431" s="920">
        <v>39881.14</v>
      </c>
    </row>
    <row r="432" spans="1:9">
      <c r="A432" s="991">
        <v>43506</v>
      </c>
      <c r="B432" t="s">
        <v>3911</v>
      </c>
      <c r="C432" s="920">
        <v>10156.44</v>
      </c>
      <c r="D432" s="920">
        <v>10156.44</v>
      </c>
      <c r="E432" s="920">
        <v>673822.15</v>
      </c>
      <c r="I432" s="920">
        <v>10156.44</v>
      </c>
    </row>
    <row r="433" spans="1:9">
      <c r="A433" s="991">
        <v>43476</v>
      </c>
      <c r="B433" t="s">
        <v>3912</v>
      </c>
      <c r="C433" s="920">
        <v>8153.39</v>
      </c>
      <c r="D433" s="920">
        <v>8153.39</v>
      </c>
      <c r="E433" s="920">
        <v>681975.54</v>
      </c>
      <c r="I433" s="920">
        <v>8153.39</v>
      </c>
    </row>
    <row r="434" spans="1:9">
      <c r="A434" s="991">
        <v>43477</v>
      </c>
      <c r="B434" t="s">
        <v>3913</v>
      </c>
      <c r="C434" s="920">
        <v>8734.32</v>
      </c>
      <c r="D434" s="920">
        <v>8734.32</v>
      </c>
      <c r="E434" s="920">
        <v>690709.86</v>
      </c>
      <c r="I434" s="920">
        <v>8734.32</v>
      </c>
    </row>
    <row r="435" spans="1:9">
      <c r="A435" s="991">
        <v>44013</v>
      </c>
      <c r="B435" t="s">
        <v>3914</v>
      </c>
      <c r="C435" s="920">
        <v>7402.79</v>
      </c>
      <c r="D435" s="920">
        <v>7402.79</v>
      </c>
      <c r="E435" s="920">
        <v>698112.65</v>
      </c>
      <c r="H435" s="920">
        <v>7402.79</v>
      </c>
    </row>
    <row r="437" spans="1:9">
      <c r="A437" t="s">
        <v>3616</v>
      </c>
      <c r="B437" s="920">
        <v>3113635.26</v>
      </c>
      <c r="C437" s="920">
        <v>698112.65</v>
      </c>
      <c r="D437">
        <v>0</v>
      </c>
      <c r="E437">
        <v>0</v>
      </c>
      <c r="F437" s="920">
        <v>7402.79</v>
      </c>
      <c r="G437" s="920">
        <v>690709.86</v>
      </c>
    </row>
    <row r="439" spans="1:9">
      <c r="A439">
        <v>11419</v>
      </c>
      <c r="B439" t="s">
        <v>3915</v>
      </c>
    </row>
    <row r="440" spans="1:9">
      <c r="A440" s="991">
        <v>43439</v>
      </c>
      <c r="B440" t="s">
        <v>3916</v>
      </c>
      <c r="C440">
        <v>414.38</v>
      </c>
      <c r="D440">
        <v>414.38</v>
      </c>
      <c r="E440">
        <v>414.38</v>
      </c>
      <c r="I440">
        <v>414.38</v>
      </c>
    </row>
    <row r="441" spans="1:9">
      <c r="A441" s="991">
        <v>43439</v>
      </c>
      <c r="B441" t="s">
        <v>3917</v>
      </c>
      <c r="C441">
        <v>383.67</v>
      </c>
      <c r="D441">
        <v>383.67</v>
      </c>
      <c r="E441">
        <v>798.05</v>
      </c>
      <c r="I441">
        <v>383.67</v>
      </c>
    </row>
    <row r="443" spans="1:9">
      <c r="A443" t="s">
        <v>3616</v>
      </c>
      <c r="B443">
        <v>798.05</v>
      </c>
      <c r="C443">
        <v>798.05</v>
      </c>
      <c r="D443">
        <v>0</v>
      </c>
      <c r="E443">
        <v>0</v>
      </c>
      <c r="F443">
        <v>0</v>
      </c>
      <c r="G443">
        <v>798.05</v>
      </c>
    </row>
    <row r="445" spans="1:9">
      <c r="A445">
        <v>11423</v>
      </c>
      <c r="B445" t="s">
        <v>3918</v>
      </c>
    </row>
    <row r="446" spans="1:9">
      <c r="A446" s="991">
        <v>43439</v>
      </c>
      <c r="B446" t="s">
        <v>3919</v>
      </c>
      <c r="C446" s="920">
        <v>6970.76</v>
      </c>
      <c r="D446" s="920">
        <v>6970.76</v>
      </c>
      <c r="E446" s="920">
        <v>6970.76</v>
      </c>
      <c r="I446" s="920">
        <v>6970.76</v>
      </c>
    </row>
    <row r="447" spans="1:9">
      <c r="A447" s="991">
        <v>43439</v>
      </c>
      <c r="B447" t="s">
        <v>3920</v>
      </c>
      <c r="C447" s="920">
        <v>6031.42</v>
      </c>
      <c r="D447" s="920">
        <v>6031.42</v>
      </c>
      <c r="E447" s="920">
        <v>13002.18</v>
      </c>
      <c r="I447" s="920">
        <v>6031.42</v>
      </c>
    </row>
    <row r="448" spans="1:9">
      <c r="A448" s="991">
        <v>43439</v>
      </c>
      <c r="B448" t="s">
        <v>3921</v>
      </c>
      <c r="C448" s="920">
        <v>20853.189999999999</v>
      </c>
      <c r="D448" s="920">
        <v>1502.75</v>
      </c>
      <c r="E448" s="920">
        <v>14504.93</v>
      </c>
      <c r="I448" s="920">
        <v>1502.75</v>
      </c>
    </row>
    <row r="449" spans="1:9">
      <c r="A449" s="991">
        <v>43983</v>
      </c>
      <c r="B449" t="s">
        <v>3922</v>
      </c>
      <c r="C449" s="920">
        <v>15920.29</v>
      </c>
      <c r="D449" s="920">
        <v>15920.29</v>
      </c>
      <c r="E449" s="920">
        <v>30425.22</v>
      </c>
      <c r="H449" s="920">
        <v>15920.29</v>
      </c>
    </row>
    <row r="451" spans="1:9">
      <c r="A451" t="s">
        <v>3616</v>
      </c>
      <c r="B451" s="920">
        <v>49775.66</v>
      </c>
      <c r="C451" s="920">
        <v>30425.22</v>
      </c>
      <c r="D451">
        <v>0</v>
      </c>
      <c r="E451">
        <v>0</v>
      </c>
      <c r="F451" s="920">
        <v>15920.29</v>
      </c>
      <c r="G451" s="920">
        <v>14504.93</v>
      </c>
    </row>
    <row r="453" spans="1:9">
      <c r="A453">
        <v>11432</v>
      </c>
      <c r="B453" t="s">
        <v>3923</v>
      </c>
    </row>
    <row r="454" spans="1:9">
      <c r="A454" s="991">
        <v>44044</v>
      </c>
      <c r="B454" t="s">
        <v>3924</v>
      </c>
      <c r="C454" s="920">
        <v>300115.18</v>
      </c>
      <c r="D454" s="920">
        <v>300115.18</v>
      </c>
      <c r="E454" s="920">
        <v>300115.18</v>
      </c>
      <c r="G454" s="920">
        <v>300115.18</v>
      </c>
    </row>
    <row r="455" spans="1:9">
      <c r="A455" s="991">
        <v>44044</v>
      </c>
      <c r="B455" t="s">
        <v>3925</v>
      </c>
      <c r="C455" s="920">
        <v>18832.080000000002</v>
      </c>
      <c r="D455" s="920">
        <v>18832.080000000002</v>
      </c>
      <c r="E455" s="920">
        <v>318947.26</v>
      </c>
      <c r="G455" s="920">
        <v>18832.080000000002</v>
      </c>
    </row>
    <row r="456" spans="1:9">
      <c r="A456" s="991">
        <v>44044</v>
      </c>
      <c r="B456" t="s">
        <v>3926</v>
      </c>
      <c r="C456" s="920">
        <v>7641.71</v>
      </c>
      <c r="D456" s="920">
        <v>7641.71</v>
      </c>
      <c r="E456" s="920">
        <v>326588.96999999997</v>
      </c>
      <c r="G456" s="920">
        <v>7641.71</v>
      </c>
    </row>
    <row r="457" spans="1:9">
      <c r="A457" s="991">
        <v>44044</v>
      </c>
      <c r="B457" t="s">
        <v>3927</v>
      </c>
      <c r="C457" s="920">
        <v>2627.6</v>
      </c>
      <c r="D457" s="920">
        <v>2627.6</v>
      </c>
      <c r="E457" s="920">
        <v>329216.57</v>
      </c>
      <c r="G457" s="920">
        <v>2627.6</v>
      </c>
    </row>
    <row r="459" spans="1:9">
      <c r="A459" t="s">
        <v>3616</v>
      </c>
      <c r="B459" s="920">
        <v>329216.57</v>
      </c>
      <c r="C459" s="920">
        <v>329216.57</v>
      </c>
      <c r="D459">
        <v>0</v>
      </c>
      <c r="E459" s="920">
        <v>329216.57</v>
      </c>
      <c r="F459">
        <v>0</v>
      </c>
      <c r="G459">
        <v>0</v>
      </c>
    </row>
    <row r="461" spans="1:9">
      <c r="A461">
        <v>11433</v>
      </c>
      <c r="B461" t="s">
        <v>3928</v>
      </c>
    </row>
    <row r="462" spans="1:9">
      <c r="A462" s="991">
        <v>43439</v>
      </c>
      <c r="B462" t="s">
        <v>3929</v>
      </c>
      <c r="C462">
        <v>725.16</v>
      </c>
      <c r="D462">
        <v>725.16</v>
      </c>
      <c r="E462">
        <v>725.16</v>
      </c>
      <c r="I462">
        <v>725.16</v>
      </c>
    </row>
    <row r="464" spans="1:9">
      <c r="A464" t="s">
        <v>3616</v>
      </c>
      <c r="B464">
        <v>725.16</v>
      </c>
      <c r="C464">
        <v>725.16</v>
      </c>
      <c r="D464">
        <v>0</v>
      </c>
      <c r="E464">
        <v>0</v>
      </c>
      <c r="F464">
        <v>0</v>
      </c>
      <c r="G464">
        <v>725.16</v>
      </c>
    </row>
    <row r="466" spans="1:9">
      <c r="A466">
        <v>11434</v>
      </c>
      <c r="B466" t="s">
        <v>1055</v>
      </c>
    </row>
    <row r="467" spans="1:9">
      <c r="A467" t="s">
        <v>3930</v>
      </c>
      <c r="B467" t="s">
        <v>3931</v>
      </c>
      <c r="C467" s="920">
        <v>2172.33</v>
      </c>
      <c r="D467" s="920">
        <v>2172.33</v>
      </c>
      <c r="E467" s="920">
        <v>2172.33</v>
      </c>
      <c r="G467" s="920">
        <v>2172.33</v>
      </c>
    </row>
    <row r="469" spans="1:9">
      <c r="A469" t="s">
        <v>3616</v>
      </c>
      <c r="B469" s="920">
        <v>2172.33</v>
      </c>
      <c r="C469" s="920">
        <v>2172.33</v>
      </c>
      <c r="D469">
        <v>0</v>
      </c>
      <c r="E469" s="920">
        <v>2172.33</v>
      </c>
      <c r="F469">
        <v>0</v>
      </c>
      <c r="G469">
        <v>0</v>
      </c>
    </row>
    <row r="471" spans="1:9">
      <c r="A471">
        <v>11435</v>
      </c>
      <c r="B471" t="s">
        <v>1039</v>
      </c>
    </row>
    <row r="472" spans="1:9">
      <c r="A472" s="991">
        <v>43983</v>
      </c>
      <c r="B472" t="s">
        <v>3932</v>
      </c>
      <c r="C472" s="920">
        <v>2421.0300000000002</v>
      </c>
      <c r="D472" s="920">
        <v>2421.0300000000002</v>
      </c>
      <c r="E472" s="920">
        <v>2421.0300000000002</v>
      </c>
      <c r="H472" s="920">
        <v>2421.0300000000002</v>
      </c>
    </row>
    <row r="474" spans="1:9">
      <c r="A474" t="s">
        <v>3616</v>
      </c>
      <c r="B474" s="920">
        <v>2421.0300000000002</v>
      </c>
      <c r="C474" s="920">
        <v>2421.0300000000002</v>
      </c>
      <c r="D474">
        <v>0</v>
      </c>
      <c r="E474">
        <v>0</v>
      </c>
      <c r="F474" s="920">
        <v>2421.0300000000002</v>
      </c>
      <c r="G474">
        <v>0</v>
      </c>
    </row>
    <row r="476" spans="1:9">
      <c r="A476">
        <v>11438</v>
      </c>
      <c r="B476" t="s">
        <v>3933</v>
      </c>
    </row>
    <row r="477" spans="1:9">
      <c r="A477" s="991">
        <v>43202</v>
      </c>
      <c r="B477" t="s">
        <v>3934</v>
      </c>
      <c r="C477" s="920">
        <v>11543.79</v>
      </c>
      <c r="D477" s="920">
        <v>11543.79</v>
      </c>
      <c r="E477" s="920">
        <v>11543.79</v>
      </c>
      <c r="I477" s="920">
        <v>11543.79</v>
      </c>
    </row>
    <row r="478" spans="1:9">
      <c r="A478" s="991">
        <v>43533</v>
      </c>
      <c r="B478" t="s">
        <v>3935</v>
      </c>
      <c r="C478" s="920">
        <v>7907.21</v>
      </c>
      <c r="D478" s="920">
        <v>7907.21</v>
      </c>
      <c r="E478" s="920">
        <v>19451</v>
      </c>
      <c r="I478" s="920">
        <v>7907.21</v>
      </c>
    </row>
    <row r="480" spans="1:9">
      <c r="A480" t="s">
        <v>3616</v>
      </c>
      <c r="B480" s="920">
        <v>19451</v>
      </c>
      <c r="C480" s="920">
        <v>19451</v>
      </c>
      <c r="D480">
        <v>0</v>
      </c>
      <c r="E480">
        <v>0</v>
      </c>
      <c r="F480">
        <v>0</v>
      </c>
      <c r="G480" s="920">
        <v>19451</v>
      </c>
    </row>
    <row r="482" spans="1:9">
      <c r="A482">
        <v>11439</v>
      </c>
      <c r="B482" t="s">
        <v>1040</v>
      </c>
    </row>
    <row r="483" spans="1:9">
      <c r="A483" s="991">
        <v>43622</v>
      </c>
      <c r="B483" t="s">
        <v>3936</v>
      </c>
      <c r="C483" s="920">
        <v>2745.12</v>
      </c>
      <c r="D483" s="920">
        <v>2745.12</v>
      </c>
      <c r="E483" s="920">
        <v>2745.12</v>
      </c>
      <c r="I483" s="920">
        <v>2745.12</v>
      </c>
    </row>
    <row r="484" spans="1:9">
      <c r="A484" s="991">
        <v>43562</v>
      </c>
      <c r="B484" t="s">
        <v>3937</v>
      </c>
      <c r="C484" s="920">
        <v>3032.7</v>
      </c>
      <c r="D484" s="920">
        <v>3032.7</v>
      </c>
      <c r="E484" s="920">
        <v>5777.82</v>
      </c>
      <c r="I484" s="920">
        <v>3032.7</v>
      </c>
    </row>
    <row r="485" spans="1:9">
      <c r="A485" s="991">
        <v>43504</v>
      </c>
      <c r="B485" t="s">
        <v>3938</v>
      </c>
      <c r="C485" s="920">
        <v>4147.1000000000004</v>
      </c>
      <c r="D485" s="920">
        <v>4147.1000000000004</v>
      </c>
      <c r="E485" s="920">
        <v>9924.92</v>
      </c>
      <c r="I485" s="920">
        <v>4147.1000000000004</v>
      </c>
    </row>
    <row r="486" spans="1:9">
      <c r="A486" s="991">
        <v>43533</v>
      </c>
      <c r="B486" t="s">
        <v>3939</v>
      </c>
      <c r="C486" s="920">
        <v>2924.86</v>
      </c>
      <c r="D486" s="920">
        <v>2924.86</v>
      </c>
      <c r="E486" s="920">
        <v>12849.78</v>
      </c>
      <c r="I486" s="920">
        <v>2924.86</v>
      </c>
    </row>
    <row r="487" spans="1:9">
      <c r="A487" s="991">
        <v>43506</v>
      </c>
      <c r="B487" t="s">
        <v>3940</v>
      </c>
      <c r="C487" s="920">
        <v>2888.91</v>
      </c>
      <c r="D487" s="920">
        <v>2888.91</v>
      </c>
      <c r="E487" s="920">
        <v>15738.69</v>
      </c>
      <c r="I487" s="920">
        <v>2888.91</v>
      </c>
    </row>
    <row r="488" spans="1:9">
      <c r="A488" s="991">
        <v>43476</v>
      </c>
      <c r="B488" t="s">
        <v>3941</v>
      </c>
      <c r="C488" s="920">
        <v>3212.45</v>
      </c>
      <c r="D488" s="920">
        <v>3212.45</v>
      </c>
      <c r="E488" s="920">
        <v>18951.14</v>
      </c>
      <c r="I488" s="920">
        <v>3212.45</v>
      </c>
    </row>
    <row r="489" spans="1:9">
      <c r="A489" s="991">
        <v>43477</v>
      </c>
      <c r="B489" t="s">
        <v>3942</v>
      </c>
      <c r="C489" s="920">
        <v>4362.79</v>
      </c>
      <c r="D489" s="920">
        <v>4362.79</v>
      </c>
      <c r="E489" s="920">
        <v>23313.93</v>
      </c>
      <c r="I489" s="920">
        <v>4362.79</v>
      </c>
    </row>
    <row r="490" spans="1:9">
      <c r="A490" s="991">
        <v>43983</v>
      </c>
      <c r="B490" t="s">
        <v>3943</v>
      </c>
      <c r="C490" s="920">
        <v>3823.57</v>
      </c>
      <c r="D490" s="920">
        <v>3823.57</v>
      </c>
      <c r="E490" s="920">
        <v>27137.5</v>
      </c>
      <c r="H490" s="920">
        <v>3823.57</v>
      </c>
    </row>
    <row r="492" spans="1:9">
      <c r="A492" t="s">
        <v>3616</v>
      </c>
      <c r="B492" s="920">
        <v>27137.5</v>
      </c>
      <c r="C492" s="920">
        <v>27137.5</v>
      </c>
      <c r="D492">
        <v>0</v>
      </c>
      <c r="E492">
        <v>0</v>
      </c>
      <c r="F492" s="920">
        <v>3823.57</v>
      </c>
      <c r="G492" s="920">
        <v>23313.93</v>
      </c>
    </row>
    <row r="494" spans="1:9">
      <c r="A494">
        <v>11441</v>
      </c>
      <c r="B494" t="s">
        <v>3944</v>
      </c>
    </row>
    <row r="495" spans="1:9">
      <c r="A495" s="991">
        <v>43628</v>
      </c>
      <c r="B495" t="s">
        <v>3945</v>
      </c>
      <c r="C495" s="920">
        <v>57286.28</v>
      </c>
      <c r="D495" s="920">
        <v>57286.28</v>
      </c>
      <c r="E495" s="920">
        <v>57286.28</v>
      </c>
      <c r="I495" s="920">
        <v>57286.28</v>
      </c>
    </row>
    <row r="496" spans="1:9">
      <c r="A496" s="991">
        <v>44044</v>
      </c>
      <c r="B496" t="s">
        <v>3946</v>
      </c>
      <c r="C496">
        <v>308.81</v>
      </c>
      <c r="D496">
        <v>308.81</v>
      </c>
      <c r="E496" s="920">
        <v>57595.09</v>
      </c>
      <c r="G496">
        <v>308.81</v>
      </c>
    </row>
    <row r="497" spans="1:9">
      <c r="A497" s="991">
        <v>44044</v>
      </c>
      <c r="B497" t="s">
        <v>3947</v>
      </c>
      <c r="C497" s="920">
        <v>82414.210000000006</v>
      </c>
      <c r="D497" s="920">
        <v>82414.210000000006</v>
      </c>
      <c r="E497" s="920">
        <v>140009.29999999999</v>
      </c>
      <c r="G497" s="920">
        <v>82414.210000000006</v>
      </c>
    </row>
    <row r="499" spans="1:9">
      <c r="A499" t="s">
        <v>3616</v>
      </c>
      <c r="B499" s="920">
        <v>140009.29999999999</v>
      </c>
      <c r="C499" s="920">
        <v>140009.29999999999</v>
      </c>
      <c r="D499">
        <v>0</v>
      </c>
      <c r="E499" s="920">
        <v>82723.02</v>
      </c>
      <c r="F499">
        <v>0</v>
      </c>
      <c r="G499" s="920">
        <v>57286.28</v>
      </c>
    </row>
    <row r="501" spans="1:9">
      <c r="A501">
        <v>11442</v>
      </c>
      <c r="B501" t="s">
        <v>3948</v>
      </c>
    </row>
    <row r="502" spans="1:9">
      <c r="A502" t="s">
        <v>3647</v>
      </c>
      <c r="B502" t="s">
        <v>3949</v>
      </c>
      <c r="C502" s="920">
        <v>25870.55</v>
      </c>
      <c r="D502" s="920">
        <v>25870.55</v>
      </c>
      <c r="E502" s="920">
        <v>25870.55</v>
      </c>
      <c r="G502" s="920">
        <v>25870.55</v>
      </c>
    </row>
    <row r="503" spans="1:9">
      <c r="A503" t="s">
        <v>3647</v>
      </c>
      <c r="B503" t="s">
        <v>3950</v>
      </c>
      <c r="C503" s="920">
        <v>1509.86</v>
      </c>
      <c r="D503" s="920">
        <v>1509.86</v>
      </c>
      <c r="E503" s="920">
        <v>27380.41</v>
      </c>
      <c r="G503" s="920">
        <v>1509.86</v>
      </c>
    </row>
    <row r="505" spans="1:9">
      <c r="A505" t="s">
        <v>3616</v>
      </c>
      <c r="B505" s="920">
        <v>27380.41</v>
      </c>
      <c r="C505" s="920">
        <v>27380.41</v>
      </c>
      <c r="D505">
        <v>0</v>
      </c>
      <c r="E505" s="920">
        <v>27380.41</v>
      </c>
      <c r="F505">
        <v>0</v>
      </c>
      <c r="G505">
        <v>0</v>
      </c>
    </row>
    <row r="507" spans="1:9">
      <c r="A507">
        <v>11444</v>
      </c>
      <c r="B507" t="s">
        <v>3951</v>
      </c>
    </row>
    <row r="508" spans="1:9">
      <c r="A508" t="s">
        <v>3952</v>
      </c>
      <c r="B508" t="s">
        <v>3953</v>
      </c>
      <c r="C508" s="920">
        <v>97821.09</v>
      </c>
      <c r="D508" s="920">
        <v>97821.09</v>
      </c>
      <c r="E508" s="920">
        <v>97821.09</v>
      </c>
      <c r="I508" s="920">
        <v>97821.09</v>
      </c>
    </row>
    <row r="509" spans="1:9">
      <c r="A509" s="991">
        <v>43200</v>
      </c>
      <c r="B509" t="s">
        <v>3954</v>
      </c>
      <c r="C509" s="920">
        <v>6783.26</v>
      </c>
      <c r="D509" s="920">
        <v>6783.26</v>
      </c>
      <c r="E509" s="920">
        <v>104604.35</v>
      </c>
      <c r="I509" s="920">
        <v>6783.26</v>
      </c>
    </row>
    <row r="510" spans="1:9">
      <c r="A510" t="s">
        <v>3955</v>
      </c>
      <c r="B510" t="s">
        <v>3956</v>
      </c>
      <c r="C510" s="920">
        <v>24353.41</v>
      </c>
      <c r="D510" s="920">
        <v>24353.41</v>
      </c>
      <c r="E510" s="920">
        <v>128957.75999999999</v>
      </c>
      <c r="I510" s="920">
        <v>24353.41</v>
      </c>
    </row>
    <row r="511" spans="1:9">
      <c r="A511" t="s">
        <v>3957</v>
      </c>
      <c r="B511" t="s">
        <v>3958</v>
      </c>
      <c r="C511" s="920">
        <v>5837.59</v>
      </c>
      <c r="D511" s="920">
        <v>5837.59</v>
      </c>
      <c r="E511" s="920">
        <v>134795.35</v>
      </c>
      <c r="I511" s="920">
        <v>5837.59</v>
      </c>
    </row>
    <row r="512" spans="1:9">
      <c r="A512" t="s">
        <v>3959</v>
      </c>
      <c r="B512" t="s">
        <v>3960</v>
      </c>
      <c r="C512" s="920">
        <v>4507.5</v>
      </c>
      <c r="D512" s="920">
        <v>4507.5</v>
      </c>
      <c r="E512" s="920">
        <v>139302.85</v>
      </c>
      <c r="I512" s="920">
        <v>4507.5</v>
      </c>
    </row>
    <row r="513" spans="1:9">
      <c r="A513" t="s">
        <v>3961</v>
      </c>
      <c r="B513" t="s">
        <v>3962</v>
      </c>
      <c r="C513" s="920">
        <v>4507.5</v>
      </c>
      <c r="D513" s="920">
        <v>4507.5</v>
      </c>
      <c r="E513" s="920">
        <v>143810.35</v>
      </c>
      <c r="I513" s="920">
        <v>4507.5</v>
      </c>
    </row>
    <row r="514" spans="1:9">
      <c r="A514" t="s">
        <v>3963</v>
      </c>
      <c r="B514" t="s">
        <v>3964</v>
      </c>
      <c r="C514" s="920">
        <v>78250.350000000006</v>
      </c>
      <c r="D514" s="920">
        <v>78250.350000000006</v>
      </c>
      <c r="E514" s="920">
        <v>222060.7</v>
      </c>
      <c r="I514" s="920">
        <v>78250.350000000006</v>
      </c>
    </row>
    <row r="515" spans="1:9">
      <c r="A515" t="s">
        <v>3965</v>
      </c>
      <c r="B515" t="s">
        <v>3966</v>
      </c>
      <c r="C515" s="920">
        <v>63439.61</v>
      </c>
      <c r="D515" s="920">
        <v>63439.61</v>
      </c>
      <c r="E515" s="920">
        <v>285500.31</v>
      </c>
      <c r="I515" s="920">
        <v>63439.61</v>
      </c>
    </row>
    <row r="516" spans="1:9">
      <c r="A516" t="s">
        <v>3965</v>
      </c>
      <c r="B516" t="s">
        <v>3967</v>
      </c>
      <c r="C516" s="920">
        <v>4507.5</v>
      </c>
      <c r="D516" s="920">
        <v>4507.5</v>
      </c>
      <c r="E516" s="920">
        <v>290007.81</v>
      </c>
      <c r="I516" s="920">
        <v>4507.5</v>
      </c>
    </row>
    <row r="517" spans="1:9">
      <c r="A517" s="991">
        <v>43596</v>
      </c>
      <c r="B517" t="s">
        <v>3968</v>
      </c>
      <c r="C517" s="920">
        <v>7630.86</v>
      </c>
      <c r="D517" s="920">
        <v>7630.86</v>
      </c>
      <c r="E517" s="920">
        <v>297638.67</v>
      </c>
      <c r="I517" s="920">
        <v>7630.86</v>
      </c>
    </row>
    <row r="518" spans="1:9">
      <c r="A518" s="991">
        <v>43596</v>
      </c>
      <c r="B518" t="s">
        <v>3969</v>
      </c>
      <c r="C518" s="920">
        <v>21101.71</v>
      </c>
      <c r="D518" s="920">
        <v>21101.71</v>
      </c>
      <c r="E518" s="920">
        <v>318740.38</v>
      </c>
      <c r="I518" s="920">
        <v>21101.71</v>
      </c>
    </row>
    <row r="519" spans="1:9">
      <c r="A519" s="991">
        <v>43596</v>
      </c>
      <c r="B519" t="s">
        <v>3970</v>
      </c>
      <c r="C519" s="920">
        <v>30889.38</v>
      </c>
      <c r="D519" s="920">
        <v>30889.38</v>
      </c>
      <c r="E519" s="920">
        <v>349629.76</v>
      </c>
      <c r="I519" s="920">
        <v>30889.38</v>
      </c>
    </row>
    <row r="520" spans="1:9">
      <c r="A520" t="s">
        <v>3971</v>
      </c>
      <c r="B520" t="s">
        <v>3972</v>
      </c>
      <c r="C520" s="920">
        <v>58838.22</v>
      </c>
      <c r="D520" s="920">
        <v>58838.22</v>
      </c>
      <c r="E520" s="920">
        <v>408467.98</v>
      </c>
      <c r="I520" s="920">
        <v>58838.22</v>
      </c>
    </row>
    <row r="521" spans="1:9">
      <c r="A521" t="s">
        <v>3971</v>
      </c>
      <c r="B521" t="s">
        <v>3973</v>
      </c>
      <c r="C521" s="920">
        <v>4507.5</v>
      </c>
      <c r="D521" s="920">
        <v>4507.5</v>
      </c>
      <c r="E521" s="920">
        <v>412975.48</v>
      </c>
      <c r="I521" s="920">
        <v>4507.5</v>
      </c>
    </row>
    <row r="522" spans="1:9">
      <c r="A522" t="s">
        <v>3974</v>
      </c>
      <c r="B522" t="s">
        <v>3975</v>
      </c>
      <c r="C522" s="920">
        <v>4507.5</v>
      </c>
      <c r="D522" s="920">
        <v>4507.5</v>
      </c>
      <c r="E522" s="920">
        <v>417482.98</v>
      </c>
      <c r="I522" s="920">
        <v>4507.5</v>
      </c>
    </row>
    <row r="523" spans="1:9">
      <c r="A523" s="991">
        <v>43720</v>
      </c>
      <c r="B523" t="s">
        <v>3976</v>
      </c>
      <c r="C523" s="920">
        <v>56753.21</v>
      </c>
      <c r="D523" s="920">
        <v>56753.21</v>
      </c>
      <c r="E523" s="920">
        <v>474236.19</v>
      </c>
      <c r="H523" s="920">
        <v>56753.21</v>
      </c>
    </row>
    <row r="524" spans="1:9">
      <c r="A524" s="991">
        <v>43720</v>
      </c>
      <c r="B524" t="s">
        <v>3977</v>
      </c>
      <c r="C524" s="920">
        <v>4507.5</v>
      </c>
      <c r="D524" s="920">
        <v>4507.5</v>
      </c>
      <c r="E524" s="920">
        <v>478743.69</v>
      </c>
      <c r="H524" s="920">
        <v>4507.5</v>
      </c>
    </row>
    <row r="525" spans="1:9">
      <c r="A525" s="991">
        <v>43720</v>
      </c>
      <c r="B525" t="s">
        <v>3978</v>
      </c>
      <c r="C525" s="920">
        <v>33144.42</v>
      </c>
      <c r="D525" s="920">
        <v>33144.42</v>
      </c>
      <c r="E525" s="920">
        <v>511888.11</v>
      </c>
      <c r="H525" s="920">
        <v>33144.42</v>
      </c>
    </row>
    <row r="526" spans="1:9">
      <c r="A526" s="991">
        <v>43720</v>
      </c>
      <c r="B526" t="s">
        <v>3979</v>
      </c>
      <c r="C526" s="920">
        <v>8360.26</v>
      </c>
      <c r="D526" s="920">
        <v>8360.26</v>
      </c>
      <c r="E526" s="920">
        <v>520248.37</v>
      </c>
      <c r="H526" s="920">
        <v>8360.26</v>
      </c>
    </row>
    <row r="527" spans="1:9">
      <c r="A527" s="991">
        <v>43720</v>
      </c>
      <c r="B527" t="s">
        <v>3980</v>
      </c>
      <c r="C527" s="920">
        <v>19519.98</v>
      </c>
      <c r="D527" s="920">
        <v>19519.98</v>
      </c>
      <c r="E527" s="920">
        <v>539768.35</v>
      </c>
      <c r="H527" s="920">
        <v>19519.98</v>
      </c>
    </row>
    <row r="528" spans="1:9">
      <c r="A528" s="991">
        <v>44105</v>
      </c>
      <c r="B528" t="s">
        <v>3981</v>
      </c>
      <c r="C528" s="920">
        <v>28287.439999999999</v>
      </c>
      <c r="D528" s="920">
        <v>28287.439999999999</v>
      </c>
      <c r="E528" s="920">
        <v>568055.79</v>
      </c>
      <c r="G528" s="920">
        <v>28287.439999999999</v>
      </c>
    </row>
    <row r="529" spans="1:9">
      <c r="A529" s="991">
        <v>44105</v>
      </c>
      <c r="B529" t="s">
        <v>3982</v>
      </c>
      <c r="C529" s="920">
        <v>7627.99</v>
      </c>
      <c r="D529" s="920">
        <v>7627.99</v>
      </c>
      <c r="E529" s="920">
        <v>575683.78</v>
      </c>
      <c r="G529" s="920">
        <v>7627.99</v>
      </c>
    </row>
    <row r="530" spans="1:9">
      <c r="A530" s="991">
        <v>44105</v>
      </c>
      <c r="B530" t="s">
        <v>3983</v>
      </c>
      <c r="C530" s="920">
        <v>13732.29</v>
      </c>
      <c r="D530" s="920">
        <v>13732.29</v>
      </c>
      <c r="E530" s="920">
        <v>589416.06999999995</v>
      </c>
      <c r="G530" s="920">
        <v>13732.29</v>
      </c>
    </row>
    <row r="531" spans="1:9">
      <c r="A531" t="s">
        <v>3984</v>
      </c>
      <c r="B531" t="s">
        <v>3985</v>
      </c>
      <c r="C531" s="920">
        <v>75769.91</v>
      </c>
      <c r="D531" s="920">
        <v>75769.91</v>
      </c>
      <c r="E531" s="920">
        <v>665185.98</v>
      </c>
      <c r="G531" s="920">
        <v>75769.91</v>
      </c>
    </row>
    <row r="532" spans="1:9">
      <c r="A532" t="s">
        <v>3984</v>
      </c>
      <c r="B532" t="s">
        <v>3986</v>
      </c>
      <c r="C532" s="920">
        <v>4507.5</v>
      </c>
      <c r="D532" s="920">
        <v>4507.5</v>
      </c>
      <c r="E532" s="920">
        <v>669693.48</v>
      </c>
      <c r="G532" s="920">
        <v>4507.5</v>
      </c>
    </row>
    <row r="534" spans="1:9">
      <c r="A534" t="s">
        <v>3616</v>
      </c>
      <c r="B534" s="920">
        <v>669693.48</v>
      </c>
      <c r="C534" s="920">
        <v>669693.48</v>
      </c>
      <c r="D534">
        <v>0</v>
      </c>
      <c r="E534" s="920">
        <v>129925.13</v>
      </c>
      <c r="F534" s="920">
        <v>122285.37</v>
      </c>
      <c r="G534" s="920">
        <v>417482.98</v>
      </c>
    </row>
    <row r="536" spans="1:9">
      <c r="A536">
        <v>11448</v>
      </c>
      <c r="B536" t="s">
        <v>3987</v>
      </c>
    </row>
    <row r="537" spans="1:9">
      <c r="A537" s="991">
        <v>43439</v>
      </c>
      <c r="B537" t="s">
        <v>3988</v>
      </c>
      <c r="C537" s="920">
        <v>3836.76</v>
      </c>
      <c r="D537" s="920">
        <v>3836.76</v>
      </c>
      <c r="E537" s="920">
        <v>3836.76</v>
      </c>
      <c r="I537" s="920">
        <v>3836.76</v>
      </c>
    </row>
    <row r="538" spans="1:9">
      <c r="A538" s="991">
        <v>43983</v>
      </c>
      <c r="B538" t="s">
        <v>3989</v>
      </c>
      <c r="C538" s="920">
        <v>100706.4</v>
      </c>
      <c r="D538" s="920">
        <v>100706.4</v>
      </c>
      <c r="E538" s="920">
        <v>104543.16</v>
      </c>
      <c r="H538" s="920">
        <v>100706.4</v>
      </c>
    </row>
    <row r="539" spans="1:9">
      <c r="A539" s="991">
        <v>43983</v>
      </c>
      <c r="B539" t="s">
        <v>3990</v>
      </c>
      <c r="C539" s="920">
        <v>5634.39</v>
      </c>
      <c r="D539" s="920">
        <v>5634.39</v>
      </c>
      <c r="E539" s="920">
        <v>110177.55</v>
      </c>
      <c r="H539" s="920">
        <v>5634.39</v>
      </c>
    </row>
    <row r="541" spans="1:9">
      <c r="A541" t="s">
        <v>3616</v>
      </c>
      <c r="B541" s="920">
        <v>110177.55</v>
      </c>
      <c r="C541" s="920">
        <v>110177.55</v>
      </c>
      <c r="D541">
        <v>0</v>
      </c>
      <c r="E541">
        <v>0</v>
      </c>
      <c r="F541" s="920">
        <v>106340.79</v>
      </c>
      <c r="G541" s="920">
        <v>3836.76</v>
      </c>
    </row>
    <row r="543" spans="1:9">
      <c r="A543">
        <v>11450</v>
      </c>
      <c r="B543" t="s">
        <v>3991</v>
      </c>
    </row>
    <row r="544" spans="1:9">
      <c r="A544" s="991">
        <v>43439</v>
      </c>
      <c r="B544" t="s">
        <v>3992</v>
      </c>
      <c r="C544" s="920">
        <v>5356.95</v>
      </c>
      <c r="D544" s="920">
        <v>5356.95</v>
      </c>
      <c r="E544" s="920">
        <v>5356.95</v>
      </c>
      <c r="I544" s="920">
        <v>5356.95</v>
      </c>
    </row>
    <row r="545" spans="1:9">
      <c r="A545" s="991">
        <v>43439</v>
      </c>
      <c r="B545" t="s">
        <v>3993</v>
      </c>
      <c r="C545">
        <v>595.22</v>
      </c>
      <c r="D545">
        <v>595.22</v>
      </c>
      <c r="E545" s="920">
        <v>5952.17</v>
      </c>
      <c r="I545">
        <v>595.22</v>
      </c>
    </row>
    <row r="546" spans="1:9">
      <c r="A546" s="991">
        <v>43439</v>
      </c>
      <c r="B546" t="s">
        <v>3994</v>
      </c>
      <c r="C546">
        <v>595.22</v>
      </c>
      <c r="D546">
        <v>595.22</v>
      </c>
      <c r="E546" s="920">
        <v>6547.39</v>
      </c>
      <c r="I546">
        <v>595.22</v>
      </c>
    </row>
    <row r="547" spans="1:9">
      <c r="A547" s="991">
        <v>43439</v>
      </c>
      <c r="B547" t="s">
        <v>3995</v>
      </c>
      <c r="C547">
        <v>595.22</v>
      </c>
      <c r="D547">
        <v>595.22</v>
      </c>
      <c r="E547" s="920">
        <v>7142.61</v>
      </c>
      <c r="I547">
        <v>595.22</v>
      </c>
    </row>
    <row r="548" spans="1:9">
      <c r="A548" s="991">
        <v>43439</v>
      </c>
      <c r="B548" t="s">
        <v>3996</v>
      </c>
      <c r="C548">
        <v>595.22</v>
      </c>
      <c r="D548">
        <v>595.22</v>
      </c>
      <c r="E548" s="920">
        <v>7737.83</v>
      </c>
      <c r="I548">
        <v>595.22</v>
      </c>
    </row>
    <row r="549" spans="1:9">
      <c r="A549" s="991">
        <v>43439</v>
      </c>
      <c r="B549" t="s">
        <v>3997</v>
      </c>
      <c r="C549">
        <v>595.22</v>
      </c>
      <c r="D549">
        <v>595.22</v>
      </c>
      <c r="E549" s="920">
        <v>8333.0499999999993</v>
      </c>
      <c r="I549">
        <v>595.22</v>
      </c>
    </row>
    <row r="550" spans="1:9">
      <c r="A550" s="991">
        <v>43439</v>
      </c>
      <c r="B550" t="s">
        <v>3998</v>
      </c>
      <c r="C550">
        <v>595.22</v>
      </c>
      <c r="D550">
        <v>595.22</v>
      </c>
      <c r="E550" s="920">
        <v>8928.27</v>
      </c>
      <c r="I550">
        <v>595.22</v>
      </c>
    </row>
    <row r="551" spans="1:9">
      <c r="A551" s="991">
        <v>43439</v>
      </c>
      <c r="B551" t="s">
        <v>3999</v>
      </c>
      <c r="C551">
        <v>595.22</v>
      </c>
      <c r="D551">
        <v>595.22</v>
      </c>
      <c r="E551" s="920">
        <v>9523.49</v>
      </c>
      <c r="I551">
        <v>595.22</v>
      </c>
    </row>
    <row r="552" spans="1:9">
      <c r="A552" s="991">
        <v>43439</v>
      </c>
      <c r="B552" t="s">
        <v>4000</v>
      </c>
      <c r="C552">
        <v>595.22</v>
      </c>
      <c r="D552">
        <v>595.22</v>
      </c>
      <c r="E552" s="920">
        <v>10118.709999999999</v>
      </c>
      <c r="I552">
        <v>595.22</v>
      </c>
    </row>
    <row r="553" spans="1:9">
      <c r="A553" s="991">
        <v>43439</v>
      </c>
      <c r="B553" t="s">
        <v>4001</v>
      </c>
      <c r="C553">
        <v>595.22</v>
      </c>
      <c r="D553">
        <v>595.22</v>
      </c>
      <c r="E553" s="920">
        <v>10713.93</v>
      </c>
      <c r="I553">
        <v>595.22</v>
      </c>
    </row>
    <row r="554" spans="1:9">
      <c r="A554" s="991">
        <v>43439</v>
      </c>
      <c r="B554" t="s">
        <v>4002</v>
      </c>
      <c r="C554">
        <v>595.22</v>
      </c>
      <c r="D554">
        <v>595.22</v>
      </c>
      <c r="E554" s="920">
        <v>11309.15</v>
      </c>
      <c r="I554">
        <v>595.22</v>
      </c>
    </row>
    <row r="555" spans="1:9">
      <c r="A555" s="991">
        <v>43439</v>
      </c>
      <c r="B555" t="s">
        <v>4003</v>
      </c>
      <c r="C555">
        <v>595.22</v>
      </c>
      <c r="D555">
        <v>595.22</v>
      </c>
      <c r="E555" s="920">
        <v>11904.37</v>
      </c>
      <c r="I555">
        <v>595.22</v>
      </c>
    </row>
    <row r="557" spans="1:9">
      <c r="A557" t="s">
        <v>3616</v>
      </c>
      <c r="B557" s="920">
        <v>11904.37</v>
      </c>
      <c r="C557" s="920">
        <v>11904.37</v>
      </c>
      <c r="D557">
        <v>0</v>
      </c>
      <c r="E557">
        <v>0</v>
      </c>
      <c r="F557">
        <v>0</v>
      </c>
      <c r="G557" s="920">
        <v>11904.37</v>
      </c>
    </row>
    <row r="559" spans="1:9">
      <c r="A559">
        <v>11454</v>
      </c>
      <c r="B559" t="s">
        <v>4004</v>
      </c>
    </row>
    <row r="560" spans="1:9">
      <c r="A560" s="991">
        <v>43476</v>
      </c>
      <c r="B560" t="s">
        <v>4005</v>
      </c>
      <c r="C560" s="920">
        <v>7880.15</v>
      </c>
      <c r="D560" s="920">
        <v>7880.15</v>
      </c>
      <c r="E560" s="920">
        <v>7880.15</v>
      </c>
      <c r="I560" s="920">
        <v>7880.15</v>
      </c>
    </row>
    <row r="561" spans="1:9">
      <c r="A561" s="991">
        <v>43477</v>
      </c>
      <c r="B561" t="s">
        <v>4006</v>
      </c>
      <c r="C561" s="920">
        <v>10206.02</v>
      </c>
      <c r="D561" s="920">
        <v>10206.02</v>
      </c>
      <c r="E561" s="920">
        <v>18086.169999999998</v>
      </c>
      <c r="I561" s="920">
        <v>10206.02</v>
      </c>
    </row>
    <row r="562" spans="1:9">
      <c r="A562" s="991">
        <v>43983</v>
      </c>
      <c r="B562" t="s">
        <v>4007</v>
      </c>
      <c r="C562" s="920">
        <v>6057.21</v>
      </c>
      <c r="D562" s="920">
        <v>6057.21</v>
      </c>
      <c r="E562" s="920">
        <v>24143.38</v>
      </c>
      <c r="H562" s="920">
        <v>6057.21</v>
      </c>
    </row>
    <row r="564" spans="1:9">
      <c r="A564" t="s">
        <v>3616</v>
      </c>
      <c r="B564" s="920">
        <v>24143.38</v>
      </c>
      <c r="C564" s="920">
        <v>24143.38</v>
      </c>
      <c r="D564">
        <v>0</v>
      </c>
      <c r="E564">
        <v>0</v>
      </c>
      <c r="F564" s="920">
        <v>6057.21</v>
      </c>
      <c r="G564" s="920">
        <v>18086.169999999998</v>
      </c>
    </row>
    <row r="566" spans="1:9">
      <c r="A566">
        <v>11464</v>
      </c>
      <c r="B566" t="s">
        <v>4008</v>
      </c>
    </row>
    <row r="567" spans="1:9">
      <c r="A567" s="991">
        <v>43439</v>
      </c>
      <c r="B567" t="s">
        <v>4009</v>
      </c>
      <c r="C567">
        <v>525</v>
      </c>
      <c r="D567">
        <v>525</v>
      </c>
      <c r="E567">
        <v>525</v>
      </c>
      <c r="I567">
        <v>525</v>
      </c>
    </row>
    <row r="569" spans="1:9">
      <c r="A569" t="s">
        <v>3616</v>
      </c>
      <c r="B569">
        <v>525</v>
      </c>
      <c r="C569">
        <v>525</v>
      </c>
      <c r="D569">
        <v>0</v>
      </c>
      <c r="E569">
        <v>0</v>
      </c>
      <c r="F569">
        <v>0</v>
      </c>
      <c r="G569">
        <v>525</v>
      </c>
    </row>
    <row r="571" spans="1:9">
      <c r="A571">
        <v>11468</v>
      </c>
      <c r="B571" t="s">
        <v>4010</v>
      </c>
    </row>
    <row r="572" spans="1:9">
      <c r="A572" s="991">
        <v>43439</v>
      </c>
      <c r="B572" t="s">
        <v>4011</v>
      </c>
      <c r="C572">
        <v>567.84</v>
      </c>
      <c r="D572">
        <v>461.33</v>
      </c>
      <c r="E572">
        <v>461.33</v>
      </c>
      <c r="I572">
        <v>461.33</v>
      </c>
    </row>
    <row r="573" spans="1:9">
      <c r="A573" s="991">
        <v>43439</v>
      </c>
      <c r="B573" t="s">
        <v>4012</v>
      </c>
      <c r="C573">
        <v>567.84</v>
      </c>
      <c r="D573">
        <v>567.84</v>
      </c>
      <c r="E573" s="920">
        <v>1029.17</v>
      </c>
      <c r="I573">
        <v>567.84</v>
      </c>
    </row>
    <row r="575" spans="1:9">
      <c r="A575" t="s">
        <v>3616</v>
      </c>
      <c r="B575" s="920">
        <v>1135.68</v>
      </c>
      <c r="C575" s="920">
        <v>1029.17</v>
      </c>
      <c r="D575">
        <v>0</v>
      </c>
      <c r="E575">
        <v>0</v>
      </c>
      <c r="F575">
        <v>0</v>
      </c>
      <c r="G575" s="920">
        <v>1029.17</v>
      </c>
    </row>
    <row r="577" spans="1:9">
      <c r="A577">
        <v>11471</v>
      </c>
      <c r="B577" t="s">
        <v>4013</v>
      </c>
    </row>
    <row r="578" spans="1:9">
      <c r="A578" t="s">
        <v>4014</v>
      </c>
      <c r="B578" t="s">
        <v>4015</v>
      </c>
      <c r="C578" s="920">
        <v>36871.11</v>
      </c>
      <c r="D578" s="920">
        <v>36871.11</v>
      </c>
      <c r="E578" s="920">
        <v>36871.11</v>
      </c>
      <c r="I578" s="920">
        <v>36871.11</v>
      </c>
    </row>
    <row r="579" spans="1:9">
      <c r="A579" t="s">
        <v>4016</v>
      </c>
      <c r="B579" t="s">
        <v>4017</v>
      </c>
      <c r="C579" s="920">
        <v>3245.4</v>
      </c>
      <c r="D579" s="920">
        <v>3245.4</v>
      </c>
      <c r="E579" s="920">
        <v>40116.51</v>
      </c>
      <c r="I579" s="920">
        <v>3245.4</v>
      </c>
    </row>
    <row r="580" spans="1:9">
      <c r="A580" t="s">
        <v>4016</v>
      </c>
      <c r="B580" t="s">
        <v>4018</v>
      </c>
      <c r="C580" s="920">
        <v>45103.3</v>
      </c>
      <c r="D580" s="920">
        <v>45103.3</v>
      </c>
      <c r="E580" s="920">
        <v>85219.81</v>
      </c>
      <c r="I580" s="920">
        <v>45103.3</v>
      </c>
    </row>
    <row r="581" spans="1:9">
      <c r="A581" t="s">
        <v>4019</v>
      </c>
      <c r="B581" t="s">
        <v>4020</v>
      </c>
      <c r="C581" s="920">
        <v>124657.11</v>
      </c>
      <c r="D581" s="920">
        <v>124657.11</v>
      </c>
      <c r="E581" s="920">
        <v>209876.92</v>
      </c>
      <c r="I581" s="920">
        <v>124657.11</v>
      </c>
    </row>
    <row r="582" spans="1:9">
      <c r="A582" t="s">
        <v>4019</v>
      </c>
      <c r="B582" t="s">
        <v>4021</v>
      </c>
      <c r="C582" s="920">
        <v>3245.4</v>
      </c>
      <c r="D582" s="920">
        <v>3245.4</v>
      </c>
      <c r="E582" s="920">
        <v>213122.32</v>
      </c>
      <c r="I582" s="920">
        <v>3245.4</v>
      </c>
    </row>
    <row r="583" spans="1:9">
      <c r="A583" s="991">
        <v>44044</v>
      </c>
      <c r="B583" t="s">
        <v>4022</v>
      </c>
      <c r="C583" s="920">
        <v>49489</v>
      </c>
      <c r="D583" s="920">
        <v>49489</v>
      </c>
      <c r="E583" s="920">
        <v>262611.32</v>
      </c>
      <c r="G583" s="920">
        <v>49489</v>
      </c>
    </row>
    <row r="584" spans="1:9">
      <c r="A584" s="991">
        <v>44044</v>
      </c>
      <c r="B584" t="s">
        <v>4023</v>
      </c>
      <c r="C584" s="920">
        <v>3245.4</v>
      </c>
      <c r="D584" s="920">
        <v>3245.4</v>
      </c>
      <c r="E584" s="920">
        <v>265856.71999999997</v>
      </c>
      <c r="G584" s="920">
        <v>3245.4</v>
      </c>
    </row>
    <row r="585" spans="1:9">
      <c r="A585" t="s">
        <v>3671</v>
      </c>
      <c r="B585" t="s">
        <v>4024</v>
      </c>
      <c r="C585" s="920">
        <v>48272.35</v>
      </c>
      <c r="D585" s="920">
        <v>48272.35</v>
      </c>
      <c r="E585" s="920">
        <v>314129.07</v>
      </c>
      <c r="G585" s="920">
        <v>48272.35</v>
      </c>
    </row>
    <row r="586" spans="1:9">
      <c r="A586" t="s">
        <v>3671</v>
      </c>
      <c r="B586" t="s">
        <v>4025</v>
      </c>
      <c r="C586" s="920">
        <v>3800.87</v>
      </c>
      <c r="D586" s="920">
        <v>3800.87</v>
      </c>
      <c r="E586" s="920">
        <v>317929.94</v>
      </c>
      <c r="G586" s="920">
        <v>3800.87</v>
      </c>
    </row>
    <row r="588" spans="1:9">
      <c r="A588" t="s">
        <v>3616</v>
      </c>
      <c r="B588" s="920">
        <v>317929.94</v>
      </c>
      <c r="C588" s="920">
        <v>317929.94</v>
      </c>
      <c r="D588">
        <v>0</v>
      </c>
      <c r="E588" s="920">
        <v>104807.62</v>
      </c>
      <c r="F588">
        <v>0</v>
      </c>
      <c r="G588" s="920">
        <v>213122.32</v>
      </c>
    </row>
    <row r="590" spans="1:9">
      <c r="A590">
        <v>11472</v>
      </c>
      <c r="B590" t="s">
        <v>4026</v>
      </c>
    </row>
    <row r="591" spans="1:9">
      <c r="A591" s="991">
        <v>43439</v>
      </c>
      <c r="B591" t="s">
        <v>4027</v>
      </c>
      <c r="C591" s="920">
        <v>10789.44</v>
      </c>
      <c r="D591" s="920">
        <v>10789.44</v>
      </c>
      <c r="E591" s="920">
        <v>10789.44</v>
      </c>
      <c r="I591" s="920">
        <v>10789.44</v>
      </c>
    </row>
    <row r="592" spans="1:9">
      <c r="A592" s="991">
        <v>43439</v>
      </c>
      <c r="B592" t="s">
        <v>4028</v>
      </c>
      <c r="C592" s="920">
        <v>11615.22</v>
      </c>
      <c r="D592" s="920">
        <v>11615.22</v>
      </c>
      <c r="E592" s="920">
        <v>22404.66</v>
      </c>
      <c r="I592" s="920">
        <v>11615.22</v>
      </c>
    </row>
    <row r="593" spans="1:9">
      <c r="A593" s="991">
        <v>43439</v>
      </c>
      <c r="B593" t="s">
        <v>4029</v>
      </c>
      <c r="C593" s="920">
        <v>8947.31</v>
      </c>
      <c r="D593" s="920">
        <v>8947.31</v>
      </c>
      <c r="E593" s="920">
        <v>31351.97</v>
      </c>
      <c r="I593" s="920">
        <v>8947.31</v>
      </c>
    </row>
    <row r="594" spans="1:9">
      <c r="A594" s="991">
        <v>43439</v>
      </c>
      <c r="B594" t="s">
        <v>4030</v>
      </c>
      <c r="C594" s="920">
        <v>10598.87</v>
      </c>
      <c r="D594" s="920">
        <v>10598.87</v>
      </c>
      <c r="E594" s="920">
        <v>41950.84</v>
      </c>
      <c r="I594" s="920">
        <v>10598.87</v>
      </c>
    </row>
    <row r="595" spans="1:9">
      <c r="A595" s="991">
        <v>43439</v>
      </c>
      <c r="B595" t="s">
        <v>4031</v>
      </c>
      <c r="C595" s="920">
        <v>10313.030000000001</v>
      </c>
      <c r="D595" s="920">
        <v>10313.030000000001</v>
      </c>
      <c r="E595" s="920">
        <v>52263.87</v>
      </c>
      <c r="I595" s="920">
        <v>10313.030000000001</v>
      </c>
    </row>
    <row r="596" spans="1:9">
      <c r="A596" s="991">
        <v>43439</v>
      </c>
      <c r="B596" t="s">
        <v>4032</v>
      </c>
      <c r="C596" s="920">
        <v>9550.77</v>
      </c>
      <c r="D596" s="920">
        <v>9550.77</v>
      </c>
      <c r="E596" s="920">
        <v>61814.64</v>
      </c>
      <c r="I596" s="920">
        <v>9550.77</v>
      </c>
    </row>
    <row r="597" spans="1:9">
      <c r="A597" s="991">
        <v>43439</v>
      </c>
      <c r="B597" t="s">
        <v>4033</v>
      </c>
      <c r="C597" s="920">
        <v>9741.33</v>
      </c>
      <c r="D597" s="920">
        <v>9741.33</v>
      </c>
      <c r="E597" s="920">
        <v>71555.97</v>
      </c>
      <c r="I597" s="920">
        <v>9741.33</v>
      </c>
    </row>
    <row r="598" spans="1:9">
      <c r="A598" s="991">
        <v>43439</v>
      </c>
      <c r="B598" t="s">
        <v>4034</v>
      </c>
      <c r="C598" s="920">
        <v>9010.83</v>
      </c>
      <c r="D598" s="920">
        <v>9010.83</v>
      </c>
      <c r="E598" s="920">
        <v>80566.8</v>
      </c>
      <c r="I598" s="920">
        <v>9010.83</v>
      </c>
    </row>
    <row r="599" spans="1:9">
      <c r="A599" s="991">
        <v>43439</v>
      </c>
      <c r="B599" t="s">
        <v>4035</v>
      </c>
      <c r="C599" s="920">
        <v>9010.83</v>
      </c>
      <c r="D599" s="920">
        <v>9010.83</v>
      </c>
      <c r="E599" s="920">
        <v>89577.63</v>
      </c>
      <c r="I599" s="920">
        <v>9010.83</v>
      </c>
    </row>
    <row r="600" spans="1:9">
      <c r="A600" s="991">
        <v>43439</v>
      </c>
      <c r="B600" t="s">
        <v>4036</v>
      </c>
      <c r="C600" s="920">
        <v>13692.14</v>
      </c>
      <c r="D600" s="920">
        <v>13692.14</v>
      </c>
      <c r="E600" s="920">
        <v>103269.77</v>
      </c>
      <c r="I600" s="920">
        <v>13692.14</v>
      </c>
    </row>
    <row r="601" spans="1:9">
      <c r="A601" s="991">
        <v>43439</v>
      </c>
      <c r="B601" t="s">
        <v>4037</v>
      </c>
      <c r="C601" s="920">
        <v>12267.57</v>
      </c>
      <c r="D601" s="920">
        <v>12267.57</v>
      </c>
      <c r="E601" s="920">
        <v>115537.34</v>
      </c>
      <c r="I601" s="920">
        <v>12267.57</v>
      </c>
    </row>
    <row r="602" spans="1:9">
      <c r="A602" s="991">
        <v>43439</v>
      </c>
      <c r="B602" t="s">
        <v>4038</v>
      </c>
      <c r="C602" s="920">
        <v>20407.98</v>
      </c>
      <c r="D602" s="920">
        <v>20407.98</v>
      </c>
      <c r="E602" s="920">
        <v>135945.32</v>
      </c>
      <c r="I602" s="920">
        <v>20407.98</v>
      </c>
    </row>
    <row r="603" spans="1:9">
      <c r="A603" s="991">
        <v>43439</v>
      </c>
      <c r="B603" t="s">
        <v>4039</v>
      </c>
      <c r="C603" s="920">
        <v>17949.96</v>
      </c>
      <c r="D603" s="920">
        <v>17949.96</v>
      </c>
      <c r="E603" s="920">
        <v>153895.28</v>
      </c>
      <c r="I603" s="920">
        <v>17949.96</v>
      </c>
    </row>
    <row r="604" spans="1:9">
      <c r="A604" s="991">
        <v>43410</v>
      </c>
      <c r="B604" t="s">
        <v>4040</v>
      </c>
      <c r="C604" s="920">
        <v>20833.02</v>
      </c>
      <c r="D604" s="920">
        <v>20833.02</v>
      </c>
      <c r="E604" s="920">
        <v>174728.3</v>
      </c>
      <c r="I604" s="920">
        <v>20833.02</v>
      </c>
    </row>
    <row r="605" spans="1:9">
      <c r="A605" s="991">
        <v>43411</v>
      </c>
      <c r="B605" t="s">
        <v>4041</v>
      </c>
      <c r="C605" s="920">
        <v>23207.31</v>
      </c>
      <c r="D605" s="920">
        <v>23207.31</v>
      </c>
      <c r="E605" s="920">
        <v>197935.61</v>
      </c>
      <c r="I605" s="920">
        <v>23207.31</v>
      </c>
    </row>
    <row r="606" spans="1:9">
      <c r="A606" s="991">
        <v>43259</v>
      </c>
      <c r="B606" t="s">
        <v>4042</v>
      </c>
      <c r="C606" s="920">
        <v>14965.14</v>
      </c>
      <c r="D606" s="920">
        <v>14965.14</v>
      </c>
      <c r="E606" s="920">
        <v>212900.75</v>
      </c>
      <c r="I606" s="920">
        <v>14965.14</v>
      </c>
    </row>
    <row r="607" spans="1:9">
      <c r="A607" t="s">
        <v>4043</v>
      </c>
      <c r="B607" t="s">
        <v>4044</v>
      </c>
      <c r="C607" s="920">
        <v>11844.64</v>
      </c>
      <c r="D607" s="920">
        <v>11844.64</v>
      </c>
      <c r="E607" s="920">
        <v>224745.39</v>
      </c>
      <c r="I607" s="920">
        <v>11844.64</v>
      </c>
    </row>
    <row r="609" spans="1:9">
      <c r="A609" t="s">
        <v>3616</v>
      </c>
      <c r="B609" s="920">
        <v>224745.39</v>
      </c>
      <c r="C609" s="920">
        <v>224745.39</v>
      </c>
      <c r="D609">
        <v>0</v>
      </c>
      <c r="E609">
        <v>0</v>
      </c>
      <c r="F609">
        <v>0</v>
      </c>
      <c r="G609" s="920">
        <v>224745.39</v>
      </c>
    </row>
    <row r="611" spans="1:9">
      <c r="A611">
        <v>11473</v>
      </c>
      <c r="B611" t="s">
        <v>4045</v>
      </c>
    </row>
    <row r="612" spans="1:9">
      <c r="A612" s="991">
        <v>43439</v>
      </c>
      <c r="B612" t="s">
        <v>4046</v>
      </c>
      <c r="C612" s="920">
        <v>3414</v>
      </c>
      <c r="D612" s="920">
        <v>3250.98</v>
      </c>
      <c r="E612" s="920">
        <v>3250.98</v>
      </c>
      <c r="I612" s="920">
        <v>3250.98</v>
      </c>
    </row>
    <row r="613" spans="1:9">
      <c r="A613" s="991">
        <v>43983</v>
      </c>
      <c r="B613" t="s">
        <v>4047</v>
      </c>
      <c r="C613" s="920">
        <v>198537.57</v>
      </c>
      <c r="D613" s="920">
        <v>198537.57</v>
      </c>
      <c r="E613" s="920">
        <v>201788.55</v>
      </c>
      <c r="H613" s="920">
        <v>198537.57</v>
      </c>
    </row>
    <row r="615" spans="1:9">
      <c r="A615" t="s">
        <v>3616</v>
      </c>
      <c r="B615" s="920">
        <v>201951.57</v>
      </c>
      <c r="C615" s="920">
        <v>201788.55</v>
      </c>
      <c r="D615">
        <v>0</v>
      </c>
      <c r="E615">
        <v>0</v>
      </c>
      <c r="F615" s="920">
        <v>198537.57</v>
      </c>
      <c r="G615" s="920">
        <v>3250.98</v>
      </c>
    </row>
    <row r="617" spans="1:9">
      <c r="A617">
        <v>11475</v>
      </c>
      <c r="B617" t="s">
        <v>4048</v>
      </c>
    </row>
    <row r="618" spans="1:9">
      <c r="A618" s="991">
        <v>44013</v>
      </c>
      <c r="B618" t="s">
        <v>4049</v>
      </c>
      <c r="C618" s="920">
        <v>3718.69</v>
      </c>
      <c r="D618" s="920">
        <v>3718.69</v>
      </c>
      <c r="E618" s="920">
        <v>3718.69</v>
      </c>
      <c r="H618" s="920">
        <v>3718.69</v>
      </c>
    </row>
    <row r="619" spans="1:9">
      <c r="A619" t="s">
        <v>4050</v>
      </c>
      <c r="B619" t="s">
        <v>4051</v>
      </c>
      <c r="C619" s="920">
        <v>3718.69</v>
      </c>
      <c r="D619" s="920">
        <v>3718.69</v>
      </c>
      <c r="E619" s="920">
        <v>7437.38</v>
      </c>
      <c r="G619" s="920">
        <v>3718.69</v>
      </c>
    </row>
    <row r="621" spans="1:9">
      <c r="A621" t="s">
        <v>3616</v>
      </c>
      <c r="B621" s="920">
        <v>7437.38</v>
      </c>
      <c r="C621" s="920">
        <v>7437.38</v>
      </c>
      <c r="D621">
        <v>0</v>
      </c>
      <c r="E621" s="920">
        <v>3718.69</v>
      </c>
      <c r="F621" s="920">
        <v>3718.69</v>
      </c>
      <c r="G621">
        <v>0</v>
      </c>
    </row>
    <row r="623" spans="1:9">
      <c r="A623">
        <v>11476</v>
      </c>
      <c r="B623" t="s">
        <v>1064</v>
      </c>
    </row>
    <row r="624" spans="1:9">
      <c r="A624" s="991">
        <v>43439</v>
      </c>
      <c r="B624" t="s">
        <v>4052</v>
      </c>
      <c r="C624">
        <v>613.88</v>
      </c>
      <c r="D624">
        <v>613.88</v>
      </c>
      <c r="E624">
        <v>613.88</v>
      </c>
      <c r="I624">
        <v>613.88</v>
      </c>
    </row>
    <row r="625" spans="1:9">
      <c r="A625" s="991">
        <v>43439</v>
      </c>
      <c r="B625" t="s">
        <v>4053</v>
      </c>
      <c r="C625">
        <v>613.88</v>
      </c>
      <c r="D625">
        <v>613.88</v>
      </c>
      <c r="E625" s="920">
        <v>1227.76</v>
      </c>
      <c r="I625">
        <v>613.88</v>
      </c>
    </row>
    <row r="626" spans="1:9">
      <c r="A626" s="991">
        <v>43439</v>
      </c>
      <c r="B626" t="s">
        <v>4054</v>
      </c>
      <c r="C626">
        <v>613.88</v>
      </c>
      <c r="D626">
        <v>613.88</v>
      </c>
      <c r="E626" s="920">
        <v>1841.64</v>
      </c>
      <c r="I626">
        <v>613.88</v>
      </c>
    </row>
    <row r="627" spans="1:9">
      <c r="A627" s="991">
        <v>43439</v>
      </c>
      <c r="B627" t="s">
        <v>4055</v>
      </c>
      <c r="C627">
        <v>820.73</v>
      </c>
      <c r="D627">
        <v>820.73</v>
      </c>
      <c r="E627" s="920">
        <v>2662.37</v>
      </c>
      <c r="I627">
        <v>820.73</v>
      </c>
    </row>
    <row r="628" spans="1:9">
      <c r="A628" s="991">
        <v>43322</v>
      </c>
      <c r="B628" t="s">
        <v>4056</v>
      </c>
      <c r="C628">
        <v>820.74</v>
      </c>
      <c r="D628">
        <v>820.74</v>
      </c>
      <c r="E628" s="920">
        <v>3483.11</v>
      </c>
      <c r="I628">
        <v>820.74</v>
      </c>
    </row>
    <row r="629" spans="1:9">
      <c r="A629" s="991">
        <v>43202</v>
      </c>
      <c r="B629" t="s">
        <v>4057</v>
      </c>
      <c r="C629">
        <v>820.74</v>
      </c>
      <c r="D629">
        <v>820.74</v>
      </c>
      <c r="E629" s="920">
        <v>4303.8500000000004</v>
      </c>
      <c r="I629">
        <v>820.74</v>
      </c>
    </row>
    <row r="631" spans="1:9">
      <c r="A631" t="s">
        <v>3616</v>
      </c>
      <c r="B631" s="920">
        <v>4303.8500000000004</v>
      </c>
      <c r="C631" s="920">
        <v>4303.8500000000004</v>
      </c>
      <c r="D631">
        <v>0</v>
      </c>
      <c r="E631">
        <v>0</v>
      </c>
      <c r="F631">
        <v>0</v>
      </c>
      <c r="G631" s="920">
        <v>4303.8500000000004</v>
      </c>
    </row>
    <row r="633" spans="1:9">
      <c r="A633">
        <v>11478</v>
      </c>
      <c r="B633" t="s">
        <v>4058</v>
      </c>
    </row>
    <row r="634" spans="1:9">
      <c r="A634" s="991">
        <v>43411</v>
      </c>
      <c r="B634" t="s">
        <v>4059</v>
      </c>
      <c r="C634" s="920">
        <v>2318.48</v>
      </c>
      <c r="D634">
        <v>369.75</v>
      </c>
      <c r="E634">
        <v>369.75</v>
      </c>
      <c r="I634">
        <v>369.75</v>
      </c>
    </row>
    <row r="635" spans="1:9">
      <c r="A635" s="991">
        <v>43411</v>
      </c>
      <c r="B635" t="s">
        <v>4060</v>
      </c>
      <c r="C635" s="920">
        <v>1173.21</v>
      </c>
      <c r="D635" s="920">
        <v>1173.21</v>
      </c>
      <c r="E635" s="920">
        <v>1542.96</v>
      </c>
      <c r="I635" s="920">
        <v>1173.21</v>
      </c>
    </row>
    <row r="636" spans="1:9">
      <c r="A636" s="991">
        <v>43588</v>
      </c>
      <c r="B636" t="s">
        <v>4061</v>
      </c>
      <c r="C636">
        <v>704.46</v>
      </c>
      <c r="D636">
        <v>704.46</v>
      </c>
      <c r="E636" s="920">
        <v>2247.42</v>
      </c>
      <c r="I636">
        <v>704.46</v>
      </c>
    </row>
    <row r="637" spans="1:9">
      <c r="A637" s="991">
        <v>43588</v>
      </c>
      <c r="B637" t="s">
        <v>4062</v>
      </c>
      <c r="C637" s="920">
        <v>1241.05</v>
      </c>
      <c r="D637" s="920">
        <v>1241.05</v>
      </c>
      <c r="E637" s="920">
        <v>3488.47</v>
      </c>
      <c r="I637" s="920">
        <v>1241.05</v>
      </c>
    </row>
    <row r="639" spans="1:9">
      <c r="A639" t="s">
        <v>3616</v>
      </c>
      <c r="B639" s="920">
        <v>5437.2</v>
      </c>
      <c r="C639" s="920">
        <v>3488.47</v>
      </c>
      <c r="D639">
        <v>0</v>
      </c>
      <c r="E639">
        <v>0</v>
      </c>
      <c r="F639">
        <v>0</v>
      </c>
      <c r="G639" s="920">
        <v>3488.47</v>
      </c>
    </row>
    <row r="641" spans="1:9">
      <c r="A641">
        <v>11480</v>
      </c>
      <c r="B641" t="s">
        <v>4063</v>
      </c>
    </row>
    <row r="642" spans="1:9">
      <c r="A642" s="991">
        <v>43439</v>
      </c>
      <c r="B642" t="s">
        <v>4064</v>
      </c>
      <c r="C642">
        <v>759.09</v>
      </c>
      <c r="D642">
        <v>759.09</v>
      </c>
      <c r="E642">
        <v>759.09</v>
      </c>
      <c r="I642">
        <v>759.09</v>
      </c>
    </row>
    <row r="643" spans="1:9">
      <c r="A643" s="991">
        <v>43353</v>
      </c>
      <c r="B643" t="s">
        <v>4065</v>
      </c>
      <c r="C643">
        <v>754.68</v>
      </c>
      <c r="D643">
        <v>754.68</v>
      </c>
      <c r="E643" s="920">
        <v>1513.77</v>
      </c>
      <c r="I643">
        <v>754.68</v>
      </c>
    </row>
    <row r="644" spans="1:9">
      <c r="A644" s="991">
        <v>43983</v>
      </c>
      <c r="B644" t="s">
        <v>4066</v>
      </c>
      <c r="C644">
        <v>622.27</v>
      </c>
      <c r="D644">
        <v>622.27</v>
      </c>
      <c r="E644" s="920">
        <v>2136.04</v>
      </c>
      <c r="H644">
        <v>622.27</v>
      </c>
    </row>
    <row r="646" spans="1:9">
      <c r="A646" t="s">
        <v>3616</v>
      </c>
      <c r="B646" s="920">
        <v>2136.04</v>
      </c>
      <c r="C646" s="920">
        <v>2136.04</v>
      </c>
      <c r="D646">
        <v>0</v>
      </c>
      <c r="E646">
        <v>0</v>
      </c>
      <c r="F646">
        <v>622.27</v>
      </c>
      <c r="G646" s="920">
        <v>1513.77</v>
      </c>
    </row>
    <row r="648" spans="1:9">
      <c r="A648">
        <v>11492</v>
      </c>
      <c r="B648" t="s">
        <v>4067</v>
      </c>
    </row>
    <row r="649" spans="1:9">
      <c r="A649" s="991">
        <v>43439</v>
      </c>
      <c r="B649" t="s">
        <v>4068</v>
      </c>
      <c r="C649" s="920">
        <v>1773.3</v>
      </c>
      <c r="D649" s="920">
        <v>1773.3</v>
      </c>
      <c r="E649" s="920">
        <v>1773.3</v>
      </c>
      <c r="I649" s="920">
        <v>1773.3</v>
      </c>
    </row>
    <row r="651" spans="1:9">
      <c r="A651" t="s">
        <v>3616</v>
      </c>
      <c r="B651" s="920">
        <v>1773.3</v>
      </c>
      <c r="C651" s="920">
        <v>1773.3</v>
      </c>
      <c r="D651">
        <v>0</v>
      </c>
      <c r="E651">
        <v>0</v>
      </c>
      <c r="F651">
        <v>0</v>
      </c>
      <c r="G651" s="920">
        <v>1773.3</v>
      </c>
    </row>
    <row r="653" spans="1:9">
      <c r="A653">
        <v>11496</v>
      </c>
      <c r="B653" t="s">
        <v>4069</v>
      </c>
    </row>
    <row r="654" spans="1:9">
      <c r="A654" s="991">
        <v>43439</v>
      </c>
      <c r="B654" t="s">
        <v>4070</v>
      </c>
      <c r="C654" s="920">
        <v>2710.21</v>
      </c>
      <c r="D654" s="920">
        <v>2710.21</v>
      </c>
      <c r="E654" s="920">
        <v>2710.21</v>
      </c>
      <c r="I654" s="920">
        <v>2710.21</v>
      </c>
    </row>
    <row r="655" spans="1:9">
      <c r="A655" s="991">
        <v>43439</v>
      </c>
      <c r="B655" t="s">
        <v>4071</v>
      </c>
      <c r="C655">
        <v>692.5</v>
      </c>
      <c r="D655">
        <v>692.5</v>
      </c>
      <c r="E655" s="920">
        <v>3402.71</v>
      </c>
      <c r="I655">
        <v>692.5</v>
      </c>
    </row>
    <row r="656" spans="1:9">
      <c r="A656" s="991">
        <v>43439</v>
      </c>
      <c r="B656" t="s">
        <v>4072</v>
      </c>
      <c r="C656" s="920">
        <v>2223.96</v>
      </c>
      <c r="D656" s="920">
        <v>2223.96</v>
      </c>
      <c r="E656" s="920">
        <v>5626.67</v>
      </c>
      <c r="I656" s="920">
        <v>2223.96</v>
      </c>
    </row>
    <row r="657" spans="1:9">
      <c r="A657" s="991">
        <v>43439</v>
      </c>
      <c r="B657" t="s">
        <v>4073</v>
      </c>
      <c r="C657">
        <v>723.65</v>
      </c>
      <c r="D657">
        <v>723.65</v>
      </c>
      <c r="E657" s="920">
        <v>6350.32</v>
      </c>
      <c r="I657">
        <v>723.65</v>
      </c>
    </row>
    <row r="658" spans="1:9">
      <c r="A658" s="991">
        <v>43439</v>
      </c>
      <c r="B658" t="s">
        <v>4074</v>
      </c>
      <c r="C658">
        <v>709.47</v>
      </c>
      <c r="D658">
        <v>709.47</v>
      </c>
      <c r="E658" s="920">
        <v>7059.79</v>
      </c>
      <c r="I658">
        <v>709.47</v>
      </c>
    </row>
    <row r="659" spans="1:9">
      <c r="A659" s="991">
        <v>43439</v>
      </c>
      <c r="B659" t="s">
        <v>4075</v>
      </c>
      <c r="C659">
        <v>371.4</v>
      </c>
      <c r="D659">
        <v>371.4</v>
      </c>
      <c r="E659" s="920">
        <v>7431.19</v>
      </c>
      <c r="I659">
        <v>371.4</v>
      </c>
    </row>
    <row r="660" spans="1:9">
      <c r="A660" s="991">
        <v>43439</v>
      </c>
      <c r="B660" t="s">
        <v>4076</v>
      </c>
      <c r="C660">
        <v>723.65</v>
      </c>
      <c r="D660">
        <v>723.65</v>
      </c>
      <c r="E660" s="920">
        <v>8154.84</v>
      </c>
      <c r="I660">
        <v>723.65</v>
      </c>
    </row>
    <row r="661" spans="1:9">
      <c r="A661" s="991">
        <v>43439</v>
      </c>
      <c r="B661" t="s">
        <v>4077</v>
      </c>
      <c r="C661" s="920">
        <v>1557.43</v>
      </c>
      <c r="D661" s="920">
        <v>1557.43</v>
      </c>
      <c r="E661" s="920">
        <v>9712.27</v>
      </c>
      <c r="I661" s="920">
        <v>1557.43</v>
      </c>
    </row>
    <row r="662" spans="1:9">
      <c r="A662" s="991">
        <v>43439</v>
      </c>
      <c r="B662" t="s">
        <v>4078</v>
      </c>
      <c r="C662">
        <v>709.47</v>
      </c>
      <c r="D662">
        <v>709.47</v>
      </c>
      <c r="E662" s="920">
        <v>10421.74</v>
      </c>
      <c r="I662">
        <v>709.47</v>
      </c>
    </row>
    <row r="663" spans="1:9">
      <c r="A663" s="991">
        <v>43439</v>
      </c>
      <c r="B663" t="s">
        <v>4079</v>
      </c>
      <c r="C663">
        <v>709.47</v>
      </c>
      <c r="D663">
        <v>709.47</v>
      </c>
      <c r="E663" s="920">
        <v>11131.21</v>
      </c>
      <c r="I663">
        <v>709.47</v>
      </c>
    </row>
    <row r="664" spans="1:9">
      <c r="A664" s="991">
        <v>43439</v>
      </c>
      <c r="B664" t="s">
        <v>4080</v>
      </c>
      <c r="C664">
        <v>424.27</v>
      </c>
      <c r="D664">
        <v>424.27</v>
      </c>
      <c r="E664" s="920">
        <v>11555.48</v>
      </c>
      <c r="I664">
        <v>424.27</v>
      </c>
    </row>
    <row r="665" spans="1:9">
      <c r="A665" s="991">
        <v>43439</v>
      </c>
      <c r="B665" t="s">
        <v>4081</v>
      </c>
      <c r="C665">
        <v>709.47</v>
      </c>
      <c r="D665">
        <v>709.47</v>
      </c>
      <c r="E665" s="920">
        <v>12264.95</v>
      </c>
      <c r="I665">
        <v>709.47</v>
      </c>
    </row>
    <row r="666" spans="1:9">
      <c r="A666" s="991">
        <v>43379</v>
      </c>
      <c r="B666" t="s">
        <v>4082</v>
      </c>
      <c r="C666" s="920">
        <v>111816.82</v>
      </c>
      <c r="D666" s="920">
        <v>111816.82</v>
      </c>
      <c r="E666" s="920">
        <v>124081.77</v>
      </c>
      <c r="I666" s="920">
        <v>111816.82</v>
      </c>
    </row>
    <row r="667" spans="1:9">
      <c r="A667" s="991">
        <v>43379</v>
      </c>
      <c r="B667" t="s">
        <v>4083</v>
      </c>
      <c r="C667" s="920">
        <v>1046.45</v>
      </c>
      <c r="D667" s="920">
        <v>1046.45</v>
      </c>
      <c r="E667" s="920">
        <v>125128.22</v>
      </c>
      <c r="I667" s="920">
        <v>1046.45</v>
      </c>
    </row>
    <row r="668" spans="1:9">
      <c r="A668" s="991">
        <v>43379</v>
      </c>
      <c r="B668" t="s">
        <v>4084</v>
      </c>
      <c r="C668" s="920">
        <v>12060.29</v>
      </c>
      <c r="D668" s="920">
        <v>12060.29</v>
      </c>
      <c r="E668" s="920">
        <v>137188.51</v>
      </c>
      <c r="I668" s="920">
        <v>12060.29</v>
      </c>
    </row>
    <row r="669" spans="1:9">
      <c r="A669" s="991">
        <v>43111</v>
      </c>
      <c r="B669" t="s">
        <v>4085</v>
      </c>
      <c r="C669" s="920">
        <v>85021.28</v>
      </c>
      <c r="D669" s="920">
        <v>85021.28</v>
      </c>
      <c r="E669" s="920">
        <v>222209.79</v>
      </c>
      <c r="I669" s="920">
        <v>85021.28</v>
      </c>
    </row>
    <row r="670" spans="1:9">
      <c r="A670" t="s">
        <v>4086</v>
      </c>
      <c r="B670" t="s">
        <v>4087</v>
      </c>
      <c r="C670" s="920">
        <v>1909.43</v>
      </c>
      <c r="D670" s="920">
        <v>1909.43</v>
      </c>
      <c r="E670" s="920">
        <v>224119.22</v>
      </c>
      <c r="I670" s="920">
        <v>1909.43</v>
      </c>
    </row>
    <row r="671" spans="1:9">
      <c r="A671" s="991">
        <v>43983</v>
      </c>
      <c r="B671" t="s">
        <v>4088</v>
      </c>
      <c r="C671" s="920">
        <v>1149.42</v>
      </c>
      <c r="D671" s="920">
        <v>1149.42</v>
      </c>
      <c r="E671" s="920">
        <v>225268.64</v>
      </c>
      <c r="H671" s="920">
        <v>1149.42</v>
      </c>
    </row>
    <row r="673" spans="1:9">
      <c r="A673" t="s">
        <v>3616</v>
      </c>
      <c r="B673" s="920">
        <v>225268.64</v>
      </c>
      <c r="C673" s="920">
        <v>225268.64</v>
      </c>
      <c r="D673">
        <v>0</v>
      </c>
      <c r="E673">
        <v>0</v>
      </c>
      <c r="F673" s="920">
        <v>1149.42</v>
      </c>
      <c r="G673" s="920">
        <v>224119.22</v>
      </c>
    </row>
    <row r="675" spans="1:9">
      <c r="A675">
        <v>11505</v>
      </c>
      <c r="B675" t="s">
        <v>4089</v>
      </c>
    </row>
    <row r="676" spans="1:9">
      <c r="A676" s="991">
        <v>43561</v>
      </c>
      <c r="B676" t="s">
        <v>4090</v>
      </c>
      <c r="C676" s="920">
        <v>18580.28</v>
      </c>
      <c r="D676" s="920">
        <v>18580.28</v>
      </c>
      <c r="E676" s="920">
        <v>18580.28</v>
      </c>
      <c r="I676" s="920">
        <v>18580.28</v>
      </c>
    </row>
    <row r="677" spans="1:9">
      <c r="A677" s="991">
        <v>43506</v>
      </c>
      <c r="B677" t="s">
        <v>4091</v>
      </c>
      <c r="C677" s="920">
        <v>16911.2</v>
      </c>
      <c r="D677" s="920">
        <v>16911.2</v>
      </c>
      <c r="E677" s="920">
        <v>35491.480000000003</v>
      </c>
      <c r="I677" s="920">
        <v>16911.2</v>
      </c>
    </row>
    <row r="678" spans="1:9">
      <c r="A678" s="991">
        <v>43476</v>
      </c>
      <c r="B678" t="s">
        <v>4092</v>
      </c>
      <c r="C678" s="920">
        <v>11438.05</v>
      </c>
      <c r="D678" s="920">
        <v>11438.05</v>
      </c>
      <c r="E678" s="920">
        <v>46929.53</v>
      </c>
      <c r="I678" s="920">
        <v>11438.05</v>
      </c>
    </row>
    <row r="679" spans="1:9">
      <c r="A679" s="991">
        <v>43477</v>
      </c>
      <c r="B679" t="s">
        <v>4093</v>
      </c>
      <c r="C679" s="920">
        <v>13399.39</v>
      </c>
      <c r="D679" s="920">
        <v>13399.39</v>
      </c>
      <c r="E679" s="920">
        <v>60328.92</v>
      </c>
      <c r="I679" s="920">
        <v>13399.39</v>
      </c>
    </row>
    <row r="680" spans="1:9">
      <c r="A680" s="991">
        <v>43983</v>
      </c>
      <c r="B680" t="s">
        <v>4094</v>
      </c>
      <c r="C680" s="920">
        <v>11250.76</v>
      </c>
      <c r="D680" s="920">
        <v>11250.76</v>
      </c>
      <c r="E680" s="920">
        <v>71579.679999999993</v>
      </c>
      <c r="H680" s="920">
        <v>11250.76</v>
      </c>
    </row>
    <row r="682" spans="1:9">
      <c r="A682" t="s">
        <v>3616</v>
      </c>
      <c r="B682" s="920">
        <v>71579.679999999993</v>
      </c>
      <c r="C682" s="920">
        <v>71579.679999999993</v>
      </c>
      <c r="D682">
        <v>0</v>
      </c>
      <c r="E682">
        <v>0</v>
      </c>
      <c r="F682" s="920">
        <v>11250.76</v>
      </c>
      <c r="G682" s="920">
        <v>60328.92</v>
      </c>
    </row>
    <row r="684" spans="1:9">
      <c r="A684">
        <v>11524</v>
      </c>
      <c r="B684" t="s">
        <v>4095</v>
      </c>
    </row>
    <row r="685" spans="1:9">
      <c r="A685" s="991">
        <v>43619</v>
      </c>
      <c r="B685" t="s">
        <v>4096</v>
      </c>
      <c r="C685" s="920">
        <v>1016.35</v>
      </c>
      <c r="D685" s="920">
        <v>1016.35</v>
      </c>
      <c r="E685" s="920">
        <v>1016.35</v>
      </c>
      <c r="I685" s="920">
        <v>1016.35</v>
      </c>
    </row>
    <row r="686" spans="1:9">
      <c r="A686" s="991">
        <v>43679</v>
      </c>
      <c r="B686" t="s">
        <v>4097</v>
      </c>
      <c r="C686" s="920">
        <v>1509.83</v>
      </c>
      <c r="D686" s="920">
        <v>1509.83</v>
      </c>
      <c r="E686" s="920">
        <v>2526.1799999999998</v>
      </c>
      <c r="I686" s="920">
        <v>1509.83</v>
      </c>
    </row>
    <row r="687" spans="1:9">
      <c r="A687" s="991">
        <v>43619</v>
      </c>
      <c r="B687" t="s">
        <v>4098</v>
      </c>
      <c r="C687" s="920">
        <v>1186.3</v>
      </c>
      <c r="D687" s="920">
        <v>1186.3</v>
      </c>
      <c r="E687" s="920">
        <v>3712.48</v>
      </c>
      <c r="I687" s="920">
        <v>1186.3</v>
      </c>
    </row>
    <row r="689" spans="1:9">
      <c r="A689" t="s">
        <v>3616</v>
      </c>
      <c r="B689" s="920">
        <v>3712.48</v>
      </c>
      <c r="C689" s="920">
        <v>3712.48</v>
      </c>
      <c r="D689">
        <v>0</v>
      </c>
      <c r="E689">
        <v>0</v>
      </c>
      <c r="F689">
        <v>0</v>
      </c>
      <c r="G689" s="920">
        <v>3712.48</v>
      </c>
    </row>
    <row r="691" spans="1:9">
      <c r="A691">
        <v>11525</v>
      </c>
      <c r="B691" t="s">
        <v>2103</v>
      </c>
    </row>
    <row r="692" spans="1:9">
      <c r="A692" s="991">
        <v>43476</v>
      </c>
      <c r="B692" t="s">
        <v>4099</v>
      </c>
      <c r="C692" s="920">
        <v>3567.57</v>
      </c>
      <c r="D692" s="920">
        <v>3567.57</v>
      </c>
      <c r="E692" s="920">
        <v>3567.57</v>
      </c>
      <c r="I692" s="920">
        <v>3567.57</v>
      </c>
    </row>
    <row r="693" spans="1:9">
      <c r="A693" s="991">
        <v>43477</v>
      </c>
      <c r="B693" t="s">
        <v>4100</v>
      </c>
      <c r="C693" s="920">
        <v>4325</v>
      </c>
      <c r="D693" s="920">
        <v>4325</v>
      </c>
      <c r="E693" s="920">
        <v>7892.57</v>
      </c>
      <c r="I693" s="920">
        <v>4325</v>
      </c>
    </row>
    <row r="695" spans="1:9">
      <c r="A695" t="s">
        <v>3616</v>
      </c>
      <c r="B695" s="920">
        <v>7892.57</v>
      </c>
      <c r="C695" s="920">
        <v>7892.57</v>
      </c>
      <c r="D695">
        <v>0</v>
      </c>
      <c r="E695">
        <v>0</v>
      </c>
      <c r="F695">
        <v>0</v>
      </c>
      <c r="G695" s="920">
        <v>7892.57</v>
      </c>
    </row>
    <row r="697" spans="1:9">
      <c r="A697">
        <v>11541</v>
      </c>
      <c r="B697" t="s">
        <v>4101</v>
      </c>
    </row>
    <row r="698" spans="1:9">
      <c r="A698" s="991">
        <v>43196</v>
      </c>
      <c r="B698" t="s">
        <v>4102</v>
      </c>
      <c r="C698" s="920">
        <v>17037.28</v>
      </c>
      <c r="D698" s="920">
        <v>17037.28</v>
      </c>
      <c r="E698" s="920">
        <v>17037.28</v>
      </c>
      <c r="I698" s="920">
        <v>17037.28</v>
      </c>
    </row>
    <row r="699" spans="1:9">
      <c r="A699" s="991">
        <v>43983</v>
      </c>
      <c r="B699" t="s">
        <v>4103</v>
      </c>
      <c r="C699" s="920">
        <v>23824.23</v>
      </c>
      <c r="D699" s="920">
        <v>23824.23</v>
      </c>
      <c r="E699" s="920">
        <v>40861.51</v>
      </c>
      <c r="H699" s="920">
        <v>23824.23</v>
      </c>
    </row>
    <row r="701" spans="1:9">
      <c r="A701" t="s">
        <v>3616</v>
      </c>
      <c r="B701" s="920">
        <v>40861.51</v>
      </c>
      <c r="C701" s="920">
        <v>40861.51</v>
      </c>
      <c r="D701">
        <v>0</v>
      </c>
      <c r="E701">
        <v>0</v>
      </c>
      <c r="F701" s="920">
        <v>23824.23</v>
      </c>
      <c r="G701" s="920">
        <v>17037.28</v>
      </c>
    </row>
    <row r="703" spans="1:9">
      <c r="A703">
        <v>11546</v>
      </c>
      <c r="B703" t="s">
        <v>4104</v>
      </c>
    </row>
    <row r="704" spans="1:9">
      <c r="A704" s="991">
        <v>43477</v>
      </c>
      <c r="B704" t="s">
        <v>4105</v>
      </c>
      <c r="C704" s="920">
        <v>49880.56</v>
      </c>
      <c r="D704" s="920">
        <v>49880.56</v>
      </c>
      <c r="E704" s="920">
        <v>49880.56</v>
      </c>
      <c r="I704" s="920">
        <v>49880.56</v>
      </c>
    </row>
    <row r="705" spans="1:9">
      <c r="A705" s="991">
        <v>43983</v>
      </c>
      <c r="B705" t="s">
        <v>4106</v>
      </c>
      <c r="C705" s="920">
        <v>41007.769999999997</v>
      </c>
      <c r="D705" s="920">
        <v>41007.769999999997</v>
      </c>
      <c r="E705" s="920">
        <v>90888.33</v>
      </c>
      <c r="H705" s="920">
        <v>41007.769999999997</v>
      </c>
    </row>
    <row r="707" spans="1:9">
      <c r="A707" t="s">
        <v>3616</v>
      </c>
      <c r="B707" s="920">
        <v>90888.33</v>
      </c>
      <c r="C707" s="920">
        <v>90888.33</v>
      </c>
      <c r="D707">
        <v>0</v>
      </c>
      <c r="E707">
        <v>0</v>
      </c>
      <c r="F707" s="920">
        <v>41007.769999999997</v>
      </c>
      <c r="G707" s="920">
        <v>49880.56</v>
      </c>
    </row>
    <row r="709" spans="1:9">
      <c r="A709">
        <v>11549</v>
      </c>
      <c r="B709" t="s">
        <v>4107</v>
      </c>
    </row>
    <row r="710" spans="1:9">
      <c r="A710" s="991">
        <v>43439</v>
      </c>
      <c r="B710" t="s">
        <v>4108</v>
      </c>
      <c r="C710" s="920">
        <v>24444.94</v>
      </c>
      <c r="D710" s="920">
        <v>24444.94</v>
      </c>
      <c r="E710" s="920">
        <v>24444.94</v>
      </c>
      <c r="I710" s="920">
        <v>24444.94</v>
      </c>
    </row>
    <row r="712" spans="1:9">
      <c r="A712" t="s">
        <v>3616</v>
      </c>
      <c r="B712" s="920">
        <v>24444.94</v>
      </c>
      <c r="C712" s="920">
        <v>24444.94</v>
      </c>
      <c r="D712">
        <v>0</v>
      </c>
      <c r="E712">
        <v>0</v>
      </c>
      <c r="F712">
        <v>0</v>
      </c>
      <c r="G712" s="920">
        <v>24444.94</v>
      </c>
    </row>
    <row r="714" spans="1:9">
      <c r="A714">
        <v>11561</v>
      </c>
      <c r="B714" t="s">
        <v>4109</v>
      </c>
    </row>
    <row r="715" spans="1:9">
      <c r="A715" s="991">
        <v>43439</v>
      </c>
      <c r="B715" t="s">
        <v>4110</v>
      </c>
      <c r="C715">
        <v>647.51</v>
      </c>
      <c r="D715">
        <v>647.51</v>
      </c>
      <c r="E715">
        <v>647.51</v>
      </c>
      <c r="I715">
        <v>647.51</v>
      </c>
    </row>
    <row r="716" spans="1:9">
      <c r="A716" s="991">
        <v>43439</v>
      </c>
      <c r="B716" t="s">
        <v>4111</v>
      </c>
      <c r="C716" s="920">
        <v>1816.88</v>
      </c>
      <c r="D716" s="920">
        <v>1816.88</v>
      </c>
      <c r="E716" s="920">
        <v>2464.39</v>
      </c>
      <c r="I716" s="920">
        <v>1816.88</v>
      </c>
    </row>
    <row r="717" spans="1:9">
      <c r="A717" s="991">
        <v>43439</v>
      </c>
      <c r="B717" t="s">
        <v>4112</v>
      </c>
      <c r="C717" s="920">
        <v>1816.88</v>
      </c>
      <c r="D717" s="920">
        <v>1816.88</v>
      </c>
      <c r="E717" s="920">
        <v>4281.2700000000004</v>
      </c>
      <c r="I717" s="920">
        <v>1816.88</v>
      </c>
    </row>
    <row r="719" spans="1:9">
      <c r="A719" t="s">
        <v>3616</v>
      </c>
      <c r="B719" s="920">
        <v>4281.2700000000004</v>
      </c>
      <c r="C719" s="920">
        <v>4281.2700000000004</v>
      </c>
      <c r="D719">
        <v>0</v>
      </c>
      <c r="E719">
        <v>0</v>
      </c>
      <c r="F719">
        <v>0</v>
      </c>
      <c r="G719" s="920">
        <v>4281.2700000000004</v>
      </c>
    </row>
    <row r="721" spans="1:9">
      <c r="A721">
        <v>11587</v>
      </c>
      <c r="B721" t="s">
        <v>4113</v>
      </c>
    </row>
    <row r="722" spans="1:9">
      <c r="A722" s="991">
        <v>43439</v>
      </c>
      <c r="B722" t="s">
        <v>4114</v>
      </c>
      <c r="C722">
        <v>646.39</v>
      </c>
      <c r="D722">
        <v>646.39</v>
      </c>
      <c r="E722">
        <v>646.39</v>
      </c>
      <c r="I722">
        <v>646.39</v>
      </c>
    </row>
    <row r="723" spans="1:9">
      <c r="A723" s="991">
        <v>43439</v>
      </c>
      <c r="B723" t="s">
        <v>4115</v>
      </c>
      <c r="C723" s="920">
        <v>1171.3</v>
      </c>
      <c r="D723" s="920">
        <v>1171.3</v>
      </c>
      <c r="E723" s="920">
        <v>1817.69</v>
      </c>
      <c r="I723" s="920">
        <v>1171.3</v>
      </c>
    </row>
    <row r="724" spans="1:9">
      <c r="A724" s="991">
        <v>43439</v>
      </c>
      <c r="B724" t="s">
        <v>4116</v>
      </c>
      <c r="C724">
        <v>758.41</v>
      </c>
      <c r="D724">
        <v>758.41</v>
      </c>
      <c r="E724" s="920">
        <v>2576.1</v>
      </c>
      <c r="I724">
        <v>758.41</v>
      </c>
    </row>
    <row r="725" spans="1:9">
      <c r="A725" s="991">
        <v>43353</v>
      </c>
      <c r="B725" t="s">
        <v>4117</v>
      </c>
      <c r="C725" s="920">
        <v>1030.53</v>
      </c>
      <c r="D725" s="920">
        <v>1030.53</v>
      </c>
      <c r="E725" s="920">
        <v>3606.63</v>
      </c>
      <c r="I725" s="920">
        <v>1030.53</v>
      </c>
    </row>
    <row r="726" spans="1:9">
      <c r="A726" s="991">
        <v>43292</v>
      </c>
      <c r="B726" t="s">
        <v>4118</v>
      </c>
      <c r="C726">
        <v>996.61</v>
      </c>
      <c r="D726">
        <v>996.61</v>
      </c>
      <c r="E726" s="920">
        <v>4603.24</v>
      </c>
      <c r="I726">
        <v>996.61</v>
      </c>
    </row>
    <row r="727" spans="1:9">
      <c r="A727" s="991">
        <v>43232</v>
      </c>
      <c r="B727" t="s">
        <v>4119</v>
      </c>
      <c r="C727">
        <v>962.69</v>
      </c>
      <c r="D727">
        <v>962.69</v>
      </c>
      <c r="E727" s="920">
        <v>5565.93</v>
      </c>
      <c r="I727">
        <v>962.69</v>
      </c>
    </row>
    <row r="728" spans="1:9">
      <c r="A728" s="991">
        <v>43739</v>
      </c>
      <c r="B728" t="s">
        <v>4120</v>
      </c>
      <c r="C728">
        <v>996.61</v>
      </c>
      <c r="D728">
        <v>996.61</v>
      </c>
      <c r="E728" s="920">
        <v>6562.54</v>
      </c>
      <c r="I728">
        <v>996.61</v>
      </c>
    </row>
    <row r="729" spans="1:9">
      <c r="A729" s="991">
        <v>43533</v>
      </c>
      <c r="B729" t="s">
        <v>4121</v>
      </c>
      <c r="C729" s="920">
        <v>1121.48</v>
      </c>
      <c r="D729" s="920">
        <v>1121.48</v>
      </c>
      <c r="E729" s="920">
        <v>7684.02</v>
      </c>
      <c r="I729" s="920">
        <v>1121.48</v>
      </c>
    </row>
    <row r="730" spans="1:9">
      <c r="A730" s="991">
        <v>43506</v>
      </c>
      <c r="B730" t="s">
        <v>4122</v>
      </c>
      <c r="C730" s="920">
        <v>1121.48</v>
      </c>
      <c r="D730" s="920">
        <v>1121.48</v>
      </c>
      <c r="E730" s="920">
        <v>8805.5</v>
      </c>
      <c r="I730" s="920">
        <v>1121.48</v>
      </c>
    </row>
    <row r="731" spans="1:9">
      <c r="A731" s="991">
        <v>43476</v>
      </c>
      <c r="B731" t="s">
        <v>4123</v>
      </c>
      <c r="C731" s="920">
        <v>1193.3699999999999</v>
      </c>
      <c r="D731" s="920">
        <v>1193.3699999999999</v>
      </c>
      <c r="E731" s="920">
        <v>9998.8700000000008</v>
      </c>
      <c r="I731" s="920">
        <v>1193.3699999999999</v>
      </c>
    </row>
    <row r="732" spans="1:9">
      <c r="A732" s="991">
        <v>43477</v>
      </c>
      <c r="B732" t="s">
        <v>4124</v>
      </c>
      <c r="C732" s="920">
        <v>1121.48</v>
      </c>
      <c r="D732" s="920">
        <v>1121.48</v>
      </c>
      <c r="E732" s="920">
        <v>11120.35</v>
      </c>
      <c r="I732" s="920">
        <v>1121.48</v>
      </c>
    </row>
    <row r="733" spans="1:9">
      <c r="A733" s="991">
        <v>43983</v>
      </c>
      <c r="B733" t="s">
        <v>4125</v>
      </c>
      <c r="C733" s="920">
        <v>1013.63</v>
      </c>
      <c r="D733" s="920">
        <v>1013.63</v>
      </c>
      <c r="E733" s="920">
        <v>12133.98</v>
      </c>
      <c r="H733" s="920">
        <v>1013.63</v>
      </c>
    </row>
    <row r="735" spans="1:9">
      <c r="A735" t="s">
        <v>3616</v>
      </c>
      <c r="B735" s="920">
        <v>12133.98</v>
      </c>
      <c r="C735" s="920">
        <v>12133.98</v>
      </c>
      <c r="D735">
        <v>0</v>
      </c>
      <c r="E735">
        <v>0</v>
      </c>
      <c r="F735" s="920">
        <v>1013.63</v>
      </c>
      <c r="G735" s="920">
        <v>11120.35</v>
      </c>
    </row>
    <row r="737" spans="1:9">
      <c r="A737">
        <v>11604</v>
      </c>
      <c r="B737" t="s">
        <v>4126</v>
      </c>
    </row>
    <row r="738" spans="1:9">
      <c r="A738" s="991">
        <v>43439</v>
      </c>
      <c r="B738" t="s">
        <v>4127</v>
      </c>
      <c r="C738" s="920">
        <v>5108.22</v>
      </c>
      <c r="D738" s="920">
        <v>5108.22</v>
      </c>
      <c r="E738" s="920">
        <v>5108.22</v>
      </c>
      <c r="I738" s="920">
        <v>5108.22</v>
      </c>
    </row>
    <row r="739" spans="1:9">
      <c r="A739" s="991">
        <v>43439</v>
      </c>
      <c r="B739" t="s">
        <v>4128</v>
      </c>
      <c r="C739" s="920">
        <v>5089.78</v>
      </c>
      <c r="D739" s="920">
        <v>5089.78</v>
      </c>
      <c r="E739" s="920">
        <v>10198</v>
      </c>
      <c r="I739" s="920">
        <v>5089.78</v>
      </c>
    </row>
    <row r="740" spans="1:9">
      <c r="A740" s="991">
        <v>43439</v>
      </c>
      <c r="B740" t="s">
        <v>4129</v>
      </c>
      <c r="C740" s="920">
        <v>6868.38</v>
      </c>
      <c r="D740" s="920">
        <v>6868.38</v>
      </c>
      <c r="E740" s="920">
        <v>17066.38</v>
      </c>
      <c r="I740" s="920">
        <v>6868.38</v>
      </c>
    </row>
    <row r="741" spans="1:9">
      <c r="A741" s="991">
        <v>43439</v>
      </c>
      <c r="B741" t="s">
        <v>4130</v>
      </c>
      <c r="C741" s="920">
        <v>7249.51</v>
      </c>
      <c r="D741" s="920">
        <v>7249.51</v>
      </c>
      <c r="E741" s="920">
        <v>24315.89</v>
      </c>
      <c r="I741" s="920">
        <v>7249.51</v>
      </c>
    </row>
    <row r="742" spans="1:9">
      <c r="A742" s="991">
        <v>43439</v>
      </c>
      <c r="B742" t="s">
        <v>4131</v>
      </c>
      <c r="C742" s="920">
        <v>6646.06</v>
      </c>
      <c r="D742" s="920">
        <v>6646.06</v>
      </c>
      <c r="E742" s="920">
        <v>30961.95</v>
      </c>
      <c r="I742" s="920">
        <v>6646.06</v>
      </c>
    </row>
    <row r="743" spans="1:9">
      <c r="A743" s="991">
        <v>43439</v>
      </c>
      <c r="B743" t="s">
        <v>4132</v>
      </c>
      <c r="C743" s="920">
        <v>14868.96</v>
      </c>
      <c r="D743" s="920">
        <v>14868.96</v>
      </c>
      <c r="E743" s="920">
        <v>45830.91</v>
      </c>
      <c r="I743" s="920">
        <v>14868.96</v>
      </c>
    </row>
    <row r="744" spans="1:9">
      <c r="A744" s="991">
        <v>43439</v>
      </c>
      <c r="B744" t="s">
        <v>4133</v>
      </c>
      <c r="C744" s="920">
        <v>3374.7</v>
      </c>
      <c r="D744" s="920">
        <v>3374.7</v>
      </c>
      <c r="E744" s="920">
        <v>49205.61</v>
      </c>
      <c r="I744" s="920">
        <v>3374.7</v>
      </c>
    </row>
    <row r="745" spans="1:9">
      <c r="A745" s="991">
        <v>43439</v>
      </c>
      <c r="B745" t="s">
        <v>4134</v>
      </c>
      <c r="C745" s="920">
        <v>3342.93</v>
      </c>
      <c r="D745" s="920">
        <v>3342.93</v>
      </c>
      <c r="E745" s="920">
        <v>52548.54</v>
      </c>
      <c r="I745" s="920">
        <v>3342.93</v>
      </c>
    </row>
    <row r="746" spans="1:9">
      <c r="A746" s="991">
        <v>43439</v>
      </c>
      <c r="B746" t="s">
        <v>4135</v>
      </c>
      <c r="C746" s="920">
        <v>1818.42</v>
      </c>
      <c r="D746" s="920">
        <v>1818.42</v>
      </c>
      <c r="E746" s="920">
        <v>54366.96</v>
      </c>
      <c r="I746" s="920">
        <v>1818.42</v>
      </c>
    </row>
    <row r="747" spans="1:9">
      <c r="A747" s="991">
        <v>43439</v>
      </c>
      <c r="B747" t="s">
        <v>4136</v>
      </c>
      <c r="C747">
        <v>704.56</v>
      </c>
      <c r="D747">
        <v>704.56</v>
      </c>
      <c r="E747" s="920">
        <v>55071.519999999997</v>
      </c>
      <c r="I747">
        <v>704.56</v>
      </c>
    </row>
    <row r="748" spans="1:9">
      <c r="A748" s="991">
        <v>43619</v>
      </c>
      <c r="B748" t="s">
        <v>4137</v>
      </c>
      <c r="C748" s="920">
        <v>1659.61</v>
      </c>
      <c r="D748" s="920">
        <v>1659.61</v>
      </c>
      <c r="E748" s="920">
        <v>56731.13</v>
      </c>
      <c r="I748" s="920">
        <v>1659.61</v>
      </c>
    </row>
    <row r="749" spans="1:9">
      <c r="A749" s="991">
        <v>43410</v>
      </c>
      <c r="B749" t="s">
        <v>4138</v>
      </c>
      <c r="C749" s="920">
        <v>1469.37</v>
      </c>
      <c r="D749" s="920">
        <v>1469.37</v>
      </c>
      <c r="E749" s="920">
        <v>58200.5</v>
      </c>
      <c r="I749" s="920">
        <v>1469.37</v>
      </c>
    </row>
    <row r="750" spans="1:9">
      <c r="A750" s="991">
        <v>43410</v>
      </c>
      <c r="B750" t="s">
        <v>4139</v>
      </c>
      <c r="C750" s="920">
        <v>4884.25</v>
      </c>
      <c r="D750" s="920">
        <v>4884.25</v>
      </c>
      <c r="E750" s="920">
        <v>63084.75</v>
      </c>
      <c r="I750" s="920">
        <v>4884.25</v>
      </c>
    </row>
    <row r="751" spans="1:9">
      <c r="A751" s="991">
        <v>43259</v>
      </c>
      <c r="B751" t="s">
        <v>4140</v>
      </c>
      <c r="C751" s="920">
        <v>5220.5</v>
      </c>
      <c r="D751" s="920">
        <v>5220.5</v>
      </c>
      <c r="E751" s="920">
        <v>68305.25</v>
      </c>
      <c r="I751" s="920">
        <v>5220.5</v>
      </c>
    </row>
    <row r="752" spans="1:9">
      <c r="A752" t="s">
        <v>4043</v>
      </c>
      <c r="B752" t="s">
        <v>4141</v>
      </c>
      <c r="C752" s="920">
        <v>5457.93</v>
      </c>
      <c r="D752" s="920">
        <v>5457.93</v>
      </c>
      <c r="E752" s="920">
        <v>73763.179999999993</v>
      </c>
      <c r="I752" s="920">
        <v>5457.93</v>
      </c>
    </row>
    <row r="753" spans="1:9">
      <c r="A753" s="991">
        <v>43292</v>
      </c>
      <c r="B753" t="s">
        <v>4142</v>
      </c>
      <c r="C753" s="920">
        <v>33203.17</v>
      </c>
      <c r="D753" s="920">
        <v>33203.17</v>
      </c>
      <c r="E753" s="920">
        <v>106966.35</v>
      </c>
      <c r="I753" s="920">
        <v>33203.17</v>
      </c>
    </row>
    <row r="754" spans="1:9">
      <c r="A754" s="991">
        <v>43202</v>
      </c>
      <c r="B754" t="s">
        <v>4143</v>
      </c>
      <c r="C754" s="920">
        <v>20008.919999999998</v>
      </c>
      <c r="D754" s="920">
        <v>20008.919999999998</v>
      </c>
      <c r="E754" s="920">
        <v>126975.27</v>
      </c>
      <c r="I754" s="920">
        <v>20008.919999999998</v>
      </c>
    </row>
    <row r="755" spans="1:9">
      <c r="A755" t="s">
        <v>3885</v>
      </c>
      <c r="B755" t="s">
        <v>4144</v>
      </c>
      <c r="C755" s="920">
        <v>4881.3100000000004</v>
      </c>
      <c r="D755" s="920">
        <v>4881.3100000000004</v>
      </c>
      <c r="E755" s="920">
        <v>131856.57999999999</v>
      </c>
      <c r="I755" s="920">
        <v>4881.3100000000004</v>
      </c>
    </row>
    <row r="756" spans="1:9">
      <c r="A756" s="991">
        <v>43771</v>
      </c>
      <c r="B756" t="s">
        <v>4145</v>
      </c>
      <c r="C756" s="920">
        <v>4896.25</v>
      </c>
      <c r="D756" s="920">
        <v>4896.25</v>
      </c>
      <c r="E756" s="920">
        <v>136752.82999999999</v>
      </c>
      <c r="I756" s="920">
        <v>4896.25</v>
      </c>
    </row>
    <row r="757" spans="1:9">
      <c r="A757" s="991">
        <v>43619</v>
      </c>
      <c r="B757" t="s">
        <v>4146</v>
      </c>
      <c r="C757" s="920">
        <v>5794.96</v>
      </c>
      <c r="D757" s="920">
        <v>5794.96</v>
      </c>
      <c r="E757" s="920">
        <v>142547.79</v>
      </c>
      <c r="I757" s="920">
        <v>5794.96</v>
      </c>
    </row>
    <row r="758" spans="1:9">
      <c r="A758" s="991">
        <v>43681</v>
      </c>
      <c r="B758" t="s">
        <v>4147</v>
      </c>
      <c r="C758" s="920">
        <v>5723.06</v>
      </c>
      <c r="D758" s="920">
        <v>5723.06</v>
      </c>
      <c r="E758" s="920">
        <v>148270.85</v>
      </c>
      <c r="I758" s="920">
        <v>5723.06</v>
      </c>
    </row>
    <row r="759" spans="1:9">
      <c r="A759" t="s">
        <v>3906</v>
      </c>
      <c r="B759" t="s">
        <v>4148</v>
      </c>
      <c r="C759" s="920">
        <v>4680.5600000000004</v>
      </c>
      <c r="D759" s="920">
        <v>4680.5600000000004</v>
      </c>
      <c r="E759" s="920">
        <v>152951.41</v>
      </c>
      <c r="I759" s="920">
        <v>4680.5600000000004</v>
      </c>
    </row>
    <row r="760" spans="1:9">
      <c r="A760" s="991">
        <v>43564</v>
      </c>
      <c r="B760" t="s">
        <v>4149</v>
      </c>
      <c r="C760" s="920">
        <v>4932.1899999999996</v>
      </c>
      <c r="D760" s="920">
        <v>4932.1899999999996</v>
      </c>
      <c r="E760" s="920">
        <v>157883.6</v>
      </c>
      <c r="I760" s="920">
        <v>4932.1899999999996</v>
      </c>
    </row>
    <row r="761" spans="1:9">
      <c r="A761" s="991">
        <v>43477</v>
      </c>
      <c r="B761" t="s">
        <v>4150</v>
      </c>
      <c r="C761" s="920">
        <v>5147.8900000000003</v>
      </c>
      <c r="D761" s="920">
        <v>5147.8900000000003</v>
      </c>
      <c r="E761" s="920">
        <v>163031.49</v>
      </c>
      <c r="I761" s="920">
        <v>5147.8900000000003</v>
      </c>
    </row>
    <row r="762" spans="1:9">
      <c r="A762" s="991">
        <v>43983</v>
      </c>
      <c r="B762" t="s">
        <v>4151</v>
      </c>
      <c r="C762" s="920">
        <v>12601.43</v>
      </c>
      <c r="D762" s="920">
        <v>12601.43</v>
      </c>
      <c r="E762" s="920">
        <v>175632.92</v>
      </c>
      <c r="H762" s="920">
        <v>12601.43</v>
      </c>
    </row>
    <row r="764" spans="1:9">
      <c r="A764" t="s">
        <v>3616</v>
      </c>
      <c r="B764" s="920">
        <v>175632.92</v>
      </c>
      <c r="C764" s="920">
        <v>175632.92</v>
      </c>
      <c r="D764">
        <v>0</v>
      </c>
      <c r="E764">
        <v>0</v>
      </c>
      <c r="F764" s="920">
        <v>12601.43</v>
      </c>
      <c r="G764" s="920">
        <v>163031.49</v>
      </c>
    </row>
    <row r="766" spans="1:9">
      <c r="A766">
        <v>11605</v>
      </c>
      <c r="B766" t="s">
        <v>4152</v>
      </c>
    </row>
    <row r="767" spans="1:9">
      <c r="A767" s="991">
        <v>43439</v>
      </c>
      <c r="B767" t="s">
        <v>4153</v>
      </c>
      <c r="C767">
        <v>181.03</v>
      </c>
      <c r="D767">
        <v>115.6</v>
      </c>
      <c r="E767">
        <v>115.6</v>
      </c>
      <c r="I767">
        <v>115.6</v>
      </c>
    </row>
    <row r="768" spans="1:9">
      <c r="A768" s="991">
        <v>43439</v>
      </c>
      <c r="B768" t="s">
        <v>4154</v>
      </c>
      <c r="C768">
        <v>64.52</v>
      </c>
      <c r="D768">
        <v>64.52</v>
      </c>
      <c r="E768">
        <v>180.12</v>
      </c>
      <c r="I768">
        <v>64.52</v>
      </c>
    </row>
    <row r="769" spans="1:9">
      <c r="A769" s="991">
        <v>43439</v>
      </c>
      <c r="B769" t="s">
        <v>4155</v>
      </c>
      <c r="C769">
        <v>181.03</v>
      </c>
      <c r="D769">
        <v>181.03</v>
      </c>
      <c r="E769">
        <v>361.15</v>
      </c>
      <c r="I769">
        <v>181.03</v>
      </c>
    </row>
    <row r="770" spans="1:9">
      <c r="A770" s="991">
        <v>43439</v>
      </c>
      <c r="B770" t="s">
        <v>4156</v>
      </c>
      <c r="C770">
        <v>181.03</v>
      </c>
      <c r="D770">
        <v>181.03</v>
      </c>
      <c r="E770">
        <v>542.17999999999995</v>
      </c>
      <c r="I770">
        <v>181.03</v>
      </c>
    </row>
    <row r="771" spans="1:9">
      <c r="A771" s="991">
        <v>43439</v>
      </c>
      <c r="B771" t="s">
        <v>4157</v>
      </c>
      <c r="C771">
        <v>64.52</v>
      </c>
      <c r="D771">
        <v>64.52</v>
      </c>
      <c r="E771">
        <v>606.70000000000005</v>
      </c>
      <c r="I771">
        <v>64.52</v>
      </c>
    </row>
    <row r="772" spans="1:9">
      <c r="A772" s="991">
        <v>43619</v>
      </c>
      <c r="B772" t="s">
        <v>4158</v>
      </c>
      <c r="C772">
        <v>939.54</v>
      </c>
      <c r="D772">
        <v>939.54</v>
      </c>
      <c r="E772" s="920">
        <v>1546.24</v>
      </c>
      <c r="I772">
        <v>939.54</v>
      </c>
    </row>
    <row r="773" spans="1:9">
      <c r="A773" s="991">
        <v>43411</v>
      </c>
      <c r="B773" t="s">
        <v>4159</v>
      </c>
      <c r="C773" s="920">
        <v>1085.3900000000001</v>
      </c>
      <c r="D773">
        <v>145.85</v>
      </c>
      <c r="E773" s="920">
        <v>1692.09</v>
      </c>
      <c r="I773">
        <v>145.85</v>
      </c>
    </row>
    <row r="774" spans="1:9">
      <c r="A774" s="991">
        <v>43477</v>
      </c>
      <c r="B774" t="s">
        <v>4160</v>
      </c>
      <c r="C774">
        <v>934.66</v>
      </c>
      <c r="D774">
        <v>934.66</v>
      </c>
      <c r="E774" s="920">
        <v>2626.75</v>
      </c>
      <c r="I774">
        <v>934.66</v>
      </c>
    </row>
    <row r="775" spans="1:9">
      <c r="A775" s="991">
        <v>43477</v>
      </c>
      <c r="B775" t="s">
        <v>4161</v>
      </c>
      <c r="C775">
        <v>248.65</v>
      </c>
      <c r="D775">
        <v>248.65</v>
      </c>
      <c r="E775" s="920">
        <v>2875.4</v>
      </c>
      <c r="I775">
        <v>248.65</v>
      </c>
    </row>
    <row r="776" spans="1:9">
      <c r="A776" s="991">
        <v>43477</v>
      </c>
      <c r="B776" t="s">
        <v>4162</v>
      </c>
      <c r="C776">
        <v>111.95</v>
      </c>
      <c r="D776">
        <v>111.95</v>
      </c>
      <c r="E776" s="920">
        <v>2987.35</v>
      </c>
      <c r="I776">
        <v>111.95</v>
      </c>
    </row>
    <row r="777" spans="1:9">
      <c r="A777" s="991">
        <v>44044</v>
      </c>
      <c r="B777" t="s">
        <v>4163</v>
      </c>
      <c r="C777">
        <v>539.23</v>
      </c>
      <c r="D777">
        <v>539.23</v>
      </c>
      <c r="E777" s="920">
        <v>3526.58</v>
      </c>
      <c r="G777">
        <v>539.23</v>
      </c>
    </row>
    <row r="778" spans="1:9">
      <c r="A778" s="991">
        <v>44044</v>
      </c>
      <c r="B778" t="s">
        <v>4164</v>
      </c>
      <c r="C778">
        <v>248.65</v>
      </c>
      <c r="D778">
        <v>248.65</v>
      </c>
      <c r="E778" s="920">
        <v>3775.23</v>
      </c>
      <c r="G778">
        <v>248.65</v>
      </c>
    </row>
    <row r="779" spans="1:9">
      <c r="A779" s="991">
        <v>44044</v>
      </c>
      <c r="B779" t="s">
        <v>4165</v>
      </c>
      <c r="C779">
        <v>111.95</v>
      </c>
      <c r="D779">
        <v>111.95</v>
      </c>
      <c r="E779" s="920">
        <v>3887.18</v>
      </c>
      <c r="G779">
        <v>111.95</v>
      </c>
    </row>
    <row r="781" spans="1:9">
      <c r="A781" t="s">
        <v>3616</v>
      </c>
      <c r="B781" s="920">
        <v>4892.1499999999996</v>
      </c>
      <c r="C781" s="920">
        <v>3887.18</v>
      </c>
      <c r="D781">
        <v>0</v>
      </c>
      <c r="E781">
        <v>899.83</v>
      </c>
      <c r="F781">
        <v>0</v>
      </c>
      <c r="G781" s="920">
        <v>2987.35</v>
      </c>
    </row>
    <row r="783" spans="1:9">
      <c r="A783">
        <v>11606</v>
      </c>
      <c r="B783" t="s">
        <v>4166</v>
      </c>
    </row>
    <row r="784" spans="1:9">
      <c r="A784" s="991">
        <v>43476</v>
      </c>
      <c r="B784" t="s">
        <v>4167</v>
      </c>
      <c r="C784" s="920">
        <v>30329.66</v>
      </c>
      <c r="D784" s="920">
        <v>30329.66</v>
      </c>
      <c r="E784" s="920">
        <v>30329.66</v>
      </c>
      <c r="I784" s="920">
        <v>30329.66</v>
      </c>
    </row>
    <row r="785" spans="1:9">
      <c r="A785" s="991">
        <v>43476</v>
      </c>
      <c r="B785" t="s">
        <v>4168</v>
      </c>
      <c r="C785" s="920">
        <v>2502.0300000000002</v>
      </c>
      <c r="D785" s="920">
        <v>2502.0300000000002</v>
      </c>
      <c r="E785" s="920">
        <v>32831.69</v>
      </c>
      <c r="I785" s="920">
        <v>2502.0300000000002</v>
      </c>
    </row>
    <row r="786" spans="1:9">
      <c r="A786" s="991">
        <v>43476</v>
      </c>
      <c r="B786" t="s">
        <v>4169</v>
      </c>
      <c r="C786" s="920">
        <v>1126.52</v>
      </c>
      <c r="D786" s="920">
        <v>1126.52</v>
      </c>
      <c r="E786" s="920">
        <v>33958.21</v>
      </c>
      <c r="I786" s="920">
        <v>1126.52</v>
      </c>
    </row>
    <row r="787" spans="1:9">
      <c r="A787" s="991">
        <v>43477</v>
      </c>
      <c r="B787" t="s">
        <v>4170</v>
      </c>
      <c r="C787" s="920">
        <v>36709.43</v>
      </c>
      <c r="D787" s="920">
        <v>36709.43</v>
      </c>
      <c r="E787" s="920">
        <v>70667.64</v>
      </c>
      <c r="I787" s="920">
        <v>36709.43</v>
      </c>
    </row>
    <row r="788" spans="1:9">
      <c r="A788" s="991">
        <v>43477</v>
      </c>
      <c r="B788" t="s">
        <v>4171</v>
      </c>
      <c r="C788" s="920">
        <v>2502.0300000000002</v>
      </c>
      <c r="D788" s="920">
        <v>2502.0300000000002</v>
      </c>
      <c r="E788" s="920">
        <v>73169.67</v>
      </c>
      <c r="I788" s="920">
        <v>2502.0300000000002</v>
      </c>
    </row>
    <row r="789" spans="1:9">
      <c r="A789" s="991">
        <v>43477</v>
      </c>
      <c r="B789" t="s">
        <v>4172</v>
      </c>
      <c r="C789" s="920">
        <v>1126.52</v>
      </c>
      <c r="D789" s="920">
        <v>1126.52</v>
      </c>
      <c r="E789" s="920">
        <v>74296.19</v>
      </c>
      <c r="I789" s="920">
        <v>1126.52</v>
      </c>
    </row>
    <row r="790" spans="1:9">
      <c r="A790" s="991">
        <v>43781</v>
      </c>
      <c r="B790" t="s">
        <v>4173</v>
      </c>
      <c r="C790" s="920">
        <v>2375.84</v>
      </c>
      <c r="D790" s="920">
        <v>2375.84</v>
      </c>
      <c r="E790" s="920">
        <v>76672.03</v>
      </c>
      <c r="H790" s="920">
        <v>2375.84</v>
      </c>
    </row>
    <row r="791" spans="1:9">
      <c r="A791" s="991">
        <v>43983</v>
      </c>
      <c r="B791" t="s">
        <v>4174</v>
      </c>
      <c r="C791" s="920">
        <v>36911.46</v>
      </c>
      <c r="D791" s="920">
        <v>36911.46</v>
      </c>
      <c r="E791" s="920">
        <v>113583.49</v>
      </c>
      <c r="H791" s="920">
        <v>36911.46</v>
      </c>
    </row>
    <row r="792" spans="1:9">
      <c r="A792" s="991">
        <v>43983</v>
      </c>
      <c r="B792" t="s">
        <v>4175</v>
      </c>
      <c r="C792" s="920">
        <v>2502.0300000000002</v>
      </c>
      <c r="D792" s="920">
        <v>2502.0300000000002</v>
      </c>
      <c r="E792" s="920">
        <v>116085.52</v>
      </c>
      <c r="H792" s="920">
        <v>2502.0300000000002</v>
      </c>
    </row>
    <row r="793" spans="1:9">
      <c r="A793" s="991">
        <v>43983</v>
      </c>
      <c r="B793" t="s">
        <v>4176</v>
      </c>
      <c r="C793" s="920">
        <v>1126.52</v>
      </c>
      <c r="D793" s="920">
        <v>1126.52</v>
      </c>
      <c r="E793" s="920">
        <v>117212.04</v>
      </c>
      <c r="H793" s="920">
        <v>1126.52</v>
      </c>
    </row>
    <row r="795" spans="1:9">
      <c r="A795" t="s">
        <v>3616</v>
      </c>
      <c r="B795" s="920">
        <v>117212.04</v>
      </c>
      <c r="C795" s="920">
        <v>117212.04</v>
      </c>
      <c r="D795">
        <v>0</v>
      </c>
      <c r="E795">
        <v>0</v>
      </c>
      <c r="F795" s="920">
        <v>42915.85</v>
      </c>
      <c r="G795" s="920">
        <v>74296.19</v>
      </c>
    </row>
    <row r="797" spans="1:9">
      <c r="A797">
        <v>11607</v>
      </c>
      <c r="B797" t="s">
        <v>4177</v>
      </c>
    </row>
    <row r="798" spans="1:9">
      <c r="A798" s="991">
        <v>43439</v>
      </c>
      <c r="B798" t="s">
        <v>4178</v>
      </c>
      <c r="C798" s="920">
        <v>1844.6</v>
      </c>
      <c r="D798" s="920">
        <v>1844.6</v>
      </c>
      <c r="E798" s="920">
        <v>1844.6</v>
      </c>
      <c r="I798" s="920">
        <v>1844.6</v>
      </c>
    </row>
    <row r="799" spans="1:9">
      <c r="A799" s="991">
        <v>44013</v>
      </c>
      <c r="B799" t="s">
        <v>4179</v>
      </c>
      <c r="C799" s="920">
        <v>24558.87</v>
      </c>
      <c r="D799" s="920">
        <v>24558.87</v>
      </c>
      <c r="E799" s="920">
        <v>26403.47</v>
      </c>
      <c r="H799" s="920">
        <v>24558.87</v>
      </c>
    </row>
    <row r="800" spans="1:9">
      <c r="A800" s="991">
        <v>44013</v>
      </c>
      <c r="B800" t="s">
        <v>4180</v>
      </c>
      <c r="C800" s="920">
        <v>6828.89</v>
      </c>
      <c r="D800" s="920">
        <v>6828.89</v>
      </c>
      <c r="E800" s="920">
        <v>33232.36</v>
      </c>
      <c r="H800" s="920">
        <v>6828.89</v>
      </c>
    </row>
    <row r="802" spans="1:9">
      <c r="A802" t="s">
        <v>3616</v>
      </c>
      <c r="B802" s="920">
        <v>33232.36</v>
      </c>
      <c r="C802" s="920">
        <v>33232.36</v>
      </c>
      <c r="D802">
        <v>0</v>
      </c>
      <c r="E802">
        <v>0</v>
      </c>
      <c r="F802" s="920">
        <v>31387.759999999998</v>
      </c>
      <c r="G802" s="920">
        <v>1844.6</v>
      </c>
    </row>
    <row r="804" spans="1:9">
      <c r="A804">
        <v>11608</v>
      </c>
      <c r="B804" t="s">
        <v>4181</v>
      </c>
    </row>
    <row r="805" spans="1:9">
      <c r="A805" s="991">
        <v>43439</v>
      </c>
      <c r="B805" t="s">
        <v>4182</v>
      </c>
      <c r="C805" s="920">
        <v>1748.51</v>
      </c>
      <c r="D805" s="920">
        <v>1748.51</v>
      </c>
      <c r="E805" s="920">
        <v>1748.51</v>
      </c>
      <c r="I805" s="920">
        <v>1748.51</v>
      </c>
    </row>
    <row r="807" spans="1:9">
      <c r="A807" t="s">
        <v>3616</v>
      </c>
      <c r="B807" s="920">
        <v>1748.51</v>
      </c>
      <c r="C807" s="920">
        <v>1748.51</v>
      </c>
      <c r="D807">
        <v>0</v>
      </c>
      <c r="E807">
        <v>0</v>
      </c>
      <c r="F807">
        <v>0</v>
      </c>
      <c r="G807" s="920">
        <v>1748.51</v>
      </c>
    </row>
    <row r="809" spans="1:9">
      <c r="A809">
        <v>11614</v>
      </c>
      <c r="B809" t="s">
        <v>4183</v>
      </c>
    </row>
    <row r="810" spans="1:9">
      <c r="A810" s="991">
        <v>43383</v>
      </c>
      <c r="B810" t="s">
        <v>4184</v>
      </c>
      <c r="C810" s="920">
        <v>12280.57</v>
      </c>
      <c r="D810" s="920">
        <v>12280.57</v>
      </c>
      <c r="E810" s="920">
        <v>12280.57</v>
      </c>
      <c r="I810" s="920">
        <v>12280.57</v>
      </c>
    </row>
    <row r="811" spans="1:9">
      <c r="A811" s="991">
        <v>43232</v>
      </c>
      <c r="B811" t="s">
        <v>4185</v>
      </c>
      <c r="C811" s="920">
        <v>14799.35</v>
      </c>
      <c r="D811" s="920">
        <v>14799.35</v>
      </c>
      <c r="E811" s="920">
        <v>27079.919999999998</v>
      </c>
      <c r="I811" s="920">
        <v>14799.35</v>
      </c>
    </row>
    <row r="813" spans="1:9">
      <c r="A813" t="s">
        <v>3616</v>
      </c>
      <c r="B813" s="920">
        <v>27079.919999999998</v>
      </c>
      <c r="C813" s="920">
        <v>27079.919999999998</v>
      </c>
      <c r="D813">
        <v>0</v>
      </c>
      <c r="E813">
        <v>0</v>
      </c>
      <c r="F813">
        <v>0</v>
      </c>
      <c r="G813" s="920">
        <v>27079.919999999998</v>
      </c>
    </row>
    <row r="815" spans="1:9">
      <c r="A815">
        <v>11621</v>
      </c>
      <c r="B815" t="s">
        <v>4186</v>
      </c>
    </row>
    <row r="816" spans="1:9">
      <c r="A816" s="991">
        <v>43439</v>
      </c>
      <c r="B816" t="s">
        <v>4187</v>
      </c>
      <c r="C816">
        <v>742.64</v>
      </c>
      <c r="D816">
        <v>742.64</v>
      </c>
      <c r="E816">
        <v>742.64</v>
      </c>
      <c r="I816">
        <v>742.64</v>
      </c>
    </row>
    <row r="817" spans="1:9">
      <c r="A817" s="991">
        <v>43439</v>
      </c>
      <c r="B817" t="s">
        <v>4188</v>
      </c>
      <c r="C817">
        <v>498.3</v>
      </c>
      <c r="D817">
        <v>498.3</v>
      </c>
      <c r="E817" s="920">
        <v>1240.94</v>
      </c>
      <c r="I817">
        <v>498.3</v>
      </c>
    </row>
    <row r="818" spans="1:9">
      <c r="A818" s="991">
        <v>43439</v>
      </c>
      <c r="B818" t="s">
        <v>4189</v>
      </c>
      <c r="C818">
        <v>712.1</v>
      </c>
      <c r="D818">
        <v>712.1</v>
      </c>
      <c r="E818" s="920">
        <v>1953.04</v>
      </c>
      <c r="I818">
        <v>712.1</v>
      </c>
    </row>
    <row r="819" spans="1:9">
      <c r="A819" s="991">
        <v>43439</v>
      </c>
      <c r="B819" t="s">
        <v>4190</v>
      </c>
      <c r="C819" s="920">
        <v>1248.68</v>
      </c>
      <c r="D819">
        <v>38.409999999999997</v>
      </c>
      <c r="E819" s="920">
        <v>1991.45</v>
      </c>
      <c r="I819">
        <v>38.409999999999997</v>
      </c>
    </row>
    <row r="820" spans="1:9">
      <c r="A820" s="991">
        <v>43506</v>
      </c>
      <c r="B820" t="s">
        <v>4191</v>
      </c>
      <c r="C820">
        <v>834.96</v>
      </c>
      <c r="D820">
        <v>834.96</v>
      </c>
      <c r="E820" s="920">
        <v>2826.41</v>
      </c>
      <c r="I820">
        <v>834.96</v>
      </c>
    </row>
    <row r="822" spans="1:9">
      <c r="A822" t="s">
        <v>3616</v>
      </c>
      <c r="B822" s="920">
        <v>4036.68</v>
      </c>
      <c r="C822" s="920">
        <v>2826.41</v>
      </c>
      <c r="D822">
        <v>0</v>
      </c>
      <c r="E822">
        <v>0</v>
      </c>
      <c r="F822">
        <v>0</v>
      </c>
      <c r="G822" s="920">
        <v>2826.41</v>
      </c>
    </row>
    <row r="824" spans="1:9">
      <c r="A824">
        <v>11623</v>
      </c>
      <c r="B824" t="s">
        <v>1126</v>
      </c>
    </row>
    <row r="825" spans="1:9">
      <c r="A825" s="991">
        <v>43533</v>
      </c>
      <c r="B825" t="s">
        <v>4192</v>
      </c>
      <c r="C825" s="920">
        <v>26207.61</v>
      </c>
      <c r="D825" s="920">
        <v>26207.61</v>
      </c>
      <c r="E825" s="920">
        <v>26207.61</v>
      </c>
      <c r="I825" s="920">
        <v>26207.61</v>
      </c>
    </row>
    <row r="826" spans="1:9">
      <c r="A826" s="991">
        <v>43506</v>
      </c>
      <c r="B826" t="s">
        <v>4193</v>
      </c>
      <c r="C826" s="920">
        <v>31898.959999999999</v>
      </c>
      <c r="D826" s="920">
        <v>31898.959999999999</v>
      </c>
      <c r="E826" s="920">
        <v>58106.57</v>
      </c>
      <c r="I826" s="920">
        <v>31898.959999999999</v>
      </c>
    </row>
    <row r="828" spans="1:9">
      <c r="A828" t="s">
        <v>3616</v>
      </c>
      <c r="B828" s="920">
        <v>58106.57</v>
      </c>
      <c r="C828" s="920">
        <v>58106.57</v>
      </c>
      <c r="D828">
        <v>0</v>
      </c>
      <c r="E828">
        <v>0</v>
      </c>
      <c r="F828">
        <v>0</v>
      </c>
      <c r="G828" s="920">
        <v>58106.57</v>
      </c>
    </row>
    <row r="830" spans="1:9">
      <c r="A830">
        <v>11624</v>
      </c>
      <c r="B830" t="s">
        <v>4194</v>
      </c>
    </row>
    <row r="831" spans="1:9">
      <c r="A831" s="991">
        <v>43439</v>
      </c>
      <c r="B831" t="s">
        <v>4195</v>
      </c>
      <c r="C831" s="920">
        <v>6949.11</v>
      </c>
      <c r="D831" s="920">
        <v>6949.11</v>
      </c>
      <c r="E831" s="920">
        <v>6949.11</v>
      </c>
      <c r="I831" s="920">
        <v>6949.11</v>
      </c>
    </row>
    <row r="832" spans="1:9">
      <c r="A832" s="991">
        <v>43439</v>
      </c>
      <c r="B832" t="s">
        <v>4196</v>
      </c>
      <c r="C832" s="920">
        <v>7226.36</v>
      </c>
      <c r="D832" s="920">
        <v>7226.36</v>
      </c>
      <c r="E832" s="920">
        <v>14175.47</v>
      </c>
      <c r="I832" s="920">
        <v>7226.36</v>
      </c>
    </row>
    <row r="833" spans="1:9">
      <c r="A833" s="991">
        <v>43439</v>
      </c>
      <c r="B833" t="s">
        <v>4197</v>
      </c>
      <c r="C833" s="920">
        <v>7226.36</v>
      </c>
      <c r="D833" s="920">
        <v>7226.36</v>
      </c>
      <c r="E833" s="920">
        <v>21401.83</v>
      </c>
      <c r="I833" s="920">
        <v>7226.36</v>
      </c>
    </row>
    <row r="834" spans="1:9">
      <c r="A834" s="991">
        <v>43439</v>
      </c>
      <c r="B834" t="s">
        <v>4198</v>
      </c>
      <c r="C834" s="920">
        <v>6224.46</v>
      </c>
      <c r="D834" s="920">
        <v>6224.46</v>
      </c>
      <c r="E834" s="920">
        <v>27626.29</v>
      </c>
      <c r="I834" s="920">
        <v>6224.46</v>
      </c>
    </row>
    <row r="835" spans="1:9">
      <c r="A835" s="991">
        <v>43530</v>
      </c>
      <c r="B835" t="s">
        <v>4199</v>
      </c>
      <c r="C835" s="920">
        <v>18656.330000000002</v>
      </c>
      <c r="D835" s="920">
        <v>18656.330000000002</v>
      </c>
      <c r="E835" s="920">
        <v>46282.62</v>
      </c>
      <c r="I835" s="920">
        <v>18656.330000000002</v>
      </c>
    </row>
    <row r="836" spans="1:9">
      <c r="A836" s="991">
        <v>43565</v>
      </c>
      <c r="B836" t="s">
        <v>4200</v>
      </c>
      <c r="C836" s="920">
        <v>3320.75</v>
      </c>
      <c r="D836" s="920">
        <v>3320.75</v>
      </c>
      <c r="E836" s="920">
        <v>49603.37</v>
      </c>
      <c r="I836" s="920">
        <v>3320.75</v>
      </c>
    </row>
    <row r="837" spans="1:9">
      <c r="A837" t="s">
        <v>4201</v>
      </c>
      <c r="B837" t="s">
        <v>4202</v>
      </c>
      <c r="C837" s="920">
        <v>3320.75</v>
      </c>
      <c r="D837" s="920">
        <v>3320.75</v>
      </c>
      <c r="E837" s="920">
        <v>52924.12</v>
      </c>
      <c r="I837" s="920">
        <v>3320.75</v>
      </c>
    </row>
    <row r="839" spans="1:9">
      <c r="A839" t="s">
        <v>3616</v>
      </c>
      <c r="B839" s="920">
        <v>52924.12</v>
      </c>
      <c r="C839" s="920">
        <v>52924.12</v>
      </c>
      <c r="D839">
        <v>0</v>
      </c>
      <c r="E839">
        <v>0</v>
      </c>
      <c r="F839">
        <v>0</v>
      </c>
      <c r="G839" s="920">
        <v>52924.12</v>
      </c>
    </row>
    <row r="841" spans="1:9">
      <c r="A841">
        <v>11626</v>
      </c>
      <c r="B841" t="s">
        <v>4203</v>
      </c>
    </row>
    <row r="842" spans="1:9">
      <c r="A842" t="s">
        <v>4204</v>
      </c>
      <c r="B842" t="s">
        <v>4205</v>
      </c>
      <c r="C842" s="920">
        <v>2539.5500000000002</v>
      </c>
      <c r="D842" s="920">
        <v>2539.5500000000002</v>
      </c>
      <c r="E842" s="920">
        <v>2539.5500000000002</v>
      </c>
      <c r="I842" s="920">
        <v>2539.5500000000002</v>
      </c>
    </row>
    <row r="843" spans="1:9">
      <c r="A843" s="991">
        <v>43983</v>
      </c>
      <c r="B843" t="s">
        <v>4206</v>
      </c>
      <c r="C843" s="920">
        <v>4518.01</v>
      </c>
      <c r="D843" s="920">
        <v>4518.01</v>
      </c>
      <c r="E843" s="920">
        <v>7057.56</v>
      </c>
      <c r="H843" s="920">
        <v>4518.01</v>
      </c>
    </row>
    <row r="844" spans="1:9">
      <c r="A844" t="s">
        <v>4050</v>
      </c>
      <c r="B844" t="s">
        <v>4207</v>
      </c>
      <c r="C844" s="920">
        <v>4964.49</v>
      </c>
      <c r="D844" s="920">
        <v>4964.49</v>
      </c>
      <c r="E844" s="920">
        <v>12022.05</v>
      </c>
      <c r="G844" s="920">
        <v>4964.49</v>
      </c>
    </row>
    <row r="846" spans="1:9">
      <c r="A846" t="s">
        <v>3616</v>
      </c>
      <c r="B846" s="920">
        <v>12022.05</v>
      </c>
      <c r="C846" s="920">
        <v>12022.05</v>
      </c>
      <c r="D846">
        <v>0</v>
      </c>
      <c r="E846" s="920">
        <v>4964.49</v>
      </c>
      <c r="F846" s="920">
        <v>4518.01</v>
      </c>
      <c r="G846" s="920">
        <v>2539.5500000000002</v>
      </c>
    </row>
    <row r="848" spans="1:9">
      <c r="A848">
        <v>11646</v>
      </c>
      <c r="B848" t="s">
        <v>4208</v>
      </c>
    </row>
    <row r="849" spans="1:9">
      <c r="A849" s="991">
        <v>43506</v>
      </c>
      <c r="B849" t="s">
        <v>4209</v>
      </c>
      <c r="C849" s="920">
        <v>2158.2800000000002</v>
      </c>
      <c r="D849" s="920">
        <v>2158.2800000000002</v>
      </c>
      <c r="E849" s="920">
        <v>2158.2800000000002</v>
      </c>
      <c r="I849" s="920">
        <v>2158.2800000000002</v>
      </c>
    </row>
    <row r="850" spans="1:9">
      <c r="A850" s="991">
        <v>43983</v>
      </c>
      <c r="B850" t="s">
        <v>4210</v>
      </c>
      <c r="C850" s="920">
        <v>2294.5300000000002</v>
      </c>
      <c r="D850" s="920">
        <v>2294.5300000000002</v>
      </c>
      <c r="E850" s="920">
        <v>4452.8100000000004</v>
      </c>
      <c r="H850" s="920">
        <v>2294.5300000000002</v>
      </c>
    </row>
    <row r="852" spans="1:9">
      <c r="A852" t="s">
        <v>3616</v>
      </c>
      <c r="B852" s="920">
        <v>4452.8100000000004</v>
      </c>
      <c r="C852" s="920">
        <v>4452.8100000000004</v>
      </c>
      <c r="D852">
        <v>0</v>
      </c>
      <c r="E852">
        <v>0</v>
      </c>
      <c r="F852" s="920">
        <v>2294.5300000000002</v>
      </c>
      <c r="G852" s="920">
        <v>2158.2800000000002</v>
      </c>
    </row>
    <row r="854" spans="1:9">
      <c r="A854">
        <v>11669</v>
      </c>
      <c r="B854" t="s">
        <v>1911</v>
      </c>
    </row>
    <row r="855" spans="1:9">
      <c r="A855" s="991">
        <v>43439</v>
      </c>
      <c r="B855" t="s">
        <v>4211</v>
      </c>
      <c r="C855" s="920">
        <v>1840.82</v>
      </c>
      <c r="D855" s="920">
        <v>1840.82</v>
      </c>
      <c r="E855" s="920">
        <v>1840.82</v>
      </c>
      <c r="I855" s="920">
        <v>1840.82</v>
      </c>
    </row>
    <row r="856" spans="1:9">
      <c r="A856" s="991">
        <v>43411</v>
      </c>
      <c r="B856" t="s">
        <v>4212</v>
      </c>
      <c r="C856" s="920">
        <v>1950.52</v>
      </c>
      <c r="D856" s="920">
        <v>1950.52</v>
      </c>
      <c r="E856" s="920">
        <v>3791.34</v>
      </c>
      <c r="I856" s="920">
        <v>1950.52</v>
      </c>
    </row>
    <row r="857" spans="1:9">
      <c r="A857" s="991">
        <v>43230</v>
      </c>
      <c r="B857" t="s">
        <v>4213</v>
      </c>
      <c r="C857" s="920">
        <v>1848.76</v>
      </c>
      <c r="D857" s="920">
        <v>1848.76</v>
      </c>
      <c r="E857" s="920">
        <v>5640.1</v>
      </c>
      <c r="I857" s="920">
        <v>1848.76</v>
      </c>
    </row>
    <row r="858" spans="1:9">
      <c r="A858" t="s">
        <v>4043</v>
      </c>
      <c r="B858" t="s">
        <v>4214</v>
      </c>
      <c r="C858" s="920">
        <v>7987.99</v>
      </c>
      <c r="D858" s="920">
        <v>7987.99</v>
      </c>
      <c r="E858" s="920">
        <v>13628.09</v>
      </c>
      <c r="I858" s="920">
        <v>7987.99</v>
      </c>
    </row>
    <row r="859" spans="1:9">
      <c r="A859" s="991">
        <v>43353</v>
      </c>
      <c r="B859" t="s">
        <v>4215</v>
      </c>
      <c r="C859" s="920">
        <v>1441.74</v>
      </c>
      <c r="D859" s="920">
        <v>1441.74</v>
      </c>
      <c r="E859" s="920">
        <v>15069.83</v>
      </c>
      <c r="I859" s="920">
        <v>1441.74</v>
      </c>
    </row>
    <row r="860" spans="1:9">
      <c r="A860" s="991">
        <v>43292</v>
      </c>
      <c r="B860" t="s">
        <v>4216</v>
      </c>
      <c r="C860" s="920">
        <v>1407.82</v>
      </c>
      <c r="D860" s="920">
        <v>1407.82</v>
      </c>
      <c r="E860" s="920">
        <v>16477.650000000001</v>
      </c>
      <c r="I860" s="920">
        <v>1407.82</v>
      </c>
    </row>
    <row r="861" spans="1:9">
      <c r="A861" s="991">
        <v>43232</v>
      </c>
      <c r="B861" t="s">
        <v>4217</v>
      </c>
      <c r="C861" s="920">
        <v>1373.91</v>
      </c>
      <c r="D861" s="920">
        <v>1373.91</v>
      </c>
      <c r="E861" s="920">
        <v>17851.560000000001</v>
      </c>
      <c r="I861" s="920">
        <v>1373.91</v>
      </c>
    </row>
    <row r="862" spans="1:9">
      <c r="A862" s="991">
        <v>43739</v>
      </c>
      <c r="B862" t="s">
        <v>4218</v>
      </c>
      <c r="C862" s="920">
        <v>1407.82</v>
      </c>
      <c r="D862" s="920">
        <v>1407.82</v>
      </c>
      <c r="E862" s="920">
        <v>19259.38</v>
      </c>
      <c r="I862" s="920">
        <v>1407.82</v>
      </c>
    </row>
    <row r="863" spans="1:9">
      <c r="A863" s="991">
        <v>43648</v>
      </c>
      <c r="B863" t="s">
        <v>4219</v>
      </c>
      <c r="C863" s="920">
        <v>1505.18</v>
      </c>
      <c r="D863" s="920">
        <v>1505.18</v>
      </c>
      <c r="E863" s="920">
        <v>20764.560000000001</v>
      </c>
      <c r="I863" s="920">
        <v>1505.18</v>
      </c>
    </row>
    <row r="864" spans="1:9">
      <c r="A864" t="s">
        <v>4220</v>
      </c>
      <c r="B864" t="s">
        <v>4221</v>
      </c>
      <c r="C864" s="920">
        <v>1397.33</v>
      </c>
      <c r="D864" s="920">
        <v>1397.33</v>
      </c>
      <c r="E864" s="920">
        <v>22161.89</v>
      </c>
      <c r="I864" s="920">
        <v>1397.33</v>
      </c>
    </row>
    <row r="865" spans="1:9">
      <c r="A865" t="s">
        <v>4220</v>
      </c>
      <c r="B865" t="s">
        <v>4222</v>
      </c>
      <c r="C865" s="920">
        <v>1397.33</v>
      </c>
      <c r="D865" s="920">
        <v>1397.33</v>
      </c>
      <c r="E865" s="920">
        <v>23559.22</v>
      </c>
      <c r="I865" s="920">
        <v>1397.33</v>
      </c>
    </row>
    <row r="866" spans="1:9">
      <c r="A866" s="991">
        <v>43624</v>
      </c>
      <c r="B866" t="s">
        <v>4223</v>
      </c>
      <c r="C866" s="920">
        <v>1397.33</v>
      </c>
      <c r="D866" s="920">
        <v>1397.33</v>
      </c>
      <c r="E866" s="920">
        <v>24956.55</v>
      </c>
      <c r="I866" s="920">
        <v>1397.33</v>
      </c>
    </row>
    <row r="868" spans="1:9">
      <c r="A868" t="s">
        <v>3616</v>
      </c>
      <c r="B868" s="920">
        <v>24956.55</v>
      </c>
      <c r="C868" s="920">
        <v>24956.55</v>
      </c>
      <c r="D868">
        <v>0</v>
      </c>
      <c r="E868">
        <v>0</v>
      </c>
      <c r="F868">
        <v>0</v>
      </c>
      <c r="G868" s="920">
        <v>24956.55</v>
      </c>
    </row>
    <row r="870" spans="1:9">
      <c r="A870">
        <v>11677</v>
      </c>
      <c r="B870" t="s">
        <v>4224</v>
      </c>
    </row>
    <row r="871" spans="1:9">
      <c r="A871" s="991">
        <v>44044</v>
      </c>
      <c r="B871" t="s">
        <v>4225</v>
      </c>
      <c r="C871" s="920">
        <v>98433.3</v>
      </c>
      <c r="D871" s="920">
        <v>98433.3</v>
      </c>
      <c r="E871" s="920">
        <v>98433.3</v>
      </c>
      <c r="G871" s="920">
        <v>98433.3</v>
      </c>
    </row>
    <row r="872" spans="1:9">
      <c r="A872" s="991">
        <v>44044</v>
      </c>
      <c r="B872" t="s">
        <v>4226</v>
      </c>
      <c r="C872" s="920">
        <v>3005.58</v>
      </c>
      <c r="D872" s="920">
        <v>3005.58</v>
      </c>
      <c r="E872" s="920">
        <v>101438.88</v>
      </c>
      <c r="G872" s="920">
        <v>3005.58</v>
      </c>
    </row>
    <row r="874" spans="1:9">
      <c r="A874" t="s">
        <v>3616</v>
      </c>
      <c r="B874" s="920">
        <v>101438.88</v>
      </c>
      <c r="C874" s="920">
        <v>101438.88</v>
      </c>
      <c r="D874">
        <v>0</v>
      </c>
      <c r="E874" s="920">
        <v>101438.88</v>
      </c>
      <c r="F874">
        <v>0</v>
      </c>
      <c r="G874">
        <v>0</v>
      </c>
    </row>
    <row r="876" spans="1:9">
      <c r="A876">
        <v>11678</v>
      </c>
      <c r="B876" t="s">
        <v>4227</v>
      </c>
    </row>
    <row r="877" spans="1:9">
      <c r="A877" s="991">
        <v>43439</v>
      </c>
      <c r="B877" t="s">
        <v>4228</v>
      </c>
      <c r="C877" s="920">
        <v>1312.62</v>
      </c>
      <c r="D877" s="920">
        <v>1312.62</v>
      </c>
      <c r="E877" s="920">
        <v>1312.62</v>
      </c>
      <c r="I877" s="920">
        <v>1312.62</v>
      </c>
    </row>
    <row r="879" spans="1:9">
      <c r="A879" t="s">
        <v>3616</v>
      </c>
      <c r="B879" s="920">
        <v>1312.62</v>
      </c>
      <c r="C879" s="920">
        <v>1312.62</v>
      </c>
      <c r="D879">
        <v>0</v>
      </c>
      <c r="E879">
        <v>0</v>
      </c>
      <c r="F879">
        <v>0</v>
      </c>
      <c r="G879" s="920">
        <v>1312.62</v>
      </c>
    </row>
    <row r="881" spans="1:9">
      <c r="A881">
        <v>11689</v>
      </c>
      <c r="B881" t="s">
        <v>4229</v>
      </c>
    </row>
    <row r="882" spans="1:9">
      <c r="A882" s="991">
        <v>43739</v>
      </c>
      <c r="B882" t="s">
        <v>4230</v>
      </c>
      <c r="C882" s="920">
        <v>16729.52</v>
      </c>
      <c r="D882" s="920">
        <v>16729.52</v>
      </c>
      <c r="E882" s="920">
        <v>16729.52</v>
      </c>
      <c r="I882" s="920">
        <v>16729.52</v>
      </c>
    </row>
    <row r="883" spans="1:9">
      <c r="A883" t="s">
        <v>3647</v>
      </c>
      <c r="B883" t="s">
        <v>4231</v>
      </c>
      <c r="C883" s="920">
        <v>1960.77</v>
      </c>
      <c r="D883" s="920">
        <v>1960.77</v>
      </c>
      <c r="E883" s="920">
        <v>18690.29</v>
      </c>
      <c r="G883" s="920">
        <v>1960.77</v>
      </c>
    </row>
    <row r="885" spans="1:9">
      <c r="A885" t="s">
        <v>3616</v>
      </c>
      <c r="B885" s="920">
        <v>18690.29</v>
      </c>
      <c r="C885" s="920">
        <v>18690.29</v>
      </c>
      <c r="D885">
        <v>0</v>
      </c>
      <c r="E885" s="920">
        <v>1960.77</v>
      </c>
      <c r="F885">
        <v>0</v>
      </c>
      <c r="G885" s="920">
        <v>16729.52</v>
      </c>
    </row>
    <row r="887" spans="1:9">
      <c r="A887">
        <v>11699</v>
      </c>
      <c r="B887" t="s">
        <v>4232</v>
      </c>
    </row>
    <row r="888" spans="1:9">
      <c r="A888" s="991">
        <v>43439</v>
      </c>
      <c r="B888" t="s">
        <v>4233</v>
      </c>
      <c r="C888">
        <v>245.73</v>
      </c>
      <c r="D888">
        <v>245.73</v>
      </c>
      <c r="E888">
        <v>245.73</v>
      </c>
      <c r="I888">
        <v>245.73</v>
      </c>
    </row>
    <row r="889" spans="1:9">
      <c r="A889" s="991">
        <v>43439</v>
      </c>
      <c r="B889" t="s">
        <v>4234</v>
      </c>
      <c r="C889">
        <v>173.06</v>
      </c>
      <c r="D889">
        <v>173.06</v>
      </c>
      <c r="E889">
        <v>418.79</v>
      </c>
      <c r="I889">
        <v>173.06</v>
      </c>
    </row>
    <row r="890" spans="1:9">
      <c r="A890" s="991">
        <v>43439</v>
      </c>
      <c r="B890" t="s">
        <v>4235</v>
      </c>
      <c r="C890">
        <v>129.15</v>
      </c>
      <c r="D890">
        <v>129.15</v>
      </c>
      <c r="E890">
        <v>547.94000000000005</v>
      </c>
      <c r="I890">
        <v>129.15</v>
      </c>
    </row>
    <row r="891" spans="1:9">
      <c r="A891" t="s">
        <v>4236</v>
      </c>
      <c r="B891" t="s">
        <v>4237</v>
      </c>
      <c r="C891">
        <v>193.67</v>
      </c>
      <c r="D891">
        <v>193.67</v>
      </c>
      <c r="E891">
        <v>741.61</v>
      </c>
      <c r="I891">
        <v>193.67</v>
      </c>
    </row>
    <row r="892" spans="1:9">
      <c r="A892" s="991">
        <v>43322</v>
      </c>
      <c r="B892" t="s">
        <v>4238</v>
      </c>
      <c r="C892">
        <v>149.58000000000001</v>
      </c>
      <c r="D892">
        <v>149.58000000000001</v>
      </c>
      <c r="E892">
        <v>891.19</v>
      </c>
      <c r="I892">
        <v>149.58000000000001</v>
      </c>
    </row>
    <row r="893" spans="1:9">
      <c r="A893" s="991">
        <v>43770</v>
      </c>
      <c r="B893" t="s">
        <v>4239</v>
      </c>
      <c r="C893">
        <v>251.34</v>
      </c>
      <c r="D893">
        <v>251.34</v>
      </c>
      <c r="E893" s="920">
        <v>1142.53</v>
      </c>
      <c r="I893">
        <v>251.34</v>
      </c>
    </row>
    <row r="894" spans="1:9">
      <c r="A894" s="991">
        <v>43648</v>
      </c>
      <c r="B894" t="s">
        <v>4240</v>
      </c>
      <c r="C894">
        <v>181.67</v>
      </c>
      <c r="D894">
        <v>181.67</v>
      </c>
      <c r="E894" s="920">
        <v>1324.2</v>
      </c>
      <c r="I894">
        <v>181.67</v>
      </c>
    </row>
    <row r="895" spans="1:9">
      <c r="A895" s="991">
        <v>44013</v>
      </c>
      <c r="B895" t="s">
        <v>4241</v>
      </c>
      <c r="C895">
        <v>134.94999999999999</v>
      </c>
      <c r="D895">
        <v>134.94999999999999</v>
      </c>
      <c r="E895" s="920">
        <v>1459.15</v>
      </c>
      <c r="H895">
        <v>134.94999999999999</v>
      </c>
    </row>
    <row r="896" spans="1:9">
      <c r="A896" s="991">
        <v>44105</v>
      </c>
      <c r="B896" t="s">
        <v>4242</v>
      </c>
      <c r="C896">
        <v>111.57</v>
      </c>
      <c r="D896">
        <v>111.57</v>
      </c>
      <c r="E896" s="920">
        <v>1570.72</v>
      </c>
      <c r="G896">
        <v>111.57</v>
      </c>
    </row>
    <row r="898" spans="1:9">
      <c r="A898" t="s">
        <v>3616</v>
      </c>
      <c r="B898" s="920">
        <v>1570.72</v>
      </c>
      <c r="C898" s="920">
        <v>1570.72</v>
      </c>
      <c r="D898">
        <v>0</v>
      </c>
      <c r="E898">
        <v>111.57</v>
      </c>
      <c r="F898">
        <v>134.94999999999999</v>
      </c>
      <c r="G898" s="920">
        <v>1324.2</v>
      </c>
    </row>
    <row r="900" spans="1:9">
      <c r="A900">
        <v>11702</v>
      </c>
      <c r="B900" t="s">
        <v>4243</v>
      </c>
    </row>
    <row r="901" spans="1:9">
      <c r="A901" s="991">
        <v>43353</v>
      </c>
      <c r="B901" t="s">
        <v>4244</v>
      </c>
      <c r="C901" s="920">
        <v>1263.3599999999999</v>
      </c>
      <c r="D901" s="920">
        <v>1263.3599999999999</v>
      </c>
      <c r="E901" s="920">
        <v>1263.3599999999999</v>
      </c>
      <c r="I901" s="920">
        <v>1263.3599999999999</v>
      </c>
    </row>
    <row r="903" spans="1:9">
      <c r="A903" t="s">
        <v>3616</v>
      </c>
      <c r="B903" s="920">
        <v>1263.3599999999999</v>
      </c>
      <c r="C903" s="920">
        <v>1263.3599999999999</v>
      </c>
      <c r="D903">
        <v>0</v>
      </c>
      <c r="E903">
        <v>0</v>
      </c>
      <c r="F903">
        <v>0</v>
      </c>
      <c r="G903" s="920">
        <v>1263.3599999999999</v>
      </c>
    </row>
    <row r="905" spans="1:9">
      <c r="A905">
        <v>11712</v>
      </c>
      <c r="B905" t="s">
        <v>4245</v>
      </c>
    </row>
    <row r="906" spans="1:9">
      <c r="A906" s="991">
        <v>43196</v>
      </c>
      <c r="B906" t="s">
        <v>4246</v>
      </c>
      <c r="C906" s="920">
        <v>4232.4799999999996</v>
      </c>
      <c r="D906" s="920">
        <v>4232.4799999999996</v>
      </c>
      <c r="E906" s="920">
        <v>4232.4799999999996</v>
      </c>
      <c r="I906" s="920">
        <v>4232.4799999999996</v>
      </c>
    </row>
    <row r="907" spans="1:9">
      <c r="A907" s="991">
        <v>43196</v>
      </c>
      <c r="B907" t="s">
        <v>4247</v>
      </c>
      <c r="C907" s="920">
        <v>2666.57</v>
      </c>
      <c r="D907" s="920">
        <v>2666.57</v>
      </c>
      <c r="E907" s="920">
        <v>6899.05</v>
      </c>
      <c r="I907" s="920">
        <v>2666.57</v>
      </c>
    </row>
    <row r="909" spans="1:9">
      <c r="A909" t="s">
        <v>3616</v>
      </c>
      <c r="B909" s="920">
        <v>6899.05</v>
      </c>
      <c r="C909" s="920">
        <v>6899.05</v>
      </c>
      <c r="D909">
        <v>0</v>
      </c>
      <c r="E909">
        <v>0</v>
      </c>
      <c r="F909">
        <v>0</v>
      </c>
      <c r="G909" s="920">
        <v>6899.05</v>
      </c>
    </row>
    <row r="911" spans="1:9">
      <c r="A911">
        <v>11716</v>
      </c>
      <c r="B911" t="s">
        <v>1198</v>
      </c>
    </row>
    <row r="912" spans="1:9">
      <c r="A912" s="991">
        <v>43439</v>
      </c>
      <c r="B912" t="s">
        <v>4248</v>
      </c>
      <c r="C912">
        <v>283.77999999999997</v>
      </c>
      <c r="D912">
        <v>283.77999999999997</v>
      </c>
      <c r="E912">
        <v>283.77999999999997</v>
      </c>
      <c r="I912">
        <v>283.77999999999997</v>
      </c>
    </row>
    <row r="913" spans="1:9">
      <c r="A913" s="991">
        <v>43439</v>
      </c>
      <c r="B913" t="s">
        <v>4249</v>
      </c>
      <c r="C913">
        <v>295.14</v>
      </c>
      <c r="D913">
        <v>295.14</v>
      </c>
      <c r="E913">
        <v>578.91999999999996</v>
      </c>
      <c r="I913">
        <v>295.14</v>
      </c>
    </row>
    <row r="914" spans="1:9">
      <c r="A914" s="991">
        <v>43439</v>
      </c>
      <c r="B914" t="s">
        <v>4250</v>
      </c>
      <c r="C914">
        <v>295.14</v>
      </c>
      <c r="D914">
        <v>295.14</v>
      </c>
      <c r="E914">
        <v>874.06</v>
      </c>
      <c r="I914">
        <v>295.14</v>
      </c>
    </row>
    <row r="915" spans="1:9">
      <c r="A915" s="991">
        <v>43439</v>
      </c>
      <c r="B915" t="s">
        <v>4251</v>
      </c>
      <c r="C915">
        <v>295.14</v>
      </c>
      <c r="D915">
        <v>295.14</v>
      </c>
      <c r="E915" s="920">
        <v>1169.2</v>
      </c>
      <c r="I915">
        <v>295.14</v>
      </c>
    </row>
    <row r="916" spans="1:9">
      <c r="A916" s="991">
        <v>43439</v>
      </c>
      <c r="B916" t="s">
        <v>4252</v>
      </c>
      <c r="C916">
        <v>295.14</v>
      </c>
      <c r="D916">
        <v>295.14</v>
      </c>
      <c r="E916" s="920">
        <v>1464.34</v>
      </c>
      <c r="I916">
        <v>295.14</v>
      </c>
    </row>
    <row r="917" spans="1:9">
      <c r="A917" s="991">
        <v>43439</v>
      </c>
      <c r="B917" t="s">
        <v>4253</v>
      </c>
      <c r="C917">
        <v>295.14</v>
      </c>
      <c r="D917">
        <v>295.14</v>
      </c>
      <c r="E917" s="920">
        <v>1759.48</v>
      </c>
      <c r="I917">
        <v>295.14</v>
      </c>
    </row>
    <row r="918" spans="1:9">
      <c r="A918" s="991">
        <v>43439</v>
      </c>
      <c r="B918" t="s">
        <v>4254</v>
      </c>
      <c r="C918">
        <v>306.94</v>
      </c>
      <c r="D918">
        <v>306.94</v>
      </c>
      <c r="E918" s="920">
        <v>2066.42</v>
      </c>
      <c r="I918">
        <v>306.94</v>
      </c>
    </row>
    <row r="920" spans="1:9">
      <c r="A920" t="s">
        <v>3616</v>
      </c>
      <c r="B920" s="920">
        <v>2066.42</v>
      </c>
      <c r="C920" s="920">
        <v>2066.42</v>
      </c>
      <c r="D920">
        <v>0</v>
      </c>
      <c r="E920">
        <v>0</v>
      </c>
      <c r="F920">
        <v>0</v>
      </c>
      <c r="G920" s="920">
        <v>2066.42</v>
      </c>
    </row>
    <row r="922" spans="1:9">
      <c r="A922">
        <v>11727</v>
      </c>
      <c r="B922" t="s">
        <v>4255</v>
      </c>
    </row>
    <row r="923" spans="1:9">
      <c r="A923" s="991">
        <v>43439</v>
      </c>
      <c r="B923" t="s">
        <v>4256</v>
      </c>
      <c r="C923" s="920">
        <v>1709.75</v>
      </c>
      <c r="D923" s="920">
        <v>1709.75</v>
      </c>
      <c r="E923" s="920">
        <v>1709.75</v>
      </c>
      <c r="I923" s="920">
        <v>1709.75</v>
      </c>
    </row>
    <row r="925" spans="1:9">
      <c r="A925" t="s">
        <v>3616</v>
      </c>
      <c r="B925" s="920">
        <v>1709.75</v>
      </c>
      <c r="C925" s="920">
        <v>1709.75</v>
      </c>
      <c r="D925">
        <v>0</v>
      </c>
      <c r="E925">
        <v>0</v>
      </c>
      <c r="F925">
        <v>0</v>
      </c>
      <c r="G925" s="920">
        <v>1709.75</v>
      </c>
    </row>
    <row r="927" spans="1:9">
      <c r="A927">
        <v>11728</v>
      </c>
      <c r="B927" t="s">
        <v>4257</v>
      </c>
    </row>
    <row r="928" spans="1:9">
      <c r="A928" s="991">
        <v>43439</v>
      </c>
      <c r="B928" t="s">
        <v>4258</v>
      </c>
      <c r="C928" s="920">
        <v>3253.57</v>
      </c>
      <c r="D928" s="920">
        <v>3253.57</v>
      </c>
      <c r="E928" s="920">
        <v>3253.57</v>
      </c>
      <c r="I928" s="920">
        <v>3253.57</v>
      </c>
    </row>
    <row r="929" spans="1:9">
      <c r="A929" s="991">
        <v>43439</v>
      </c>
      <c r="B929" t="s">
        <v>4259</v>
      </c>
      <c r="C929" s="920">
        <v>3253.57</v>
      </c>
      <c r="D929" s="920">
        <v>3253.57</v>
      </c>
      <c r="E929" s="920">
        <v>6507.14</v>
      </c>
      <c r="I929" s="920">
        <v>3253.57</v>
      </c>
    </row>
    <row r="930" spans="1:9">
      <c r="A930" s="991">
        <v>43411</v>
      </c>
      <c r="B930" t="s">
        <v>4260</v>
      </c>
      <c r="C930" s="920">
        <v>4349.93</v>
      </c>
      <c r="D930" s="920">
        <v>4349.93</v>
      </c>
      <c r="E930" s="920">
        <v>10857.07</v>
      </c>
      <c r="I930" s="920">
        <v>4349.93</v>
      </c>
    </row>
    <row r="931" spans="1:9">
      <c r="A931" s="991">
        <v>43262</v>
      </c>
      <c r="B931" t="s">
        <v>4261</v>
      </c>
      <c r="C931" s="920">
        <v>4349.93</v>
      </c>
      <c r="D931" s="920">
        <v>4349.93</v>
      </c>
      <c r="E931" s="920">
        <v>15207</v>
      </c>
      <c r="I931" s="920">
        <v>4349.93</v>
      </c>
    </row>
    <row r="932" spans="1:9">
      <c r="A932" s="991">
        <v>43533</v>
      </c>
      <c r="B932" t="s">
        <v>4262</v>
      </c>
      <c r="C932" s="920">
        <v>4777.95</v>
      </c>
      <c r="D932" s="920">
        <v>4777.95</v>
      </c>
      <c r="E932" s="920">
        <v>19984.95</v>
      </c>
      <c r="I932" s="920">
        <v>4777.95</v>
      </c>
    </row>
    <row r="933" spans="1:9">
      <c r="A933" s="991">
        <v>43477</v>
      </c>
      <c r="B933" t="s">
        <v>4263</v>
      </c>
      <c r="C933" s="920">
        <v>4777.95</v>
      </c>
      <c r="D933" s="920">
        <v>4777.95</v>
      </c>
      <c r="E933" s="920">
        <v>24762.9</v>
      </c>
      <c r="I933" s="920">
        <v>4777.95</v>
      </c>
    </row>
    <row r="934" spans="1:9">
      <c r="A934" s="991">
        <v>43983</v>
      </c>
      <c r="B934" t="s">
        <v>4264</v>
      </c>
      <c r="C934" s="920">
        <v>4777.95</v>
      </c>
      <c r="D934" s="920">
        <v>4777.95</v>
      </c>
      <c r="E934" s="920">
        <v>29540.85</v>
      </c>
      <c r="H934" s="920">
        <v>4777.95</v>
      </c>
    </row>
    <row r="936" spans="1:9">
      <c r="A936" t="s">
        <v>3616</v>
      </c>
      <c r="B936" s="920">
        <v>29540.85</v>
      </c>
      <c r="C936" s="920">
        <v>29540.85</v>
      </c>
      <c r="D936">
        <v>0</v>
      </c>
      <c r="E936">
        <v>0</v>
      </c>
      <c r="F936" s="920">
        <v>4777.95</v>
      </c>
      <c r="G936" s="920">
        <v>24762.9</v>
      </c>
    </row>
    <row r="938" spans="1:9">
      <c r="A938">
        <v>11735</v>
      </c>
      <c r="B938" t="s">
        <v>1836</v>
      </c>
    </row>
    <row r="939" spans="1:9">
      <c r="A939" s="991">
        <v>43439</v>
      </c>
      <c r="B939" t="s">
        <v>4265</v>
      </c>
      <c r="C939">
        <v>659.92</v>
      </c>
      <c r="D939">
        <v>659.92</v>
      </c>
      <c r="E939">
        <v>659.92</v>
      </c>
      <c r="I939">
        <v>659.92</v>
      </c>
    </row>
    <row r="940" spans="1:9">
      <c r="A940" s="991">
        <v>43506</v>
      </c>
      <c r="B940" t="s">
        <v>4266</v>
      </c>
      <c r="C940" s="920">
        <v>4082.1</v>
      </c>
      <c r="D940" s="920">
        <v>4082.1</v>
      </c>
      <c r="E940" s="920">
        <v>4742.0200000000004</v>
      </c>
      <c r="I940" s="920">
        <v>4082.1</v>
      </c>
    </row>
    <row r="942" spans="1:9">
      <c r="A942" t="s">
        <v>3616</v>
      </c>
      <c r="B942" s="920">
        <v>4742.0200000000004</v>
      </c>
      <c r="C942" s="920">
        <v>4742.0200000000004</v>
      </c>
      <c r="D942">
        <v>0</v>
      </c>
      <c r="E942">
        <v>0</v>
      </c>
      <c r="F942">
        <v>0</v>
      </c>
      <c r="G942" s="920">
        <v>4742.0200000000004</v>
      </c>
    </row>
    <row r="944" spans="1:9">
      <c r="A944">
        <v>11736</v>
      </c>
      <c r="B944" t="s">
        <v>1044</v>
      </c>
    </row>
    <row r="945" spans="1:9">
      <c r="A945" s="991">
        <v>43654</v>
      </c>
      <c r="B945" t="s">
        <v>4267</v>
      </c>
      <c r="C945">
        <v>786.59</v>
      </c>
      <c r="D945">
        <v>786.59</v>
      </c>
      <c r="E945">
        <v>786.59</v>
      </c>
      <c r="I945">
        <v>786.59</v>
      </c>
    </row>
    <row r="946" spans="1:9">
      <c r="A946" s="991">
        <v>43533</v>
      </c>
      <c r="B946" t="s">
        <v>4268</v>
      </c>
      <c r="C946">
        <v>858.48</v>
      </c>
      <c r="D946">
        <v>858.48</v>
      </c>
      <c r="E946" s="920">
        <v>1645.07</v>
      </c>
      <c r="I946">
        <v>858.48</v>
      </c>
    </row>
    <row r="947" spans="1:9">
      <c r="A947" s="991">
        <v>43506</v>
      </c>
      <c r="B947" t="s">
        <v>4269</v>
      </c>
      <c r="C947" s="920">
        <v>2026.81</v>
      </c>
      <c r="D947" s="920">
        <v>2026.81</v>
      </c>
      <c r="E947" s="920">
        <v>3671.88</v>
      </c>
      <c r="I947" s="920">
        <v>2026.81</v>
      </c>
    </row>
    <row r="948" spans="1:9">
      <c r="A948" s="991">
        <v>43476</v>
      </c>
      <c r="B948" t="s">
        <v>4270</v>
      </c>
      <c r="C948">
        <v>835.12</v>
      </c>
      <c r="D948">
        <v>835.12</v>
      </c>
      <c r="E948" s="920">
        <v>4507</v>
      </c>
      <c r="I948">
        <v>835.12</v>
      </c>
    </row>
    <row r="949" spans="1:9">
      <c r="A949" s="991">
        <v>43477</v>
      </c>
      <c r="B949" t="s">
        <v>4271</v>
      </c>
      <c r="C949">
        <v>446.15</v>
      </c>
      <c r="D949">
        <v>446.15</v>
      </c>
      <c r="E949" s="920">
        <v>4953.1499999999996</v>
      </c>
      <c r="I949">
        <v>446.15</v>
      </c>
    </row>
    <row r="950" spans="1:9">
      <c r="A950" s="991">
        <v>43983</v>
      </c>
      <c r="B950" t="s">
        <v>4272</v>
      </c>
      <c r="C950">
        <v>415.96</v>
      </c>
      <c r="D950">
        <v>415.96</v>
      </c>
      <c r="E950" s="920">
        <v>5369.11</v>
      </c>
      <c r="H950">
        <v>415.96</v>
      </c>
    </row>
    <row r="952" spans="1:9">
      <c r="A952" t="s">
        <v>3616</v>
      </c>
      <c r="B952" s="920">
        <v>5369.11</v>
      </c>
      <c r="C952" s="920">
        <v>5369.11</v>
      </c>
      <c r="D952">
        <v>0</v>
      </c>
      <c r="E952">
        <v>0</v>
      </c>
      <c r="F952">
        <v>415.96</v>
      </c>
      <c r="G952" s="920">
        <v>4953.1499999999996</v>
      </c>
    </row>
    <row r="954" spans="1:9">
      <c r="A954">
        <v>11737</v>
      </c>
      <c r="B954" t="s">
        <v>1044</v>
      </c>
    </row>
    <row r="955" spans="1:9">
      <c r="A955" s="991">
        <v>43506</v>
      </c>
      <c r="B955" t="s">
        <v>4273</v>
      </c>
      <c r="C955">
        <v>858.48</v>
      </c>
      <c r="D955">
        <v>858.48</v>
      </c>
      <c r="E955">
        <v>858.48</v>
      </c>
      <c r="I955">
        <v>858.48</v>
      </c>
    </row>
    <row r="956" spans="1:9">
      <c r="A956" s="991">
        <v>43476</v>
      </c>
      <c r="B956" t="s">
        <v>4274</v>
      </c>
      <c r="C956" s="920">
        <v>1147.1500000000001</v>
      </c>
      <c r="D956" s="920">
        <v>1147.1500000000001</v>
      </c>
      <c r="E956" s="920">
        <v>2005.63</v>
      </c>
      <c r="I956" s="920">
        <v>1147.1500000000001</v>
      </c>
    </row>
    <row r="957" spans="1:9">
      <c r="A957" s="991">
        <v>43477</v>
      </c>
      <c r="B957" t="s">
        <v>4275</v>
      </c>
      <c r="C957" s="920">
        <v>1391.25</v>
      </c>
      <c r="D957" s="920">
        <v>1391.25</v>
      </c>
      <c r="E957" s="920">
        <v>3396.88</v>
      </c>
      <c r="I957" s="920">
        <v>1391.25</v>
      </c>
    </row>
    <row r="958" spans="1:9">
      <c r="A958" s="991">
        <v>43983</v>
      </c>
      <c r="B958" t="s">
        <v>4276</v>
      </c>
      <c r="C958" s="920">
        <v>1315.04</v>
      </c>
      <c r="D958" s="920">
        <v>1315.04</v>
      </c>
      <c r="E958" s="920">
        <v>4711.92</v>
      </c>
      <c r="H958" s="920">
        <v>1315.04</v>
      </c>
    </row>
    <row r="960" spans="1:9">
      <c r="A960" t="s">
        <v>3616</v>
      </c>
      <c r="B960" s="920">
        <v>4711.92</v>
      </c>
      <c r="C960" s="920">
        <v>4711.92</v>
      </c>
      <c r="D960">
        <v>0</v>
      </c>
      <c r="E960">
        <v>0</v>
      </c>
      <c r="F960" s="920">
        <v>1315.04</v>
      </c>
      <c r="G960" s="920">
        <v>3396.88</v>
      </c>
    </row>
    <row r="962" spans="1:9">
      <c r="A962">
        <v>11744</v>
      </c>
      <c r="B962" t="s">
        <v>2145</v>
      </c>
    </row>
    <row r="963" spans="1:9">
      <c r="A963" s="991">
        <v>43624</v>
      </c>
      <c r="B963" t="s">
        <v>4277</v>
      </c>
      <c r="C963" s="920">
        <v>1879.01</v>
      </c>
      <c r="D963" s="920">
        <v>1879.01</v>
      </c>
      <c r="E963" s="920">
        <v>1879.01</v>
      </c>
      <c r="I963" s="920">
        <v>1879.01</v>
      </c>
    </row>
    <row r="965" spans="1:9">
      <c r="A965" t="s">
        <v>3616</v>
      </c>
      <c r="B965" s="920">
        <v>1879.01</v>
      </c>
      <c r="C965" s="920">
        <v>1879.01</v>
      </c>
      <c r="D965">
        <v>0</v>
      </c>
      <c r="E965">
        <v>0</v>
      </c>
      <c r="F965">
        <v>0</v>
      </c>
      <c r="G965" s="920">
        <v>1879.01</v>
      </c>
    </row>
    <row r="967" spans="1:9">
      <c r="A967">
        <v>11749</v>
      </c>
      <c r="B967" t="s">
        <v>4278</v>
      </c>
    </row>
    <row r="968" spans="1:9">
      <c r="A968" s="991">
        <v>43439</v>
      </c>
      <c r="B968" t="s">
        <v>4279</v>
      </c>
      <c r="C968">
        <v>82.58</v>
      </c>
      <c r="D968">
        <v>42.46</v>
      </c>
      <c r="E968">
        <v>42.46</v>
      </c>
      <c r="I968">
        <v>42.46</v>
      </c>
    </row>
    <row r="969" spans="1:9">
      <c r="A969" s="991">
        <v>43259</v>
      </c>
      <c r="B969" t="s">
        <v>4280</v>
      </c>
      <c r="C969">
        <v>434.51</v>
      </c>
      <c r="D969">
        <v>434.51</v>
      </c>
      <c r="E969">
        <v>476.97</v>
      </c>
      <c r="I969">
        <v>434.51</v>
      </c>
    </row>
    <row r="970" spans="1:9">
      <c r="A970" s="991">
        <v>43262</v>
      </c>
      <c r="B970" t="s">
        <v>4281</v>
      </c>
      <c r="C970">
        <v>960.75</v>
      </c>
      <c r="D970">
        <v>960.75</v>
      </c>
      <c r="E970" s="920">
        <v>1437.72</v>
      </c>
      <c r="I970">
        <v>960.75</v>
      </c>
    </row>
    <row r="971" spans="1:9">
      <c r="A971" s="991">
        <v>43202</v>
      </c>
      <c r="B971" t="s">
        <v>4282</v>
      </c>
      <c r="C971">
        <v>434.51</v>
      </c>
      <c r="D971">
        <v>434.51</v>
      </c>
      <c r="E971" s="920">
        <v>1872.23</v>
      </c>
      <c r="I971">
        <v>434.51</v>
      </c>
    </row>
    <row r="972" spans="1:9">
      <c r="A972" s="991">
        <v>43202</v>
      </c>
      <c r="B972" t="s">
        <v>4283</v>
      </c>
      <c r="C972">
        <v>960.75</v>
      </c>
      <c r="D972">
        <v>960.75</v>
      </c>
      <c r="E972" s="920">
        <v>2832.98</v>
      </c>
      <c r="I972">
        <v>960.75</v>
      </c>
    </row>
    <row r="973" spans="1:9">
      <c r="A973" s="991">
        <v>43202</v>
      </c>
      <c r="B973" t="s">
        <v>4284</v>
      </c>
      <c r="C973">
        <v>16.96</v>
      </c>
      <c r="D973">
        <v>16.96</v>
      </c>
      <c r="E973" s="920">
        <v>2849.94</v>
      </c>
      <c r="I973">
        <v>16.96</v>
      </c>
    </row>
    <row r="974" spans="1:9">
      <c r="A974" s="991">
        <v>43477</v>
      </c>
      <c r="B974" t="s">
        <v>4285</v>
      </c>
      <c r="C974">
        <v>475.8</v>
      </c>
      <c r="D974">
        <v>475.8</v>
      </c>
      <c r="E974" s="920">
        <v>3325.74</v>
      </c>
      <c r="I974">
        <v>475.8</v>
      </c>
    </row>
    <row r="976" spans="1:9">
      <c r="A976" t="s">
        <v>3616</v>
      </c>
      <c r="B976" s="920">
        <v>3365.86</v>
      </c>
      <c r="C976" s="920">
        <v>3325.74</v>
      </c>
      <c r="D976">
        <v>0</v>
      </c>
      <c r="E976">
        <v>0</v>
      </c>
      <c r="F976">
        <v>0</v>
      </c>
      <c r="G976" s="920">
        <v>3325.74</v>
      </c>
    </row>
    <row r="978" spans="1:9">
      <c r="A978">
        <v>11751</v>
      </c>
      <c r="B978" t="s">
        <v>3012</v>
      </c>
    </row>
    <row r="979" spans="1:9">
      <c r="A979" s="991">
        <v>43414</v>
      </c>
      <c r="B979" t="s">
        <v>4286</v>
      </c>
      <c r="C979">
        <v>129.4</v>
      </c>
      <c r="D979">
        <v>129.4</v>
      </c>
      <c r="E979">
        <v>129.4</v>
      </c>
      <c r="I979">
        <v>129.4</v>
      </c>
    </row>
    <row r="980" spans="1:9">
      <c r="A980" s="991">
        <v>43232</v>
      </c>
      <c r="B980" t="s">
        <v>4287</v>
      </c>
      <c r="C980">
        <v>129.4</v>
      </c>
      <c r="D980">
        <v>95.48</v>
      </c>
      <c r="E980">
        <v>224.88</v>
      </c>
      <c r="I980">
        <v>95.48</v>
      </c>
    </row>
    <row r="981" spans="1:9">
      <c r="A981" s="991">
        <v>43801</v>
      </c>
      <c r="B981" t="s">
        <v>4288</v>
      </c>
      <c r="C981">
        <v>103.57</v>
      </c>
      <c r="D981">
        <v>103.57</v>
      </c>
      <c r="E981">
        <v>328.45</v>
      </c>
      <c r="I981">
        <v>103.57</v>
      </c>
    </row>
    <row r="982" spans="1:9">
      <c r="A982" s="991">
        <v>43649</v>
      </c>
      <c r="B982" t="s">
        <v>4289</v>
      </c>
      <c r="C982">
        <v>103.57</v>
      </c>
      <c r="D982">
        <v>103.57</v>
      </c>
      <c r="E982">
        <v>432.02</v>
      </c>
      <c r="I982">
        <v>103.57</v>
      </c>
    </row>
    <row r="983" spans="1:9">
      <c r="A983" s="991">
        <v>43682</v>
      </c>
      <c r="B983" t="s">
        <v>4290</v>
      </c>
      <c r="C983">
        <v>103.57</v>
      </c>
      <c r="D983">
        <v>103.57</v>
      </c>
      <c r="E983">
        <v>535.59</v>
      </c>
      <c r="I983">
        <v>103.57</v>
      </c>
    </row>
    <row r="984" spans="1:9">
      <c r="A984" s="991">
        <v>43591</v>
      </c>
      <c r="B984" t="s">
        <v>4291</v>
      </c>
      <c r="C984">
        <v>139.52000000000001</v>
      </c>
      <c r="D984">
        <v>139.52000000000001</v>
      </c>
      <c r="E984">
        <v>675.11</v>
      </c>
      <c r="I984">
        <v>139.52000000000001</v>
      </c>
    </row>
    <row r="985" spans="1:9">
      <c r="A985" s="991">
        <v>43562</v>
      </c>
      <c r="B985" t="s">
        <v>4292</v>
      </c>
      <c r="C985">
        <v>103.57</v>
      </c>
      <c r="D985">
        <v>103.57</v>
      </c>
      <c r="E985">
        <v>778.68</v>
      </c>
      <c r="I985">
        <v>103.57</v>
      </c>
    </row>
    <row r="986" spans="1:9">
      <c r="A986" s="991">
        <v>43654</v>
      </c>
      <c r="B986" t="s">
        <v>4293</v>
      </c>
      <c r="C986">
        <v>534.95000000000005</v>
      </c>
      <c r="D986">
        <v>534.95000000000005</v>
      </c>
      <c r="E986" s="920">
        <v>1313.63</v>
      </c>
      <c r="I986">
        <v>534.95000000000005</v>
      </c>
    </row>
    <row r="988" spans="1:9">
      <c r="A988" t="s">
        <v>3616</v>
      </c>
      <c r="B988" s="920">
        <v>1347.55</v>
      </c>
      <c r="C988" s="920">
        <v>1313.63</v>
      </c>
      <c r="D988">
        <v>0</v>
      </c>
      <c r="E988">
        <v>0</v>
      </c>
      <c r="F988">
        <v>0</v>
      </c>
      <c r="G988" s="920">
        <v>1313.63</v>
      </c>
    </row>
    <row r="990" spans="1:9">
      <c r="A990">
        <v>11752</v>
      </c>
      <c r="B990" t="s">
        <v>4294</v>
      </c>
    </row>
    <row r="991" spans="1:9">
      <c r="A991" s="991">
        <v>43439</v>
      </c>
      <c r="B991" t="s">
        <v>4295</v>
      </c>
      <c r="C991" s="920">
        <v>1073.82</v>
      </c>
      <c r="D991">
        <v>535.91999999999996</v>
      </c>
      <c r="E991">
        <v>535.91999999999996</v>
      </c>
      <c r="I991">
        <v>535.91999999999996</v>
      </c>
    </row>
    <row r="992" spans="1:9">
      <c r="A992" s="991">
        <v>43439</v>
      </c>
      <c r="B992" t="s">
        <v>4296</v>
      </c>
      <c r="C992">
        <v>869.07</v>
      </c>
      <c r="D992">
        <v>869.07</v>
      </c>
      <c r="E992" s="920">
        <v>1404.99</v>
      </c>
      <c r="I992">
        <v>869.07</v>
      </c>
    </row>
    <row r="993" spans="1:9">
      <c r="A993" s="991">
        <v>43533</v>
      </c>
      <c r="B993" t="s">
        <v>4297</v>
      </c>
      <c r="C993" s="920">
        <v>1768.67</v>
      </c>
      <c r="D993" s="920">
        <v>1768.67</v>
      </c>
      <c r="E993" s="920">
        <v>3173.66</v>
      </c>
      <c r="I993" s="920">
        <v>1768.67</v>
      </c>
    </row>
    <row r="994" spans="1:9">
      <c r="A994" s="991">
        <v>43534</v>
      </c>
      <c r="B994" t="s">
        <v>4298</v>
      </c>
      <c r="C994" s="920">
        <v>1089.25</v>
      </c>
      <c r="D994" s="920">
        <v>1089.25</v>
      </c>
      <c r="E994" s="920">
        <v>4262.91</v>
      </c>
      <c r="I994" s="920">
        <v>1089.25</v>
      </c>
    </row>
    <row r="995" spans="1:9">
      <c r="A995" s="991">
        <v>43476</v>
      </c>
      <c r="B995" t="s">
        <v>4299</v>
      </c>
      <c r="C995" s="920">
        <v>1592.53</v>
      </c>
      <c r="D995" s="920">
        <v>1592.53</v>
      </c>
      <c r="E995" s="920">
        <v>5855.44</v>
      </c>
      <c r="I995" s="920">
        <v>1592.53</v>
      </c>
    </row>
    <row r="996" spans="1:9">
      <c r="A996" s="991">
        <v>43477</v>
      </c>
      <c r="B996" t="s">
        <v>4300</v>
      </c>
      <c r="C996">
        <v>855.59</v>
      </c>
      <c r="D996">
        <v>855.59</v>
      </c>
      <c r="E996" s="920">
        <v>6711.03</v>
      </c>
      <c r="I996">
        <v>855.59</v>
      </c>
    </row>
    <row r="997" spans="1:9">
      <c r="A997" s="991">
        <v>44013</v>
      </c>
      <c r="B997" t="s">
        <v>4301</v>
      </c>
      <c r="C997" s="920">
        <v>1272.5899999999999</v>
      </c>
      <c r="D997" s="920">
        <v>1272.5899999999999</v>
      </c>
      <c r="E997" s="920">
        <v>7983.62</v>
      </c>
      <c r="H997" s="920">
        <v>1272.5899999999999</v>
      </c>
    </row>
    <row r="999" spans="1:9">
      <c r="A999" t="s">
        <v>3616</v>
      </c>
      <c r="B999" s="920">
        <v>8521.52</v>
      </c>
      <c r="C999" s="920">
        <v>7983.62</v>
      </c>
      <c r="D999">
        <v>0</v>
      </c>
      <c r="E999">
        <v>0</v>
      </c>
      <c r="F999" s="920">
        <v>1272.5899999999999</v>
      </c>
      <c r="G999" s="920">
        <v>6711.03</v>
      </c>
    </row>
    <row r="1001" spans="1:9">
      <c r="A1001">
        <v>11753</v>
      </c>
      <c r="B1001" t="s">
        <v>1046</v>
      </c>
    </row>
    <row r="1002" spans="1:9">
      <c r="A1002" s="991">
        <v>43439</v>
      </c>
      <c r="B1002" t="s">
        <v>4302</v>
      </c>
      <c r="C1002">
        <v>125.06</v>
      </c>
      <c r="D1002">
        <v>125.06</v>
      </c>
      <c r="E1002">
        <v>125.06</v>
      </c>
      <c r="I1002">
        <v>125.06</v>
      </c>
    </row>
    <row r="1003" spans="1:9">
      <c r="A1003" s="991">
        <v>43439</v>
      </c>
      <c r="B1003" t="s">
        <v>4303</v>
      </c>
      <c r="C1003">
        <v>173.08</v>
      </c>
      <c r="D1003">
        <v>173.08</v>
      </c>
      <c r="E1003">
        <v>298.14</v>
      </c>
      <c r="I1003">
        <v>173.08</v>
      </c>
    </row>
    <row r="1004" spans="1:9">
      <c r="A1004" s="991">
        <v>43439</v>
      </c>
      <c r="B1004" t="s">
        <v>4304</v>
      </c>
      <c r="C1004">
        <v>163.32</v>
      </c>
      <c r="D1004">
        <v>163.32</v>
      </c>
      <c r="E1004">
        <v>461.46</v>
      </c>
      <c r="I1004">
        <v>163.32</v>
      </c>
    </row>
    <row r="1006" spans="1:9">
      <c r="A1006" t="s">
        <v>3616</v>
      </c>
      <c r="B1006">
        <v>461.46</v>
      </c>
      <c r="C1006">
        <v>461.46</v>
      </c>
      <c r="D1006">
        <v>0</v>
      </c>
      <c r="E1006">
        <v>0</v>
      </c>
      <c r="F1006">
        <v>0</v>
      </c>
      <c r="G1006">
        <v>461.46</v>
      </c>
    </row>
    <row r="1008" spans="1:9">
      <c r="A1008">
        <v>11754</v>
      </c>
      <c r="B1008" t="s">
        <v>1340</v>
      </c>
    </row>
    <row r="1009" spans="1:9">
      <c r="A1009" s="991">
        <v>43983</v>
      </c>
      <c r="B1009" t="s">
        <v>4305</v>
      </c>
      <c r="C1009">
        <v>139.52000000000001</v>
      </c>
      <c r="D1009">
        <v>139.52000000000001</v>
      </c>
      <c r="E1009">
        <v>139.52000000000001</v>
      </c>
      <c r="H1009">
        <v>139.52000000000001</v>
      </c>
    </row>
    <row r="1011" spans="1:9">
      <c r="A1011" t="s">
        <v>3616</v>
      </c>
      <c r="B1011">
        <v>139.52000000000001</v>
      </c>
      <c r="C1011">
        <v>139.52000000000001</v>
      </c>
      <c r="D1011">
        <v>0</v>
      </c>
      <c r="E1011">
        <v>0</v>
      </c>
      <c r="F1011">
        <v>139.52000000000001</v>
      </c>
      <c r="G1011">
        <v>0</v>
      </c>
    </row>
    <row r="1013" spans="1:9">
      <c r="A1013">
        <v>11755</v>
      </c>
      <c r="B1013" t="s">
        <v>4306</v>
      </c>
    </row>
    <row r="1014" spans="1:9">
      <c r="A1014" s="991">
        <v>43983</v>
      </c>
      <c r="B1014" t="s">
        <v>4307</v>
      </c>
      <c r="C1014">
        <v>295.83999999999997</v>
      </c>
      <c r="D1014">
        <v>295.83999999999997</v>
      </c>
      <c r="E1014">
        <v>295.83999999999997</v>
      </c>
      <c r="H1014">
        <v>295.83999999999997</v>
      </c>
    </row>
    <row r="1016" spans="1:9">
      <c r="A1016" t="s">
        <v>3616</v>
      </c>
      <c r="B1016">
        <v>295.83999999999997</v>
      </c>
      <c r="C1016">
        <v>295.83999999999997</v>
      </c>
      <c r="D1016">
        <v>0</v>
      </c>
      <c r="E1016">
        <v>0</v>
      </c>
      <c r="F1016">
        <v>295.83999999999997</v>
      </c>
      <c r="G1016">
        <v>0</v>
      </c>
    </row>
    <row r="1018" spans="1:9">
      <c r="A1018">
        <v>11760</v>
      </c>
      <c r="B1018" t="s">
        <v>1068</v>
      </c>
    </row>
    <row r="1019" spans="1:9">
      <c r="A1019" s="991">
        <v>43439</v>
      </c>
      <c r="B1019" t="s">
        <v>4308</v>
      </c>
      <c r="C1019" s="920">
        <v>26434.080000000002</v>
      </c>
      <c r="D1019" s="920">
        <v>26434.080000000002</v>
      </c>
      <c r="E1019" s="920">
        <v>26434.080000000002</v>
      </c>
      <c r="I1019" s="920">
        <v>26434.080000000002</v>
      </c>
    </row>
    <row r="1021" spans="1:9">
      <c r="A1021" t="s">
        <v>3616</v>
      </c>
      <c r="B1021" s="920">
        <v>26434.080000000002</v>
      </c>
      <c r="C1021" s="920">
        <v>26434.080000000002</v>
      </c>
      <c r="D1021">
        <v>0</v>
      </c>
      <c r="E1021">
        <v>0</v>
      </c>
      <c r="F1021">
        <v>0</v>
      </c>
      <c r="G1021" s="920">
        <v>26434.080000000002</v>
      </c>
    </row>
    <row r="1023" spans="1:9">
      <c r="A1023">
        <v>11761</v>
      </c>
      <c r="B1023" t="s">
        <v>4309</v>
      </c>
    </row>
    <row r="1024" spans="1:9">
      <c r="A1024" s="991">
        <v>43439</v>
      </c>
      <c r="B1024" t="s">
        <v>4310</v>
      </c>
      <c r="C1024">
        <v>109.56</v>
      </c>
      <c r="D1024">
        <v>109.56</v>
      </c>
      <c r="E1024">
        <v>109.56</v>
      </c>
      <c r="I1024">
        <v>109.56</v>
      </c>
    </row>
    <row r="1025" spans="1:9">
      <c r="A1025" s="991">
        <v>43439</v>
      </c>
      <c r="B1025" t="s">
        <v>4311</v>
      </c>
      <c r="C1025">
        <v>77.8</v>
      </c>
      <c r="D1025">
        <v>77.8</v>
      </c>
      <c r="E1025">
        <v>187.36</v>
      </c>
      <c r="I1025">
        <v>77.8</v>
      </c>
    </row>
    <row r="1026" spans="1:9">
      <c r="A1026" s="991">
        <v>43439</v>
      </c>
      <c r="B1026" t="s">
        <v>4312</v>
      </c>
      <c r="C1026">
        <v>77.8</v>
      </c>
      <c r="D1026">
        <v>77.8</v>
      </c>
      <c r="E1026">
        <v>265.16000000000003</v>
      </c>
      <c r="I1026">
        <v>77.8</v>
      </c>
    </row>
    <row r="1027" spans="1:9">
      <c r="A1027" s="991">
        <v>43439</v>
      </c>
      <c r="B1027" t="s">
        <v>4313</v>
      </c>
      <c r="C1027">
        <v>95.48</v>
      </c>
      <c r="D1027">
        <v>95.48</v>
      </c>
      <c r="E1027">
        <v>360.64</v>
      </c>
      <c r="I1027">
        <v>95.48</v>
      </c>
    </row>
    <row r="1028" spans="1:9">
      <c r="A1028" s="991">
        <v>43439</v>
      </c>
      <c r="B1028" t="s">
        <v>4314</v>
      </c>
      <c r="C1028">
        <v>95.48</v>
      </c>
      <c r="D1028">
        <v>95.48</v>
      </c>
      <c r="E1028">
        <v>456.12</v>
      </c>
      <c r="I1028">
        <v>95.48</v>
      </c>
    </row>
    <row r="1029" spans="1:9">
      <c r="A1029" s="991">
        <v>43439</v>
      </c>
      <c r="B1029" t="s">
        <v>4315</v>
      </c>
      <c r="C1029">
        <v>129.4</v>
      </c>
      <c r="D1029">
        <v>129.4</v>
      </c>
      <c r="E1029">
        <v>585.52</v>
      </c>
      <c r="I1029">
        <v>129.4</v>
      </c>
    </row>
    <row r="1030" spans="1:9">
      <c r="A1030" s="991">
        <v>43353</v>
      </c>
      <c r="B1030" t="s">
        <v>4316</v>
      </c>
      <c r="C1030">
        <v>95.48</v>
      </c>
      <c r="D1030">
        <v>95.48</v>
      </c>
      <c r="E1030">
        <v>681</v>
      </c>
      <c r="I1030">
        <v>95.48</v>
      </c>
    </row>
    <row r="1031" spans="1:9">
      <c r="A1031" s="991">
        <v>43232</v>
      </c>
      <c r="B1031" t="s">
        <v>4317</v>
      </c>
      <c r="C1031">
        <v>95.48</v>
      </c>
      <c r="D1031">
        <v>95.48</v>
      </c>
      <c r="E1031">
        <v>776.48</v>
      </c>
      <c r="I1031">
        <v>95.48</v>
      </c>
    </row>
    <row r="1032" spans="1:9">
      <c r="A1032" t="s">
        <v>3885</v>
      </c>
      <c r="B1032" t="s">
        <v>4318</v>
      </c>
      <c r="C1032">
        <v>95.48</v>
      </c>
      <c r="D1032">
        <v>95.48</v>
      </c>
      <c r="E1032">
        <v>871.96</v>
      </c>
      <c r="I1032">
        <v>95.48</v>
      </c>
    </row>
    <row r="1034" spans="1:9">
      <c r="A1034" t="s">
        <v>3616</v>
      </c>
      <c r="B1034">
        <v>871.96</v>
      </c>
      <c r="C1034">
        <v>871.96</v>
      </c>
      <c r="D1034">
        <v>0</v>
      </c>
      <c r="E1034">
        <v>0</v>
      </c>
      <c r="F1034">
        <v>0</v>
      </c>
      <c r="G1034">
        <v>871.96</v>
      </c>
    </row>
    <row r="1036" spans="1:9">
      <c r="A1036">
        <v>11762</v>
      </c>
      <c r="B1036" t="s">
        <v>1047</v>
      </c>
    </row>
    <row r="1037" spans="1:9">
      <c r="A1037" s="991">
        <v>43439</v>
      </c>
      <c r="B1037" t="s">
        <v>4319</v>
      </c>
      <c r="C1037" s="920">
        <v>1206.9100000000001</v>
      </c>
      <c r="D1037" s="920">
        <v>1206.9100000000001</v>
      </c>
      <c r="E1037" s="920">
        <v>1206.9100000000001</v>
      </c>
      <c r="I1037" s="920">
        <v>1206.9100000000001</v>
      </c>
    </row>
    <row r="1039" spans="1:9">
      <c r="A1039" t="s">
        <v>3616</v>
      </c>
      <c r="B1039" s="920">
        <v>1206.9100000000001</v>
      </c>
      <c r="C1039" s="920">
        <v>1206.9100000000001</v>
      </c>
      <c r="D1039">
        <v>0</v>
      </c>
      <c r="E1039">
        <v>0</v>
      </c>
      <c r="F1039">
        <v>0</v>
      </c>
      <c r="G1039" s="920">
        <v>1206.9100000000001</v>
      </c>
    </row>
    <row r="1041" spans="1:9">
      <c r="A1041">
        <v>11764</v>
      </c>
      <c r="B1041" t="s">
        <v>4320</v>
      </c>
    </row>
    <row r="1042" spans="1:9">
      <c r="A1042" s="991">
        <v>43477</v>
      </c>
      <c r="B1042" t="s">
        <v>4321</v>
      </c>
      <c r="C1042" s="920">
        <v>3110.35</v>
      </c>
      <c r="D1042" s="920">
        <v>3110.35</v>
      </c>
      <c r="E1042" s="920">
        <v>3110.35</v>
      </c>
      <c r="I1042" s="920">
        <v>3110.35</v>
      </c>
    </row>
    <row r="1043" spans="1:9">
      <c r="A1043" s="991">
        <v>43983</v>
      </c>
      <c r="B1043" t="s">
        <v>4322</v>
      </c>
      <c r="C1043" s="920">
        <v>4006.55</v>
      </c>
      <c r="D1043" s="920">
        <v>4006.55</v>
      </c>
      <c r="E1043" s="920">
        <v>7116.9</v>
      </c>
      <c r="H1043" s="920">
        <v>4006.55</v>
      </c>
    </row>
    <row r="1045" spans="1:9">
      <c r="A1045" t="s">
        <v>3616</v>
      </c>
      <c r="B1045" s="920">
        <v>7116.9</v>
      </c>
      <c r="C1045" s="920">
        <v>7116.9</v>
      </c>
      <c r="D1045">
        <v>0</v>
      </c>
      <c r="E1045">
        <v>0</v>
      </c>
      <c r="F1045" s="920">
        <v>4006.55</v>
      </c>
      <c r="G1045" s="920">
        <v>3110.35</v>
      </c>
    </row>
    <row r="1047" spans="1:9">
      <c r="A1047">
        <v>11767</v>
      </c>
      <c r="B1047" t="s">
        <v>4323</v>
      </c>
    </row>
    <row r="1048" spans="1:9">
      <c r="A1048" s="991">
        <v>43262</v>
      </c>
      <c r="B1048" t="s">
        <v>4324</v>
      </c>
      <c r="C1048">
        <v>840.43</v>
      </c>
      <c r="D1048">
        <v>840.43</v>
      </c>
      <c r="E1048">
        <v>840.43</v>
      </c>
      <c r="I1048">
        <v>840.43</v>
      </c>
    </row>
    <row r="1049" spans="1:9">
      <c r="A1049" s="991">
        <v>43983</v>
      </c>
      <c r="B1049" t="s">
        <v>4325</v>
      </c>
      <c r="C1049" s="920">
        <v>1379.33</v>
      </c>
      <c r="D1049" s="920">
        <v>1379.33</v>
      </c>
      <c r="E1049" s="920">
        <v>2219.7600000000002</v>
      </c>
      <c r="H1049" s="920">
        <v>1379.33</v>
      </c>
    </row>
    <row r="1051" spans="1:9">
      <c r="A1051" t="s">
        <v>3616</v>
      </c>
      <c r="B1051" s="920">
        <v>2219.7600000000002</v>
      </c>
      <c r="C1051" s="920">
        <v>2219.7600000000002</v>
      </c>
      <c r="D1051">
        <v>0</v>
      </c>
      <c r="E1051">
        <v>0</v>
      </c>
      <c r="F1051" s="920">
        <v>1379.33</v>
      </c>
      <c r="G1051">
        <v>840.43</v>
      </c>
    </row>
    <row r="1053" spans="1:9">
      <c r="A1053">
        <v>11768</v>
      </c>
      <c r="B1053" t="s">
        <v>2155</v>
      </c>
    </row>
    <row r="1054" spans="1:9">
      <c r="A1054" s="991">
        <v>43439</v>
      </c>
      <c r="B1054" t="s">
        <v>4326</v>
      </c>
      <c r="C1054">
        <v>162.33000000000001</v>
      </c>
      <c r="D1054">
        <v>162.33000000000001</v>
      </c>
      <c r="E1054">
        <v>162.33000000000001</v>
      </c>
      <c r="I1054">
        <v>162.33000000000001</v>
      </c>
    </row>
    <row r="1055" spans="1:9">
      <c r="A1055" s="991">
        <v>43439</v>
      </c>
      <c r="B1055" t="s">
        <v>4327</v>
      </c>
      <c r="C1055" s="920">
        <v>1106.77</v>
      </c>
      <c r="D1055" s="920">
        <v>1106.77</v>
      </c>
      <c r="E1055" s="920">
        <v>1269.0999999999999</v>
      </c>
      <c r="I1055" s="920">
        <v>1106.77</v>
      </c>
    </row>
    <row r="1056" spans="1:9">
      <c r="A1056" s="991">
        <v>43439</v>
      </c>
      <c r="B1056" t="s">
        <v>4328</v>
      </c>
      <c r="C1056" s="920">
        <v>30259.81</v>
      </c>
      <c r="D1056" s="920">
        <v>30259.81</v>
      </c>
      <c r="E1056" s="920">
        <v>31528.91</v>
      </c>
      <c r="I1056" s="920">
        <v>30259.81</v>
      </c>
    </row>
    <row r="1057" spans="1:9">
      <c r="A1057" s="991">
        <v>43439</v>
      </c>
      <c r="B1057" t="s">
        <v>4329</v>
      </c>
      <c r="C1057" s="920">
        <v>32927.71</v>
      </c>
      <c r="D1057" s="920">
        <v>32927.71</v>
      </c>
      <c r="E1057" s="920">
        <v>64456.62</v>
      </c>
      <c r="I1057" s="920">
        <v>32927.71</v>
      </c>
    </row>
    <row r="1058" spans="1:9">
      <c r="A1058" s="991">
        <v>43439</v>
      </c>
      <c r="B1058" t="s">
        <v>4330</v>
      </c>
      <c r="C1058">
        <v>225.7</v>
      </c>
      <c r="D1058">
        <v>225.7</v>
      </c>
      <c r="E1058" s="920">
        <v>64682.32</v>
      </c>
      <c r="I1058">
        <v>225.7</v>
      </c>
    </row>
    <row r="1059" spans="1:9">
      <c r="A1059" s="991">
        <v>43477</v>
      </c>
      <c r="B1059" t="s">
        <v>4331</v>
      </c>
      <c r="C1059" s="920">
        <v>27625.29</v>
      </c>
      <c r="D1059" s="920">
        <v>27625.29</v>
      </c>
      <c r="E1059" s="920">
        <v>92307.61</v>
      </c>
      <c r="I1059" s="920">
        <v>27625.29</v>
      </c>
    </row>
    <row r="1060" spans="1:9">
      <c r="A1060" s="991">
        <v>43477</v>
      </c>
      <c r="B1060" t="s">
        <v>4332</v>
      </c>
      <c r="C1060" s="920">
        <v>1690.31</v>
      </c>
      <c r="D1060" s="920">
        <v>1690.31</v>
      </c>
      <c r="E1060" s="920">
        <v>93997.92</v>
      </c>
      <c r="I1060" s="920">
        <v>1690.31</v>
      </c>
    </row>
    <row r="1061" spans="1:9">
      <c r="A1061" s="991">
        <v>43477</v>
      </c>
      <c r="B1061" t="s">
        <v>4333</v>
      </c>
      <c r="C1061">
        <v>247.92</v>
      </c>
      <c r="D1061">
        <v>247.92</v>
      </c>
      <c r="E1061" s="920">
        <v>94245.84</v>
      </c>
      <c r="I1061">
        <v>247.92</v>
      </c>
    </row>
    <row r="1062" spans="1:9">
      <c r="A1062" s="991">
        <v>43597</v>
      </c>
      <c r="B1062" t="s">
        <v>4334</v>
      </c>
      <c r="C1062" s="920">
        <v>13265.69</v>
      </c>
      <c r="D1062" s="920">
        <v>13265.69</v>
      </c>
      <c r="E1062" s="920">
        <v>107511.53</v>
      </c>
      <c r="I1062" s="920">
        <v>13265.69</v>
      </c>
    </row>
    <row r="1063" spans="1:9">
      <c r="A1063" s="991">
        <v>44013</v>
      </c>
      <c r="B1063" t="s">
        <v>4335</v>
      </c>
      <c r="C1063" s="920">
        <v>16754.849999999999</v>
      </c>
      <c r="D1063" s="920">
        <v>16754.849999999999</v>
      </c>
      <c r="E1063" s="920">
        <v>124266.38</v>
      </c>
      <c r="H1063" s="920">
        <v>16754.849999999999</v>
      </c>
    </row>
    <row r="1064" spans="1:9">
      <c r="A1064" s="991">
        <v>44013</v>
      </c>
      <c r="B1064" t="s">
        <v>4336</v>
      </c>
      <c r="C1064" s="920">
        <v>1690.31</v>
      </c>
      <c r="D1064" s="920">
        <v>1690.31</v>
      </c>
      <c r="E1064" s="920">
        <v>125956.69</v>
      </c>
      <c r="H1064" s="920">
        <v>1690.31</v>
      </c>
    </row>
    <row r="1065" spans="1:9">
      <c r="A1065" s="991">
        <v>44013</v>
      </c>
      <c r="B1065" t="s">
        <v>4337</v>
      </c>
      <c r="C1065">
        <v>247.92</v>
      </c>
      <c r="D1065">
        <v>247.92</v>
      </c>
      <c r="E1065" s="920">
        <v>126204.61</v>
      </c>
      <c r="H1065">
        <v>247.92</v>
      </c>
    </row>
    <row r="1067" spans="1:9">
      <c r="A1067" t="s">
        <v>3616</v>
      </c>
      <c r="B1067" s="920">
        <v>126204.61</v>
      </c>
      <c r="C1067" s="920">
        <v>126204.61</v>
      </c>
      <c r="D1067">
        <v>0</v>
      </c>
      <c r="E1067">
        <v>0</v>
      </c>
      <c r="F1067" s="920">
        <v>18693.080000000002</v>
      </c>
      <c r="G1067" s="920">
        <v>107511.53</v>
      </c>
    </row>
    <row r="1069" spans="1:9">
      <c r="A1069">
        <v>11769</v>
      </c>
      <c r="B1069" t="s">
        <v>4338</v>
      </c>
    </row>
    <row r="1070" spans="1:9">
      <c r="A1070" s="991">
        <v>43439</v>
      </c>
      <c r="B1070" t="s">
        <v>4339</v>
      </c>
      <c r="C1070">
        <v>196.99</v>
      </c>
      <c r="D1070">
        <v>196.99</v>
      </c>
      <c r="E1070">
        <v>196.99</v>
      </c>
      <c r="I1070">
        <v>196.99</v>
      </c>
    </row>
    <row r="1071" spans="1:9">
      <c r="A1071" s="991">
        <v>43439</v>
      </c>
      <c r="B1071" t="s">
        <v>4340</v>
      </c>
      <c r="C1071" s="920">
        <v>2243.36</v>
      </c>
      <c r="D1071" s="920">
        <v>2243.36</v>
      </c>
      <c r="E1071" s="920">
        <v>2440.35</v>
      </c>
      <c r="I1071" s="920">
        <v>2243.36</v>
      </c>
    </row>
    <row r="1072" spans="1:9">
      <c r="A1072" s="991">
        <v>43439</v>
      </c>
      <c r="B1072" t="s">
        <v>4341</v>
      </c>
      <c r="C1072">
        <v>166.45</v>
      </c>
      <c r="D1072">
        <v>166.45</v>
      </c>
      <c r="E1072" s="920">
        <v>2606.8000000000002</v>
      </c>
      <c r="I1072">
        <v>166.45</v>
      </c>
    </row>
    <row r="1073" spans="1:9">
      <c r="A1073" s="991">
        <v>43439</v>
      </c>
      <c r="B1073" t="s">
        <v>4342</v>
      </c>
      <c r="C1073">
        <v>109.56</v>
      </c>
      <c r="D1073">
        <v>109.56</v>
      </c>
      <c r="E1073" s="920">
        <v>2716.36</v>
      </c>
      <c r="I1073">
        <v>109.56</v>
      </c>
    </row>
    <row r="1074" spans="1:9">
      <c r="A1074" s="991">
        <v>43439</v>
      </c>
      <c r="B1074" t="s">
        <v>4343</v>
      </c>
      <c r="C1074">
        <v>204.84</v>
      </c>
      <c r="D1074">
        <v>204.84</v>
      </c>
      <c r="E1074" s="920">
        <v>2921.2</v>
      </c>
      <c r="I1074">
        <v>204.84</v>
      </c>
    </row>
    <row r="1075" spans="1:9">
      <c r="A1075" s="991">
        <v>43439</v>
      </c>
      <c r="B1075" t="s">
        <v>4344</v>
      </c>
      <c r="C1075">
        <v>109.56</v>
      </c>
      <c r="D1075">
        <v>109.56</v>
      </c>
      <c r="E1075" s="920">
        <v>3030.76</v>
      </c>
      <c r="I1075">
        <v>109.56</v>
      </c>
    </row>
    <row r="1076" spans="1:9">
      <c r="A1076" s="991">
        <v>43411</v>
      </c>
      <c r="B1076" t="s">
        <v>4345</v>
      </c>
      <c r="C1076">
        <v>163.32</v>
      </c>
      <c r="D1076">
        <v>163.32</v>
      </c>
      <c r="E1076" s="920">
        <v>3194.08</v>
      </c>
      <c r="I1076">
        <v>163.32</v>
      </c>
    </row>
    <row r="1077" spans="1:9">
      <c r="A1077" s="991">
        <v>43503</v>
      </c>
      <c r="B1077" t="s">
        <v>4346</v>
      </c>
      <c r="C1077">
        <v>103.57</v>
      </c>
      <c r="D1077">
        <v>103.57</v>
      </c>
      <c r="E1077" s="920">
        <v>3297.65</v>
      </c>
      <c r="I1077">
        <v>103.57</v>
      </c>
    </row>
    <row r="1078" spans="1:9">
      <c r="A1078" s="991">
        <v>43476</v>
      </c>
      <c r="B1078" t="s">
        <v>4347</v>
      </c>
      <c r="C1078">
        <v>103.57</v>
      </c>
      <c r="D1078">
        <v>103.57</v>
      </c>
      <c r="E1078" s="920">
        <v>3401.22</v>
      </c>
      <c r="I1078">
        <v>103.57</v>
      </c>
    </row>
    <row r="1079" spans="1:9">
      <c r="A1079" s="991">
        <v>43983</v>
      </c>
      <c r="B1079" t="s">
        <v>4348</v>
      </c>
      <c r="C1079">
        <v>175.47</v>
      </c>
      <c r="D1079">
        <v>175.47</v>
      </c>
      <c r="E1079" s="920">
        <v>3576.69</v>
      </c>
      <c r="H1079">
        <v>175.47</v>
      </c>
    </row>
    <row r="1081" spans="1:9">
      <c r="A1081" t="s">
        <v>3616</v>
      </c>
      <c r="B1081" s="920">
        <v>3576.69</v>
      </c>
      <c r="C1081" s="920">
        <v>3576.69</v>
      </c>
      <c r="D1081">
        <v>0</v>
      </c>
      <c r="E1081">
        <v>0</v>
      </c>
      <c r="F1081">
        <v>175.47</v>
      </c>
      <c r="G1081" s="920">
        <v>3401.22</v>
      </c>
    </row>
    <row r="1083" spans="1:9">
      <c r="A1083">
        <v>11770</v>
      </c>
      <c r="B1083" t="s">
        <v>4349</v>
      </c>
    </row>
    <row r="1084" spans="1:9">
      <c r="A1084" s="991">
        <v>43770</v>
      </c>
      <c r="B1084" t="s">
        <v>4350</v>
      </c>
      <c r="C1084">
        <v>95.48</v>
      </c>
      <c r="D1084">
        <v>95.48</v>
      </c>
      <c r="E1084">
        <v>95.48</v>
      </c>
      <c r="I1084">
        <v>95.48</v>
      </c>
    </row>
    <row r="1085" spans="1:9">
      <c r="A1085" s="991">
        <v>44044</v>
      </c>
      <c r="B1085" t="s">
        <v>4351</v>
      </c>
      <c r="C1085">
        <v>139.52000000000001</v>
      </c>
      <c r="D1085">
        <v>139.52000000000001</v>
      </c>
      <c r="E1085">
        <v>235</v>
      </c>
      <c r="G1085">
        <v>139.52000000000001</v>
      </c>
    </row>
    <row r="1087" spans="1:9">
      <c r="A1087" t="s">
        <v>3616</v>
      </c>
      <c r="B1087">
        <v>235</v>
      </c>
      <c r="C1087">
        <v>235</v>
      </c>
      <c r="D1087">
        <v>0</v>
      </c>
      <c r="E1087">
        <v>139.52000000000001</v>
      </c>
      <c r="F1087">
        <v>0</v>
      </c>
      <c r="G1087">
        <v>95.48</v>
      </c>
    </row>
    <row r="1089" spans="1:9">
      <c r="A1089">
        <v>11772</v>
      </c>
      <c r="B1089" t="s">
        <v>2158</v>
      </c>
    </row>
    <row r="1090" spans="1:9">
      <c r="A1090" s="991">
        <v>43439</v>
      </c>
      <c r="B1090" t="s">
        <v>4352</v>
      </c>
      <c r="C1090">
        <v>153.47</v>
      </c>
      <c r="D1090">
        <v>153.47</v>
      </c>
      <c r="E1090">
        <v>153.47</v>
      </c>
      <c r="I1090">
        <v>153.47</v>
      </c>
    </row>
    <row r="1092" spans="1:9">
      <c r="A1092" t="s">
        <v>3616</v>
      </c>
      <c r="B1092">
        <v>153.47</v>
      </c>
      <c r="C1092">
        <v>153.47</v>
      </c>
      <c r="D1092">
        <v>0</v>
      </c>
      <c r="E1092">
        <v>0</v>
      </c>
      <c r="F1092">
        <v>0</v>
      </c>
      <c r="G1092">
        <v>153.47</v>
      </c>
    </row>
    <row r="1094" spans="1:9">
      <c r="A1094">
        <v>11773</v>
      </c>
      <c r="B1094" t="s">
        <v>4353</v>
      </c>
    </row>
    <row r="1095" spans="1:9">
      <c r="A1095" s="991">
        <v>43439</v>
      </c>
      <c r="B1095" t="s">
        <v>4354</v>
      </c>
      <c r="C1095" s="920">
        <v>3550.46</v>
      </c>
      <c r="D1095" s="920">
        <v>3550.46</v>
      </c>
      <c r="E1095" s="920">
        <v>3550.46</v>
      </c>
      <c r="I1095" s="920">
        <v>3550.46</v>
      </c>
    </row>
    <row r="1096" spans="1:9">
      <c r="A1096" t="s">
        <v>4043</v>
      </c>
      <c r="B1096" t="s">
        <v>4355</v>
      </c>
      <c r="C1096" s="920">
        <v>3777.71</v>
      </c>
      <c r="D1096" s="920">
        <v>3777.71</v>
      </c>
      <c r="E1096" s="920">
        <v>7328.17</v>
      </c>
      <c r="I1096" s="920">
        <v>3777.71</v>
      </c>
    </row>
    <row r="1098" spans="1:9">
      <c r="A1098" t="s">
        <v>3616</v>
      </c>
      <c r="B1098" s="920">
        <v>7328.17</v>
      </c>
      <c r="C1098" s="920">
        <v>7328.17</v>
      </c>
      <c r="D1098">
        <v>0</v>
      </c>
      <c r="E1098">
        <v>0</v>
      </c>
      <c r="F1098">
        <v>0</v>
      </c>
      <c r="G1098" s="920">
        <v>7328.17</v>
      </c>
    </row>
    <row r="1100" spans="1:9">
      <c r="A1100">
        <v>11776</v>
      </c>
      <c r="B1100" t="s">
        <v>2160</v>
      </c>
    </row>
    <row r="1101" spans="1:9">
      <c r="A1101" s="991">
        <v>43983</v>
      </c>
      <c r="B1101" t="s">
        <v>4356</v>
      </c>
      <c r="C1101" s="920">
        <v>1352.25</v>
      </c>
      <c r="D1101" s="920">
        <v>1352.25</v>
      </c>
      <c r="E1101" s="920">
        <v>1352.25</v>
      </c>
      <c r="H1101" s="920">
        <v>1352.25</v>
      </c>
    </row>
    <row r="1102" spans="1:9">
      <c r="A1102" s="991">
        <v>43983</v>
      </c>
      <c r="B1102" t="s">
        <v>4357</v>
      </c>
      <c r="C1102" s="920">
        <v>21930.880000000001</v>
      </c>
      <c r="D1102" s="920">
        <v>21930.880000000001</v>
      </c>
      <c r="E1102" s="920">
        <v>23283.13</v>
      </c>
      <c r="H1102" s="920">
        <v>21930.880000000001</v>
      </c>
    </row>
    <row r="1104" spans="1:9">
      <c r="A1104" t="s">
        <v>3616</v>
      </c>
      <c r="B1104" s="920">
        <v>23283.13</v>
      </c>
      <c r="C1104" s="920">
        <v>23283.13</v>
      </c>
      <c r="D1104">
        <v>0</v>
      </c>
      <c r="E1104">
        <v>0</v>
      </c>
      <c r="F1104" s="920">
        <v>23283.13</v>
      </c>
      <c r="G1104">
        <v>0</v>
      </c>
    </row>
    <row r="1106" spans="1:9">
      <c r="A1106">
        <v>11779</v>
      </c>
      <c r="B1106" t="s">
        <v>1204</v>
      </c>
    </row>
    <row r="1107" spans="1:9">
      <c r="A1107" t="s">
        <v>4043</v>
      </c>
      <c r="B1107" t="s">
        <v>4358</v>
      </c>
      <c r="C1107">
        <v>841.26</v>
      </c>
      <c r="D1107">
        <v>841.26</v>
      </c>
      <c r="E1107">
        <v>841.26</v>
      </c>
      <c r="I1107">
        <v>841.26</v>
      </c>
    </row>
    <row r="1108" spans="1:9">
      <c r="A1108" s="991">
        <v>43353</v>
      </c>
      <c r="B1108" t="s">
        <v>4359</v>
      </c>
      <c r="C1108">
        <v>841.26</v>
      </c>
      <c r="D1108">
        <v>841.26</v>
      </c>
      <c r="E1108" s="920">
        <v>1682.52</v>
      </c>
      <c r="I1108">
        <v>841.26</v>
      </c>
    </row>
    <row r="1109" spans="1:9">
      <c r="A1109" s="991">
        <v>43232</v>
      </c>
      <c r="B1109" t="s">
        <v>4360</v>
      </c>
      <c r="C1109">
        <v>841.26</v>
      </c>
      <c r="D1109">
        <v>841.26</v>
      </c>
      <c r="E1109" s="920">
        <v>2523.7800000000002</v>
      </c>
      <c r="I1109">
        <v>841.26</v>
      </c>
    </row>
    <row r="1111" spans="1:9">
      <c r="A1111" t="s">
        <v>3616</v>
      </c>
      <c r="B1111" s="920">
        <v>2523.7800000000002</v>
      </c>
      <c r="C1111" s="920">
        <v>2523.7800000000002</v>
      </c>
      <c r="D1111">
        <v>0</v>
      </c>
      <c r="E1111">
        <v>0</v>
      </c>
      <c r="F1111">
        <v>0</v>
      </c>
      <c r="G1111" s="920">
        <v>2523.7800000000002</v>
      </c>
    </row>
    <row r="1113" spans="1:9">
      <c r="A1113">
        <v>11781</v>
      </c>
      <c r="B1113" t="s">
        <v>4361</v>
      </c>
    </row>
    <row r="1114" spans="1:9">
      <c r="A1114" s="991">
        <v>43533</v>
      </c>
      <c r="B1114" t="s">
        <v>4362</v>
      </c>
      <c r="C1114" s="920">
        <v>3621.08</v>
      </c>
      <c r="D1114" s="920">
        <v>3621.08</v>
      </c>
      <c r="E1114" s="920">
        <v>3621.08</v>
      </c>
      <c r="I1114" s="920">
        <v>3621.08</v>
      </c>
    </row>
    <row r="1115" spans="1:9">
      <c r="A1115" t="s">
        <v>4363</v>
      </c>
      <c r="B1115" t="s">
        <v>4364</v>
      </c>
      <c r="C1115" s="920">
        <v>5880.44</v>
      </c>
      <c r="D1115" s="920">
        <v>5880.44</v>
      </c>
      <c r="E1115" s="920">
        <v>9501.52</v>
      </c>
      <c r="I1115" s="920">
        <v>5880.44</v>
      </c>
    </row>
    <row r="1116" spans="1:9">
      <c r="A1116" s="991">
        <v>43476</v>
      </c>
      <c r="B1116" t="s">
        <v>4365</v>
      </c>
      <c r="C1116" s="920">
        <v>1159.3399999999999</v>
      </c>
      <c r="D1116" s="920">
        <v>1159.3399999999999</v>
      </c>
      <c r="E1116" s="920">
        <v>10660.86</v>
      </c>
      <c r="I1116" s="920">
        <v>1159.3399999999999</v>
      </c>
    </row>
    <row r="1117" spans="1:9">
      <c r="A1117" s="991">
        <v>43477</v>
      </c>
      <c r="B1117" t="s">
        <v>4366</v>
      </c>
      <c r="C1117">
        <v>539.23</v>
      </c>
      <c r="D1117">
        <v>539.23</v>
      </c>
      <c r="E1117" s="920">
        <v>11200.09</v>
      </c>
      <c r="I1117">
        <v>539.23</v>
      </c>
    </row>
    <row r="1119" spans="1:9">
      <c r="A1119" t="s">
        <v>3616</v>
      </c>
      <c r="B1119" s="920">
        <v>11200.09</v>
      </c>
      <c r="C1119" s="920">
        <v>11200.09</v>
      </c>
      <c r="D1119">
        <v>0</v>
      </c>
      <c r="E1119">
        <v>0</v>
      </c>
      <c r="F1119">
        <v>0</v>
      </c>
      <c r="G1119" s="920">
        <v>11200.09</v>
      </c>
    </row>
    <row r="1121" spans="1:9">
      <c r="A1121">
        <v>11784</v>
      </c>
      <c r="B1121" t="s">
        <v>2281</v>
      </c>
    </row>
    <row r="1122" spans="1:9">
      <c r="A1122" s="991">
        <v>43558</v>
      </c>
      <c r="B1122" t="s">
        <v>4367</v>
      </c>
      <c r="C1122" s="920">
        <v>3838.26</v>
      </c>
      <c r="D1122" s="920">
        <v>3838.26</v>
      </c>
      <c r="E1122" s="920">
        <v>3838.26</v>
      </c>
      <c r="I1122" s="920">
        <v>3838.26</v>
      </c>
    </row>
    <row r="1124" spans="1:9">
      <c r="A1124" t="s">
        <v>3616</v>
      </c>
      <c r="B1124" s="920">
        <v>3838.26</v>
      </c>
      <c r="C1124" s="920">
        <v>3838.26</v>
      </c>
      <c r="D1124">
        <v>0</v>
      </c>
      <c r="E1124">
        <v>0</v>
      </c>
      <c r="F1124">
        <v>0</v>
      </c>
      <c r="G1124" s="920">
        <v>3838.26</v>
      </c>
    </row>
    <row r="1126" spans="1:9">
      <c r="A1126">
        <v>11790</v>
      </c>
      <c r="B1126" t="s">
        <v>1323</v>
      </c>
    </row>
    <row r="1127" spans="1:9">
      <c r="A1127" s="991">
        <v>43477</v>
      </c>
      <c r="B1127" t="s">
        <v>4368</v>
      </c>
      <c r="C1127" s="920">
        <v>20450.36</v>
      </c>
      <c r="D1127" s="920">
        <v>20450.36</v>
      </c>
      <c r="E1127" s="920">
        <v>20450.36</v>
      </c>
      <c r="I1127" s="920">
        <v>20450.36</v>
      </c>
    </row>
    <row r="1128" spans="1:9">
      <c r="A1128" s="991">
        <v>43983</v>
      </c>
      <c r="B1128" t="s">
        <v>4369</v>
      </c>
      <c r="C1128" s="920">
        <v>16708.849999999999</v>
      </c>
      <c r="D1128" s="920">
        <v>16708.849999999999</v>
      </c>
      <c r="E1128" s="920">
        <v>37159.21</v>
      </c>
      <c r="H1128" s="920">
        <v>16708.849999999999</v>
      </c>
    </row>
    <row r="1130" spans="1:9">
      <c r="A1130" t="s">
        <v>3616</v>
      </c>
      <c r="B1130" s="920">
        <v>37159.21</v>
      </c>
      <c r="C1130" s="920">
        <v>37159.21</v>
      </c>
      <c r="D1130">
        <v>0</v>
      </c>
      <c r="E1130">
        <v>0</v>
      </c>
      <c r="F1130" s="920">
        <v>16708.849999999999</v>
      </c>
      <c r="G1130" s="920">
        <v>20450.36</v>
      </c>
    </row>
    <row r="1132" spans="1:9">
      <c r="A1132">
        <v>11801</v>
      </c>
      <c r="B1132" t="s">
        <v>2168</v>
      </c>
    </row>
    <row r="1133" spans="1:9">
      <c r="A1133" s="991">
        <v>43411</v>
      </c>
      <c r="B1133" t="s">
        <v>4370</v>
      </c>
      <c r="C1133" s="920">
        <v>3057.27</v>
      </c>
      <c r="D1133" s="920">
        <v>3057.27</v>
      </c>
      <c r="E1133" s="920">
        <v>3057.27</v>
      </c>
      <c r="I1133" s="920">
        <v>3057.27</v>
      </c>
    </row>
    <row r="1134" spans="1:9">
      <c r="A1134" s="991">
        <v>43983</v>
      </c>
      <c r="B1134" t="s">
        <v>4371</v>
      </c>
      <c r="C1134" s="920">
        <v>3358.08</v>
      </c>
      <c r="D1134" s="920">
        <v>3358.08</v>
      </c>
      <c r="E1134" s="920">
        <v>6415.35</v>
      </c>
      <c r="H1134" s="920">
        <v>3358.08</v>
      </c>
    </row>
    <row r="1136" spans="1:9">
      <c r="A1136" t="s">
        <v>3616</v>
      </c>
      <c r="B1136" s="920">
        <v>6415.35</v>
      </c>
      <c r="C1136" s="920">
        <v>6415.35</v>
      </c>
      <c r="D1136">
        <v>0</v>
      </c>
      <c r="E1136">
        <v>0</v>
      </c>
      <c r="F1136" s="920">
        <v>3358.08</v>
      </c>
      <c r="G1136" s="920">
        <v>3057.27</v>
      </c>
    </row>
    <row r="1138" spans="1:9">
      <c r="A1138">
        <v>11802</v>
      </c>
      <c r="B1138" t="s">
        <v>4372</v>
      </c>
    </row>
    <row r="1139" spans="1:9">
      <c r="A1139" s="991">
        <v>44013</v>
      </c>
      <c r="B1139" t="s">
        <v>4373</v>
      </c>
      <c r="C1139" s="920">
        <v>9251.59</v>
      </c>
      <c r="D1139" s="920">
        <v>9251.59</v>
      </c>
      <c r="E1139" s="920">
        <v>9251.59</v>
      </c>
      <c r="H1139" s="920">
        <v>9251.59</v>
      </c>
    </row>
    <row r="1141" spans="1:9">
      <c r="A1141" t="s">
        <v>3616</v>
      </c>
      <c r="B1141" s="920">
        <v>9251.59</v>
      </c>
      <c r="C1141" s="920">
        <v>9251.59</v>
      </c>
      <c r="D1141">
        <v>0</v>
      </c>
      <c r="E1141">
        <v>0</v>
      </c>
      <c r="F1141" s="920">
        <v>9251.59</v>
      </c>
      <c r="G1141">
        <v>0</v>
      </c>
    </row>
    <row r="1143" spans="1:9">
      <c r="A1143">
        <v>11806</v>
      </c>
      <c r="B1143" t="s">
        <v>4374</v>
      </c>
    </row>
    <row r="1144" spans="1:9">
      <c r="A1144" s="991">
        <v>43439</v>
      </c>
      <c r="B1144" t="s">
        <v>4375</v>
      </c>
      <c r="C1144">
        <v>125.98</v>
      </c>
      <c r="D1144">
        <v>125.98</v>
      </c>
      <c r="E1144">
        <v>125.98</v>
      </c>
      <c r="I1144">
        <v>125.98</v>
      </c>
    </row>
    <row r="1145" spans="1:9">
      <c r="A1145" s="991">
        <v>43439</v>
      </c>
      <c r="B1145" t="s">
        <v>4376</v>
      </c>
      <c r="C1145">
        <v>94.22</v>
      </c>
      <c r="D1145">
        <v>94.22</v>
      </c>
      <c r="E1145">
        <v>220.2</v>
      </c>
      <c r="I1145">
        <v>94.22</v>
      </c>
    </row>
    <row r="1146" spans="1:9">
      <c r="A1146" s="991">
        <v>43323</v>
      </c>
      <c r="B1146" t="s">
        <v>4377</v>
      </c>
      <c r="C1146" s="920">
        <v>2449.25</v>
      </c>
      <c r="D1146" s="920">
        <v>2449.25</v>
      </c>
      <c r="E1146" s="920">
        <v>2669.45</v>
      </c>
      <c r="I1146" s="920">
        <v>2449.25</v>
      </c>
    </row>
    <row r="1147" spans="1:9">
      <c r="A1147" s="991">
        <v>44013</v>
      </c>
      <c r="B1147" t="s">
        <v>4378</v>
      </c>
      <c r="C1147">
        <v>332.66</v>
      </c>
      <c r="D1147">
        <v>332.66</v>
      </c>
      <c r="E1147" s="920">
        <v>3002.11</v>
      </c>
      <c r="H1147">
        <v>332.66</v>
      </c>
    </row>
    <row r="1149" spans="1:9">
      <c r="A1149" t="s">
        <v>3616</v>
      </c>
      <c r="B1149" s="920">
        <v>3002.11</v>
      </c>
      <c r="C1149" s="920">
        <v>3002.11</v>
      </c>
      <c r="D1149">
        <v>0</v>
      </c>
      <c r="E1149">
        <v>0</v>
      </c>
      <c r="F1149">
        <v>332.66</v>
      </c>
      <c r="G1149" s="920">
        <v>2669.45</v>
      </c>
    </row>
    <row r="1151" spans="1:9">
      <c r="A1151">
        <v>11809</v>
      </c>
      <c r="B1151" t="s">
        <v>4379</v>
      </c>
    </row>
    <row r="1152" spans="1:9">
      <c r="A1152" s="991">
        <v>43439</v>
      </c>
      <c r="B1152" t="s">
        <v>4380</v>
      </c>
      <c r="C1152" s="920">
        <v>1331.23</v>
      </c>
      <c r="D1152" s="920">
        <v>1331.23</v>
      </c>
      <c r="E1152" s="920">
        <v>1331.23</v>
      </c>
      <c r="I1152" s="920">
        <v>1331.23</v>
      </c>
    </row>
    <row r="1153" spans="1:9">
      <c r="A1153" s="991">
        <v>43439</v>
      </c>
      <c r="B1153" t="s">
        <v>4381</v>
      </c>
      <c r="C1153">
        <v>802.55</v>
      </c>
      <c r="D1153">
        <v>802.55</v>
      </c>
      <c r="E1153" s="920">
        <v>2133.7800000000002</v>
      </c>
      <c r="I1153">
        <v>802.55</v>
      </c>
    </row>
    <row r="1154" spans="1:9">
      <c r="A1154" s="991">
        <v>43439</v>
      </c>
      <c r="B1154" t="s">
        <v>4382</v>
      </c>
      <c r="C1154" s="920">
        <v>3308.59</v>
      </c>
      <c r="D1154" s="920">
        <v>3308.59</v>
      </c>
      <c r="E1154" s="920">
        <v>5442.37</v>
      </c>
      <c r="I1154" s="920">
        <v>3308.59</v>
      </c>
    </row>
    <row r="1155" spans="1:9">
      <c r="A1155" s="991">
        <v>43439</v>
      </c>
      <c r="B1155" t="s">
        <v>4383</v>
      </c>
      <c r="C1155" s="920">
        <v>1163.31</v>
      </c>
      <c r="D1155" s="920">
        <v>1163.31</v>
      </c>
      <c r="E1155" s="920">
        <v>6605.68</v>
      </c>
      <c r="I1155" s="920">
        <v>1163.31</v>
      </c>
    </row>
    <row r="1156" spans="1:9">
      <c r="A1156" t="s">
        <v>4043</v>
      </c>
      <c r="B1156" t="s">
        <v>4384</v>
      </c>
      <c r="C1156" s="920">
        <v>1159.92</v>
      </c>
      <c r="D1156" s="920">
        <v>1159.92</v>
      </c>
      <c r="E1156" s="920">
        <v>7765.6</v>
      </c>
      <c r="I1156" s="920">
        <v>1159.92</v>
      </c>
    </row>
    <row r="1158" spans="1:9">
      <c r="A1158" t="s">
        <v>3616</v>
      </c>
      <c r="B1158" s="920">
        <v>7765.6</v>
      </c>
      <c r="C1158" s="920">
        <v>7765.6</v>
      </c>
      <c r="D1158">
        <v>0</v>
      </c>
      <c r="E1158">
        <v>0</v>
      </c>
      <c r="F1158">
        <v>0</v>
      </c>
      <c r="G1158" s="920">
        <v>7765.6</v>
      </c>
    </row>
    <row r="1160" spans="1:9">
      <c r="A1160">
        <v>11811</v>
      </c>
      <c r="B1160" t="s">
        <v>4385</v>
      </c>
    </row>
    <row r="1161" spans="1:9">
      <c r="A1161" s="991">
        <v>43439</v>
      </c>
      <c r="B1161" t="s">
        <v>4386</v>
      </c>
      <c r="C1161" s="920">
        <v>5917.69</v>
      </c>
      <c r="D1161" s="920">
        <v>5917.69</v>
      </c>
      <c r="E1161" s="920">
        <v>5917.69</v>
      </c>
      <c r="I1161" s="920">
        <v>5917.69</v>
      </c>
    </row>
    <row r="1162" spans="1:9">
      <c r="A1162" s="991">
        <v>43439</v>
      </c>
      <c r="B1162" t="s">
        <v>4387</v>
      </c>
      <c r="C1162" s="920">
        <v>5155.43</v>
      </c>
      <c r="D1162" s="920">
        <v>5155.43</v>
      </c>
      <c r="E1162" s="920">
        <v>11073.12</v>
      </c>
      <c r="I1162" s="920">
        <v>5155.43</v>
      </c>
    </row>
    <row r="1163" spans="1:9">
      <c r="A1163" s="991">
        <v>43983</v>
      </c>
      <c r="B1163" t="s">
        <v>4388</v>
      </c>
      <c r="C1163" s="920">
        <v>5231.3500000000004</v>
      </c>
      <c r="D1163" s="920">
        <v>5231.3500000000004</v>
      </c>
      <c r="E1163" s="920">
        <v>16304.47</v>
      </c>
      <c r="H1163" s="920">
        <v>5231.3500000000004</v>
      </c>
    </row>
    <row r="1165" spans="1:9">
      <c r="A1165" t="s">
        <v>3616</v>
      </c>
      <c r="B1165" s="920">
        <v>16304.47</v>
      </c>
      <c r="C1165" s="920">
        <v>16304.47</v>
      </c>
      <c r="D1165">
        <v>0</v>
      </c>
      <c r="E1165">
        <v>0</v>
      </c>
      <c r="F1165" s="920">
        <v>5231.3500000000004</v>
      </c>
      <c r="G1165" s="920">
        <v>11073.12</v>
      </c>
    </row>
    <row r="1167" spans="1:9">
      <c r="A1167">
        <v>11812</v>
      </c>
      <c r="B1167" t="s">
        <v>4389</v>
      </c>
    </row>
    <row r="1168" spans="1:9">
      <c r="A1168" s="991">
        <v>43654</v>
      </c>
      <c r="B1168" t="s">
        <v>4390</v>
      </c>
      <c r="C1168" s="920">
        <v>2122.0700000000002</v>
      </c>
      <c r="D1168">
        <v>574.05999999999995</v>
      </c>
      <c r="E1168">
        <v>574.05999999999995</v>
      </c>
      <c r="I1168">
        <v>574.05999999999995</v>
      </c>
    </row>
    <row r="1169" spans="1:9">
      <c r="A1169" s="991">
        <v>43533</v>
      </c>
      <c r="B1169" t="s">
        <v>4391</v>
      </c>
      <c r="C1169" s="920">
        <v>2014.23</v>
      </c>
      <c r="D1169" s="920">
        <v>2014.23</v>
      </c>
      <c r="E1169" s="920">
        <v>2588.29</v>
      </c>
      <c r="I1169" s="920">
        <v>2014.23</v>
      </c>
    </row>
    <row r="1170" spans="1:9">
      <c r="A1170" s="991">
        <v>43534</v>
      </c>
      <c r="B1170" t="s">
        <v>4392</v>
      </c>
      <c r="C1170" s="920">
        <v>1906.38</v>
      </c>
      <c r="D1170" s="920">
        <v>1906.38</v>
      </c>
      <c r="E1170" s="920">
        <v>4494.67</v>
      </c>
      <c r="I1170" s="920">
        <v>1906.38</v>
      </c>
    </row>
    <row r="1171" spans="1:9">
      <c r="A1171" s="991">
        <v>43477</v>
      </c>
      <c r="B1171" t="s">
        <v>4393</v>
      </c>
      <c r="C1171" s="920">
        <v>1510.95</v>
      </c>
      <c r="D1171" s="920">
        <v>1510.95</v>
      </c>
      <c r="E1171" s="920">
        <v>6005.62</v>
      </c>
      <c r="I1171" s="920">
        <v>1510.95</v>
      </c>
    </row>
    <row r="1173" spans="1:9">
      <c r="A1173" t="s">
        <v>3616</v>
      </c>
      <c r="B1173" s="920">
        <v>7553.63</v>
      </c>
      <c r="C1173" s="920">
        <v>6005.62</v>
      </c>
      <c r="D1173">
        <v>0</v>
      </c>
      <c r="E1173">
        <v>0</v>
      </c>
      <c r="F1173">
        <v>0</v>
      </c>
      <c r="G1173" s="920">
        <v>6005.62</v>
      </c>
    </row>
    <row r="1175" spans="1:9">
      <c r="A1175">
        <v>11813</v>
      </c>
      <c r="B1175" t="s">
        <v>4394</v>
      </c>
    </row>
    <row r="1176" spans="1:9">
      <c r="A1176" s="991">
        <v>43619</v>
      </c>
      <c r="B1176" t="s">
        <v>4395</v>
      </c>
      <c r="C1176">
        <v>598.54</v>
      </c>
      <c r="D1176">
        <v>598.54</v>
      </c>
      <c r="E1176">
        <v>598.54</v>
      </c>
      <c r="I1176">
        <v>598.54</v>
      </c>
    </row>
    <row r="1177" spans="1:9">
      <c r="A1177" s="991">
        <v>43619</v>
      </c>
      <c r="B1177" t="s">
        <v>4396</v>
      </c>
      <c r="C1177" s="920">
        <v>5289.53</v>
      </c>
      <c r="D1177" s="920">
        <v>5289.53</v>
      </c>
      <c r="E1177" s="920">
        <v>5888.07</v>
      </c>
      <c r="I1177" s="920">
        <v>5289.53</v>
      </c>
    </row>
    <row r="1178" spans="1:9">
      <c r="A1178" t="s">
        <v>4043</v>
      </c>
      <c r="B1178" t="s">
        <v>4397</v>
      </c>
      <c r="C1178" s="920">
        <v>5067.67</v>
      </c>
      <c r="D1178" s="920">
        <v>5067.67</v>
      </c>
      <c r="E1178" s="920">
        <v>10955.74</v>
      </c>
      <c r="I1178" s="920">
        <v>5067.67</v>
      </c>
    </row>
    <row r="1179" spans="1:9">
      <c r="A1179" s="991">
        <v>44013</v>
      </c>
      <c r="B1179" t="s">
        <v>4398</v>
      </c>
      <c r="C1179" s="920">
        <v>5144.7</v>
      </c>
      <c r="D1179" s="920">
        <v>5144.7</v>
      </c>
      <c r="E1179" s="920">
        <v>16100.44</v>
      </c>
      <c r="H1179" s="920">
        <v>5144.7</v>
      </c>
    </row>
    <row r="1181" spans="1:9">
      <c r="A1181" t="s">
        <v>3616</v>
      </c>
      <c r="B1181" s="920">
        <v>16100.44</v>
      </c>
      <c r="C1181" s="920">
        <v>16100.44</v>
      </c>
      <c r="D1181">
        <v>0</v>
      </c>
      <c r="E1181">
        <v>0</v>
      </c>
      <c r="F1181" s="920">
        <v>5144.7</v>
      </c>
      <c r="G1181" s="920">
        <v>10955.74</v>
      </c>
    </row>
    <row r="1183" spans="1:9">
      <c r="A1183">
        <v>11814</v>
      </c>
      <c r="B1183" t="s">
        <v>4399</v>
      </c>
    </row>
    <row r="1184" spans="1:9">
      <c r="A1184" s="991">
        <v>43439</v>
      </c>
      <c r="B1184" t="s">
        <v>4400</v>
      </c>
      <c r="C1184" s="920">
        <v>3743.58</v>
      </c>
      <c r="D1184" s="920">
        <v>3743.58</v>
      </c>
      <c r="E1184" s="920">
        <v>3743.58</v>
      </c>
      <c r="I1184" s="920">
        <v>3743.58</v>
      </c>
    </row>
    <row r="1185" spans="1:9">
      <c r="A1185" s="991">
        <v>43558</v>
      </c>
      <c r="B1185" t="s">
        <v>4401</v>
      </c>
      <c r="C1185" s="920">
        <v>3487.73</v>
      </c>
      <c r="D1185" s="920">
        <v>3487.73</v>
      </c>
      <c r="E1185" s="920">
        <v>7231.31</v>
      </c>
      <c r="I1185" s="920">
        <v>3487.73</v>
      </c>
    </row>
    <row r="1186" spans="1:9">
      <c r="A1186" s="991">
        <v>43476</v>
      </c>
      <c r="B1186" t="s">
        <v>4402</v>
      </c>
      <c r="C1186" s="920">
        <v>3236.09</v>
      </c>
      <c r="D1186" s="920">
        <v>3236.09</v>
      </c>
      <c r="E1186" s="920">
        <v>10467.4</v>
      </c>
      <c r="I1186" s="920">
        <v>3236.09</v>
      </c>
    </row>
    <row r="1187" spans="1:9">
      <c r="A1187" s="991">
        <v>43477</v>
      </c>
      <c r="B1187" t="s">
        <v>4403</v>
      </c>
      <c r="C1187" s="920">
        <v>3487.73</v>
      </c>
      <c r="D1187" s="920">
        <v>3487.73</v>
      </c>
      <c r="E1187" s="920">
        <v>13955.13</v>
      </c>
      <c r="I1187" s="920">
        <v>3487.73</v>
      </c>
    </row>
    <row r="1188" spans="1:9">
      <c r="A1188" s="991">
        <v>43983</v>
      </c>
      <c r="B1188" t="s">
        <v>4404</v>
      </c>
      <c r="C1188" s="920">
        <v>3919.11</v>
      </c>
      <c r="D1188" s="920">
        <v>3919.11</v>
      </c>
      <c r="E1188" s="920">
        <v>17874.240000000002</v>
      </c>
      <c r="H1188" s="920">
        <v>3919.11</v>
      </c>
    </row>
    <row r="1190" spans="1:9">
      <c r="A1190" t="s">
        <v>3616</v>
      </c>
      <c r="B1190" s="920">
        <v>17874.240000000002</v>
      </c>
      <c r="C1190" s="920">
        <v>17874.240000000002</v>
      </c>
      <c r="D1190">
        <v>0</v>
      </c>
      <c r="E1190">
        <v>0</v>
      </c>
      <c r="F1190" s="920">
        <v>3919.11</v>
      </c>
      <c r="G1190" s="920">
        <v>13955.13</v>
      </c>
    </row>
    <row r="1192" spans="1:9">
      <c r="A1192">
        <v>11815</v>
      </c>
      <c r="B1192" t="s">
        <v>2177</v>
      </c>
    </row>
    <row r="1193" spans="1:9">
      <c r="A1193" s="991">
        <v>43439</v>
      </c>
      <c r="B1193" t="s">
        <v>4405</v>
      </c>
      <c r="C1193">
        <v>109.56</v>
      </c>
      <c r="D1193">
        <v>109.56</v>
      </c>
      <c r="E1193">
        <v>109.56</v>
      </c>
      <c r="I1193">
        <v>109.56</v>
      </c>
    </row>
    <row r="1194" spans="1:9">
      <c r="A1194" s="991">
        <v>43439</v>
      </c>
      <c r="B1194" t="s">
        <v>4406</v>
      </c>
      <c r="C1194">
        <v>129.4</v>
      </c>
      <c r="D1194">
        <v>129.4</v>
      </c>
      <c r="E1194">
        <v>238.96</v>
      </c>
      <c r="I1194">
        <v>129.4</v>
      </c>
    </row>
    <row r="1195" spans="1:9">
      <c r="A1195" s="991">
        <v>43439</v>
      </c>
      <c r="B1195" t="s">
        <v>4407</v>
      </c>
      <c r="C1195">
        <v>95.48</v>
      </c>
      <c r="D1195">
        <v>95.48</v>
      </c>
      <c r="E1195">
        <v>334.44</v>
      </c>
      <c r="I1195">
        <v>95.48</v>
      </c>
    </row>
    <row r="1196" spans="1:9">
      <c r="A1196" s="991">
        <v>43196</v>
      </c>
      <c r="B1196" t="s">
        <v>4408</v>
      </c>
      <c r="C1196">
        <v>129.38999999999999</v>
      </c>
      <c r="D1196">
        <v>129.38999999999999</v>
      </c>
      <c r="E1196">
        <v>463.83</v>
      </c>
      <c r="I1196">
        <v>129.38999999999999</v>
      </c>
    </row>
    <row r="1197" spans="1:9">
      <c r="A1197" s="991">
        <v>43440</v>
      </c>
      <c r="B1197" t="s">
        <v>4409</v>
      </c>
      <c r="C1197" s="920">
        <v>1025.93</v>
      </c>
      <c r="D1197">
        <v>129.4</v>
      </c>
      <c r="E1197">
        <v>593.23</v>
      </c>
      <c r="I1197">
        <v>129.4</v>
      </c>
    </row>
    <row r="1198" spans="1:9">
      <c r="A1198" s="991">
        <v>43411</v>
      </c>
      <c r="B1198" t="s">
        <v>4410</v>
      </c>
      <c r="C1198">
        <v>129.4</v>
      </c>
      <c r="D1198">
        <v>129.4</v>
      </c>
      <c r="E1198">
        <v>722.63</v>
      </c>
      <c r="I1198">
        <v>129.4</v>
      </c>
    </row>
    <row r="1199" spans="1:9">
      <c r="A1199" s="991">
        <v>43381</v>
      </c>
      <c r="B1199" t="s">
        <v>4411</v>
      </c>
      <c r="C1199">
        <v>129.4</v>
      </c>
      <c r="D1199">
        <v>129.4</v>
      </c>
      <c r="E1199">
        <v>852.03</v>
      </c>
      <c r="I1199">
        <v>129.4</v>
      </c>
    </row>
    <row r="1200" spans="1:9">
      <c r="A1200" t="s">
        <v>4236</v>
      </c>
      <c r="B1200" t="s">
        <v>4412</v>
      </c>
      <c r="C1200">
        <v>163.32</v>
      </c>
      <c r="D1200">
        <v>163.32</v>
      </c>
      <c r="E1200" s="920">
        <v>1015.35</v>
      </c>
      <c r="I1200">
        <v>163.32</v>
      </c>
    </row>
    <row r="1201" spans="1:9">
      <c r="A1201" s="991">
        <v>43444</v>
      </c>
      <c r="B1201" t="s">
        <v>4413</v>
      </c>
      <c r="C1201">
        <v>129.4</v>
      </c>
      <c r="D1201">
        <v>129.4</v>
      </c>
      <c r="E1201" s="920">
        <v>1144.75</v>
      </c>
      <c r="I1201">
        <v>129.4</v>
      </c>
    </row>
    <row r="1202" spans="1:9">
      <c r="A1202" s="991">
        <v>43323</v>
      </c>
      <c r="B1202" t="s">
        <v>4414</v>
      </c>
      <c r="C1202">
        <v>129.4</v>
      </c>
      <c r="D1202">
        <v>129.4</v>
      </c>
      <c r="E1202" s="920">
        <v>1274.1500000000001</v>
      </c>
      <c r="I1202">
        <v>129.4</v>
      </c>
    </row>
    <row r="1203" spans="1:9">
      <c r="A1203" s="991">
        <v>43232</v>
      </c>
      <c r="B1203" t="s">
        <v>4415</v>
      </c>
      <c r="C1203">
        <v>129.4</v>
      </c>
      <c r="D1203">
        <v>129.4</v>
      </c>
      <c r="E1203" s="920">
        <v>1403.55</v>
      </c>
      <c r="I1203">
        <v>129.4</v>
      </c>
    </row>
    <row r="1205" spans="1:9">
      <c r="A1205" t="s">
        <v>3616</v>
      </c>
      <c r="B1205" s="920">
        <v>2300.08</v>
      </c>
      <c r="C1205" s="920">
        <v>1403.55</v>
      </c>
      <c r="D1205">
        <v>0</v>
      </c>
      <c r="E1205">
        <v>0</v>
      </c>
      <c r="F1205">
        <v>0</v>
      </c>
      <c r="G1205" s="920">
        <v>1403.55</v>
      </c>
    </row>
    <row r="1207" spans="1:9">
      <c r="A1207">
        <v>11816</v>
      </c>
      <c r="B1207" t="s">
        <v>4416</v>
      </c>
    </row>
    <row r="1208" spans="1:9">
      <c r="A1208" s="991">
        <v>43439</v>
      </c>
      <c r="B1208" t="s">
        <v>4417</v>
      </c>
      <c r="C1208">
        <v>105.36</v>
      </c>
      <c r="D1208">
        <v>105.36</v>
      </c>
      <c r="E1208">
        <v>105.36</v>
      </c>
      <c r="I1208">
        <v>105.36</v>
      </c>
    </row>
    <row r="1209" spans="1:9">
      <c r="A1209" s="991">
        <v>43439</v>
      </c>
      <c r="B1209" t="s">
        <v>4418</v>
      </c>
      <c r="C1209">
        <v>135.91</v>
      </c>
      <c r="D1209">
        <v>135.91</v>
      </c>
      <c r="E1209">
        <v>241.27</v>
      </c>
      <c r="I1209">
        <v>135.91</v>
      </c>
    </row>
    <row r="1210" spans="1:9">
      <c r="A1210" s="991">
        <v>43439</v>
      </c>
      <c r="B1210" t="s">
        <v>4419</v>
      </c>
      <c r="C1210">
        <v>74.819999999999993</v>
      </c>
      <c r="D1210">
        <v>74.819999999999993</v>
      </c>
      <c r="E1210">
        <v>316.08999999999997</v>
      </c>
      <c r="I1210">
        <v>74.819999999999993</v>
      </c>
    </row>
    <row r="1211" spans="1:9">
      <c r="A1211" s="991">
        <v>43439</v>
      </c>
      <c r="B1211" t="s">
        <v>4420</v>
      </c>
      <c r="C1211">
        <v>105.36</v>
      </c>
      <c r="D1211">
        <v>105.36</v>
      </c>
      <c r="E1211">
        <v>421.45</v>
      </c>
      <c r="I1211">
        <v>105.36</v>
      </c>
    </row>
    <row r="1212" spans="1:9">
      <c r="A1212" s="991">
        <v>43439</v>
      </c>
      <c r="B1212" t="s">
        <v>4421</v>
      </c>
      <c r="C1212">
        <v>166.45</v>
      </c>
      <c r="D1212">
        <v>166.45</v>
      </c>
      <c r="E1212">
        <v>587.9</v>
      </c>
      <c r="I1212">
        <v>166.45</v>
      </c>
    </row>
    <row r="1213" spans="1:9">
      <c r="A1213" s="991">
        <v>43439</v>
      </c>
      <c r="B1213" t="s">
        <v>4422</v>
      </c>
      <c r="C1213">
        <v>74.819999999999993</v>
      </c>
      <c r="D1213">
        <v>74.819999999999993</v>
      </c>
      <c r="E1213">
        <v>662.72</v>
      </c>
      <c r="I1213">
        <v>74.819999999999993</v>
      </c>
    </row>
    <row r="1214" spans="1:9">
      <c r="A1214" s="991">
        <v>43439</v>
      </c>
      <c r="B1214" t="s">
        <v>4423</v>
      </c>
      <c r="C1214">
        <v>716.22</v>
      </c>
      <c r="D1214">
        <v>716.22</v>
      </c>
      <c r="E1214" s="920">
        <v>1378.94</v>
      </c>
      <c r="I1214">
        <v>716.22</v>
      </c>
    </row>
    <row r="1215" spans="1:9">
      <c r="A1215" s="991">
        <v>43439</v>
      </c>
      <c r="B1215" t="s">
        <v>4424</v>
      </c>
      <c r="C1215" s="920">
        <v>3831.58</v>
      </c>
      <c r="D1215" s="920">
        <v>3831.58</v>
      </c>
      <c r="E1215" s="920">
        <v>5210.5200000000004</v>
      </c>
      <c r="I1215" s="920">
        <v>3831.58</v>
      </c>
    </row>
    <row r="1216" spans="1:9">
      <c r="A1216" s="991">
        <v>43439</v>
      </c>
      <c r="B1216" t="s">
        <v>4425</v>
      </c>
      <c r="C1216">
        <v>74.819999999999993</v>
      </c>
      <c r="D1216">
        <v>74.819999999999993</v>
      </c>
      <c r="E1216" s="920">
        <v>5285.34</v>
      </c>
      <c r="I1216">
        <v>74.819999999999993</v>
      </c>
    </row>
    <row r="1217" spans="1:9">
      <c r="A1217" s="991">
        <v>43232</v>
      </c>
      <c r="B1217" t="s">
        <v>4426</v>
      </c>
      <c r="C1217">
        <v>95.48</v>
      </c>
      <c r="D1217">
        <v>95.48</v>
      </c>
      <c r="E1217" s="920">
        <v>5380.82</v>
      </c>
      <c r="I1217">
        <v>95.48</v>
      </c>
    </row>
    <row r="1218" spans="1:9">
      <c r="A1218" s="991">
        <v>43770</v>
      </c>
      <c r="B1218" t="s">
        <v>4427</v>
      </c>
      <c r="C1218">
        <v>95.48</v>
      </c>
      <c r="D1218">
        <v>95.48</v>
      </c>
      <c r="E1218" s="920">
        <v>5476.3</v>
      </c>
      <c r="I1218">
        <v>95.48</v>
      </c>
    </row>
    <row r="1219" spans="1:9">
      <c r="A1219" s="991">
        <v>43561</v>
      </c>
      <c r="B1219" t="s">
        <v>4428</v>
      </c>
      <c r="C1219">
        <v>391.16</v>
      </c>
      <c r="D1219">
        <v>391.16</v>
      </c>
      <c r="E1219" s="920">
        <v>5867.46</v>
      </c>
      <c r="I1219">
        <v>391.16</v>
      </c>
    </row>
    <row r="1220" spans="1:9">
      <c r="A1220" s="991">
        <v>43531</v>
      </c>
      <c r="B1220" t="s">
        <v>4429</v>
      </c>
      <c r="C1220">
        <v>103.57</v>
      </c>
      <c r="D1220">
        <v>103.57</v>
      </c>
      <c r="E1220" s="920">
        <v>5971.03</v>
      </c>
      <c r="I1220">
        <v>103.57</v>
      </c>
    </row>
    <row r="1221" spans="1:9">
      <c r="A1221" s="991">
        <v>43531</v>
      </c>
      <c r="B1221" t="s">
        <v>4430</v>
      </c>
      <c r="C1221">
        <v>355.21</v>
      </c>
      <c r="D1221">
        <v>355.21</v>
      </c>
      <c r="E1221" s="920">
        <v>6326.24</v>
      </c>
      <c r="I1221">
        <v>355.21</v>
      </c>
    </row>
    <row r="1222" spans="1:9">
      <c r="A1222" s="991">
        <v>43531</v>
      </c>
      <c r="B1222" t="s">
        <v>4431</v>
      </c>
      <c r="C1222">
        <v>319.26</v>
      </c>
      <c r="D1222">
        <v>319.26</v>
      </c>
      <c r="E1222" s="920">
        <v>6645.5</v>
      </c>
      <c r="I1222">
        <v>319.26</v>
      </c>
    </row>
    <row r="1223" spans="1:9">
      <c r="A1223" s="991">
        <v>43654</v>
      </c>
      <c r="B1223" t="s">
        <v>4432</v>
      </c>
      <c r="C1223">
        <v>139.52000000000001</v>
      </c>
      <c r="D1223">
        <v>139.52000000000001</v>
      </c>
      <c r="E1223" s="920">
        <v>6785.02</v>
      </c>
      <c r="I1223">
        <v>139.52000000000001</v>
      </c>
    </row>
    <row r="1224" spans="1:9">
      <c r="A1224" s="991">
        <v>43654</v>
      </c>
      <c r="B1224" t="s">
        <v>4433</v>
      </c>
      <c r="C1224">
        <v>463.05</v>
      </c>
      <c r="D1224">
        <v>463.05</v>
      </c>
      <c r="E1224" s="920">
        <v>7248.07</v>
      </c>
      <c r="I1224">
        <v>463.05</v>
      </c>
    </row>
    <row r="1225" spans="1:9">
      <c r="A1225" s="991">
        <v>43654</v>
      </c>
      <c r="B1225" t="s">
        <v>4434</v>
      </c>
      <c r="C1225" s="920">
        <v>1829.09</v>
      </c>
      <c r="D1225" s="920">
        <v>1829.09</v>
      </c>
      <c r="E1225" s="920">
        <v>9077.16</v>
      </c>
      <c r="I1225" s="920">
        <v>1829.09</v>
      </c>
    </row>
    <row r="1226" spans="1:9">
      <c r="A1226" s="991">
        <v>43533</v>
      </c>
      <c r="B1226" t="s">
        <v>4435</v>
      </c>
      <c r="C1226">
        <v>103.57</v>
      </c>
      <c r="D1226">
        <v>103.57</v>
      </c>
      <c r="E1226" s="920">
        <v>9180.73</v>
      </c>
      <c r="I1226">
        <v>103.57</v>
      </c>
    </row>
    <row r="1227" spans="1:9">
      <c r="A1227" s="991">
        <v>43533</v>
      </c>
      <c r="B1227" t="s">
        <v>4436</v>
      </c>
      <c r="C1227" s="920">
        <v>1253.92</v>
      </c>
      <c r="D1227" s="920">
        <v>1253.92</v>
      </c>
      <c r="E1227" s="920">
        <v>10434.65</v>
      </c>
      <c r="I1227" s="920">
        <v>1253.92</v>
      </c>
    </row>
    <row r="1228" spans="1:9">
      <c r="A1228" s="991">
        <v>43533</v>
      </c>
      <c r="B1228" t="s">
        <v>4437</v>
      </c>
      <c r="C1228">
        <v>391.16</v>
      </c>
      <c r="D1228">
        <v>391.16</v>
      </c>
      <c r="E1228" s="920">
        <v>10825.81</v>
      </c>
      <c r="I1228">
        <v>391.16</v>
      </c>
    </row>
    <row r="1229" spans="1:9">
      <c r="A1229" s="991">
        <v>43534</v>
      </c>
      <c r="B1229" t="s">
        <v>4438</v>
      </c>
      <c r="C1229">
        <v>175.47</v>
      </c>
      <c r="D1229">
        <v>175.47</v>
      </c>
      <c r="E1229" s="920">
        <v>11001.28</v>
      </c>
      <c r="I1229">
        <v>175.47</v>
      </c>
    </row>
    <row r="1230" spans="1:9">
      <c r="A1230" s="991">
        <v>43534</v>
      </c>
      <c r="B1230" t="s">
        <v>4439</v>
      </c>
      <c r="C1230">
        <v>966.33</v>
      </c>
      <c r="D1230">
        <v>966.33</v>
      </c>
      <c r="E1230" s="920">
        <v>11967.61</v>
      </c>
      <c r="I1230">
        <v>966.33</v>
      </c>
    </row>
    <row r="1231" spans="1:9">
      <c r="A1231" s="991">
        <v>43534</v>
      </c>
      <c r="B1231" t="s">
        <v>4440</v>
      </c>
      <c r="C1231">
        <v>67.62</v>
      </c>
      <c r="D1231">
        <v>67.62</v>
      </c>
      <c r="E1231" s="920">
        <v>12035.23</v>
      </c>
      <c r="I1231">
        <v>67.62</v>
      </c>
    </row>
    <row r="1232" spans="1:9">
      <c r="A1232" s="991">
        <v>43476</v>
      </c>
      <c r="B1232" t="s">
        <v>4441</v>
      </c>
      <c r="C1232">
        <v>211.41</v>
      </c>
      <c r="D1232">
        <v>211.41</v>
      </c>
      <c r="E1232" s="920">
        <v>12246.64</v>
      </c>
      <c r="I1232">
        <v>211.41</v>
      </c>
    </row>
    <row r="1233" spans="1:9">
      <c r="A1233" s="991">
        <v>43476</v>
      </c>
      <c r="B1233" t="s">
        <v>4442</v>
      </c>
      <c r="C1233">
        <v>499</v>
      </c>
      <c r="D1233">
        <v>499</v>
      </c>
      <c r="E1233" s="920">
        <v>12745.64</v>
      </c>
      <c r="I1233">
        <v>499</v>
      </c>
    </row>
    <row r="1234" spans="1:9">
      <c r="A1234" s="991">
        <v>43476</v>
      </c>
      <c r="B1234" t="s">
        <v>4443</v>
      </c>
      <c r="C1234">
        <v>103.57</v>
      </c>
      <c r="D1234">
        <v>103.57</v>
      </c>
      <c r="E1234" s="920">
        <v>12849.21</v>
      </c>
      <c r="I1234">
        <v>103.57</v>
      </c>
    </row>
    <row r="1235" spans="1:9">
      <c r="A1235" s="991">
        <v>43477</v>
      </c>
      <c r="B1235" t="s">
        <v>4444</v>
      </c>
      <c r="C1235">
        <v>175.47</v>
      </c>
      <c r="D1235">
        <v>175.47</v>
      </c>
      <c r="E1235" s="920">
        <v>13024.68</v>
      </c>
      <c r="I1235">
        <v>175.47</v>
      </c>
    </row>
    <row r="1236" spans="1:9">
      <c r="A1236" s="991">
        <v>43477</v>
      </c>
      <c r="B1236" t="s">
        <v>4445</v>
      </c>
      <c r="C1236">
        <v>714.69</v>
      </c>
      <c r="D1236">
        <v>714.69</v>
      </c>
      <c r="E1236" s="920">
        <v>13739.37</v>
      </c>
      <c r="I1236">
        <v>714.69</v>
      </c>
    </row>
    <row r="1237" spans="1:9">
      <c r="A1237" s="991">
        <v>43477</v>
      </c>
      <c r="B1237" t="s">
        <v>4446</v>
      </c>
      <c r="C1237" s="920">
        <v>1865.04</v>
      </c>
      <c r="D1237" s="920">
        <v>1865.04</v>
      </c>
      <c r="E1237" s="920">
        <v>15604.41</v>
      </c>
      <c r="I1237" s="920">
        <v>1865.04</v>
      </c>
    </row>
    <row r="1238" spans="1:9">
      <c r="A1238" s="991">
        <v>43983</v>
      </c>
      <c r="B1238" t="s">
        <v>4447</v>
      </c>
      <c r="C1238">
        <v>175.47</v>
      </c>
      <c r="D1238">
        <v>175.47</v>
      </c>
      <c r="E1238" s="920">
        <v>15779.88</v>
      </c>
      <c r="H1238">
        <v>175.47</v>
      </c>
    </row>
    <row r="1239" spans="1:9">
      <c r="A1239" s="991">
        <v>43983</v>
      </c>
      <c r="B1239" t="s">
        <v>4448</v>
      </c>
      <c r="C1239">
        <v>678.74</v>
      </c>
      <c r="D1239">
        <v>678.74</v>
      </c>
      <c r="E1239" s="920">
        <v>16458.62</v>
      </c>
      <c r="H1239">
        <v>678.74</v>
      </c>
    </row>
    <row r="1240" spans="1:9">
      <c r="A1240" s="991">
        <v>43983</v>
      </c>
      <c r="B1240" t="s">
        <v>4449</v>
      </c>
      <c r="C1240" s="920">
        <v>1182.02</v>
      </c>
      <c r="D1240" s="920">
        <v>1182.02</v>
      </c>
      <c r="E1240" s="920">
        <v>17640.64</v>
      </c>
      <c r="H1240" s="920">
        <v>1182.02</v>
      </c>
    </row>
    <row r="1242" spans="1:9">
      <c r="A1242" t="s">
        <v>3616</v>
      </c>
      <c r="B1242" s="920">
        <v>17640.64</v>
      </c>
      <c r="C1242" s="920">
        <v>17640.64</v>
      </c>
      <c r="D1242">
        <v>0</v>
      </c>
      <c r="E1242">
        <v>0</v>
      </c>
      <c r="F1242" s="920">
        <v>2036.23</v>
      </c>
      <c r="G1242" s="920">
        <v>15604.41</v>
      </c>
    </row>
    <row r="1244" spans="1:9">
      <c r="A1244">
        <v>11817</v>
      </c>
      <c r="B1244" t="s">
        <v>4450</v>
      </c>
    </row>
    <row r="1245" spans="1:9">
      <c r="A1245" s="991">
        <v>43439</v>
      </c>
      <c r="B1245" t="s">
        <v>4451</v>
      </c>
      <c r="C1245" s="920">
        <v>1091.42</v>
      </c>
      <c r="D1245">
        <v>41.42</v>
      </c>
      <c r="E1245">
        <v>41.42</v>
      </c>
      <c r="I1245">
        <v>41.42</v>
      </c>
    </row>
    <row r="1246" spans="1:9">
      <c r="A1246" s="991">
        <v>43439</v>
      </c>
      <c r="B1246" t="s">
        <v>4452</v>
      </c>
      <c r="C1246">
        <v>375.79</v>
      </c>
      <c r="D1246">
        <v>375.79</v>
      </c>
      <c r="E1246">
        <v>417.21</v>
      </c>
      <c r="I1246">
        <v>375.79</v>
      </c>
    </row>
    <row r="1247" spans="1:9">
      <c r="A1247" s="991">
        <v>43439</v>
      </c>
      <c r="B1247" t="s">
        <v>4453</v>
      </c>
      <c r="C1247">
        <v>439.32</v>
      </c>
      <c r="D1247">
        <v>439.32</v>
      </c>
      <c r="E1247">
        <v>856.53</v>
      </c>
      <c r="I1247">
        <v>439.32</v>
      </c>
    </row>
    <row r="1248" spans="1:9">
      <c r="A1248" s="991">
        <v>43439</v>
      </c>
      <c r="B1248" t="s">
        <v>4454</v>
      </c>
      <c r="C1248">
        <v>471.08</v>
      </c>
      <c r="D1248">
        <v>471.08</v>
      </c>
      <c r="E1248" s="920">
        <v>1327.61</v>
      </c>
      <c r="I1248">
        <v>471.08</v>
      </c>
    </row>
    <row r="1249" spans="1:9">
      <c r="A1249" s="991">
        <v>43439</v>
      </c>
      <c r="B1249" t="s">
        <v>4455</v>
      </c>
      <c r="C1249">
        <v>344.03</v>
      </c>
      <c r="D1249">
        <v>344.03</v>
      </c>
      <c r="E1249" s="920">
        <v>1671.64</v>
      </c>
      <c r="I1249">
        <v>344.03</v>
      </c>
    </row>
    <row r="1250" spans="1:9">
      <c r="A1250" s="991">
        <v>43439</v>
      </c>
      <c r="B1250" t="s">
        <v>4456</v>
      </c>
      <c r="C1250">
        <v>375.79</v>
      </c>
      <c r="D1250">
        <v>375.79</v>
      </c>
      <c r="E1250" s="920">
        <v>2047.43</v>
      </c>
      <c r="I1250">
        <v>375.79</v>
      </c>
    </row>
    <row r="1252" spans="1:9">
      <c r="A1252" t="s">
        <v>3616</v>
      </c>
      <c r="B1252" s="920">
        <v>3097.43</v>
      </c>
      <c r="C1252" s="920">
        <v>2047.43</v>
      </c>
      <c r="D1252">
        <v>0</v>
      </c>
      <c r="E1252">
        <v>0</v>
      </c>
      <c r="F1252">
        <v>0</v>
      </c>
      <c r="G1252" s="920">
        <v>2047.43</v>
      </c>
    </row>
    <row r="1254" spans="1:9">
      <c r="A1254">
        <v>11818</v>
      </c>
      <c r="B1254" t="s">
        <v>2180</v>
      </c>
    </row>
    <row r="1255" spans="1:9">
      <c r="A1255" s="991">
        <v>43439</v>
      </c>
      <c r="B1255" t="s">
        <v>4457</v>
      </c>
      <c r="C1255">
        <v>200.63</v>
      </c>
      <c r="D1255">
        <v>200.63</v>
      </c>
      <c r="E1255">
        <v>200.63</v>
      </c>
      <c r="I1255">
        <v>200.63</v>
      </c>
    </row>
    <row r="1256" spans="1:9">
      <c r="A1256" s="991">
        <v>43439</v>
      </c>
      <c r="B1256" t="s">
        <v>4458</v>
      </c>
      <c r="C1256">
        <v>178.11</v>
      </c>
      <c r="D1256">
        <v>178.11</v>
      </c>
      <c r="E1256">
        <v>378.74</v>
      </c>
      <c r="I1256">
        <v>178.11</v>
      </c>
    </row>
    <row r="1257" spans="1:9">
      <c r="A1257" s="991">
        <v>43439</v>
      </c>
      <c r="B1257" t="s">
        <v>4459</v>
      </c>
      <c r="C1257">
        <v>208.65</v>
      </c>
      <c r="D1257">
        <v>208.65</v>
      </c>
      <c r="E1257">
        <v>587.39</v>
      </c>
      <c r="I1257">
        <v>208.65</v>
      </c>
    </row>
    <row r="1258" spans="1:9">
      <c r="A1258" s="991">
        <v>43439</v>
      </c>
      <c r="B1258" t="s">
        <v>4460</v>
      </c>
      <c r="C1258">
        <v>239.19</v>
      </c>
      <c r="D1258">
        <v>239.19</v>
      </c>
      <c r="E1258">
        <v>826.58</v>
      </c>
      <c r="I1258">
        <v>239.19</v>
      </c>
    </row>
    <row r="1259" spans="1:9">
      <c r="A1259" s="991">
        <v>43353</v>
      </c>
      <c r="B1259" t="s">
        <v>4461</v>
      </c>
      <c r="C1259">
        <v>239.11</v>
      </c>
      <c r="D1259">
        <v>239.11</v>
      </c>
      <c r="E1259" s="920">
        <v>1065.69</v>
      </c>
      <c r="I1259">
        <v>239.11</v>
      </c>
    </row>
    <row r="1260" spans="1:9">
      <c r="A1260" s="991">
        <v>43801</v>
      </c>
      <c r="B1260" t="s">
        <v>4462</v>
      </c>
      <c r="C1260">
        <v>333.23</v>
      </c>
      <c r="D1260">
        <v>333.23</v>
      </c>
      <c r="E1260" s="920">
        <v>1398.92</v>
      </c>
      <c r="I1260">
        <v>333.23</v>
      </c>
    </row>
    <row r="1262" spans="1:9">
      <c r="A1262" t="s">
        <v>3616</v>
      </c>
      <c r="B1262" s="920">
        <v>1398.92</v>
      </c>
      <c r="C1262" s="920">
        <v>1398.92</v>
      </c>
      <c r="D1262">
        <v>0</v>
      </c>
      <c r="E1262">
        <v>0</v>
      </c>
      <c r="F1262">
        <v>0</v>
      </c>
      <c r="G1262" s="920">
        <v>1398.92</v>
      </c>
    </row>
    <row r="1264" spans="1:9">
      <c r="A1264">
        <v>11819</v>
      </c>
      <c r="B1264" t="s">
        <v>4463</v>
      </c>
    </row>
    <row r="1265" spans="1:9">
      <c r="A1265" s="991">
        <v>43439</v>
      </c>
      <c r="B1265" t="s">
        <v>4464</v>
      </c>
      <c r="C1265">
        <v>471.88</v>
      </c>
      <c r="D1265">
        <v>471.88</v>
      </c>
      <c r="E1265">
        <v>471.88</v>
      </c>
      <c r="I1265">
        <v>471.88</v>
      </c>
    </row>
    <row r="1266" spans="1:9">
      <c r="A1266" s="991">
        <v>43439</v>
      </c>
      <c r="B1266" t="s">
        <v>4465</v>
      </c>
      <c r="C1266">
        <v>713.02</v>
      </c>
      <c r="D1266">
        <v>713.02</v>
      </c>
      <c r="E1266" s="920">
        <v>1184.9000000000001</v>
      </c>
      <c r="I1266">
        <v>713.02</v>
      </c>
    </row>
    <row r="1267" spans="1:9">
      <c r="A1267" s="991">
        <v>43439</v>
      </c>
      <c r="B1267" t="s">
        <v>4466</v>
      </c>
      <c r="C1267">
        <v>268.37</v>
      </c>
      <c r="D1267">
        <v>268.37</v>
      </c>
      <c r="E1267" s="920">
        <v>1453.27</v>
      </c>
      <c r="I1267">
        <v>268.37</v>
      </c>
    </row>
    <row r="1268" spans="1:9">
      <c r="A1268" s="991">
        <v>43439</v>
      </c>
      <c r="B1268" t="s">
        <v>4467</v>
      </c>
      <c r="C1268" s="920">
        <v>5159.53</v>
      </c>
      <c r="D1268" s="920">
        <v>5159.53</v>
      </c>
      <c r="E1268" s="920">
        <v>6612.8</v>
      </c>
      <c r="I1268" s="920">
        <v>5159.53</v>
      </c>
    </row>
    <row r="1269" spans="1:9">
      <c r="A1269" s="991">
        <v>43439</v>
      </c>
      <c r="B1269" t="s">
        <v>4468</v>
      </c>
      <c r="C1269" s="920">
        <v>1125.9100000000001</v>
      </c>
      <c r="D1269" s="920">
        <v>1125.9100000000001</v>
      </c>
      <c r="E1269" s="920">
        <v>7738.71</v>
      </c>
      <c r="I1269" s="920">
        <v>1125.9100000000001</v>
      </c>
    </row>
    <row r="1270" spans="1:9">
      <c r="A1270" s="991">
        <v>43439</v>
      </c>
      <c r="B1270" t="s">
        <v>4469</v>
      </c>
      <c r="C1270">
        <v>141.32</v>
      </c>
      <c r="D1270">
        <v>141.32</v>
      </c>
      <c r="E1270" s="920">
        <v>7880.03</v>
      </c>
      <c r="I1270">
        <v>141.32</v>
      </c>
    </row>
    <row r="1271" spans="1:9">
      <c r="A1271" s="991">
        <v>43439</v>
      </c>
      <c r="B1271" t="s">
        <v>4470</v>
      </c>
      <c r="C1271">
        <v>458.93</v>
      </c>
      <c r="D1271">
        <v>458.93</v>
      </c>
      <c r="E1271" s="920">
        <v>8338.9599999999991</v>
      </c>
      <c r="I1271">
        <v>458.93</v>
      </c>
    </row>
    <row r="1272" spans="1:9">
      <c r="A1272" s="991">
        <v>43439</v>
      </c>
      <c r="B1272" t="s">
        <v>4471</v>
      </c>
      <c r="C1272">
        <v>109.56</v>
      </c>
      <c r="D1272">
        <v>109.56</v>
      </c>
      <c r="E1272" s="920">
        <v>8448.52</v>
      </c>
      <c r="I1272">
        <v>109.56</v>
      </c>
    </row>
    <row r="1273" spans="1:9">
      <c r="A1273" s="991">
        <v>43439</v>
      </c>
      <c r="B1273" t="s">
        <v>4472</v>
      </c>
      <c r="C1273">
        <v>109.56</v>
      </c>
      <c r="D1273">
        <v>109.56</v>
      </c>
      <c r="E1273" s="920">
        <v>8558.08</v>
      </c>
      <c r="I1273">
        <v>109.56</v>
      </c>
    </row>
    <row r="1275" spans="1:9">
      <c r="A1275" t="s">
        <v>3616</v>
      </c>
      <c r="B1275" s="920">
        <v>8558.08</v>
      </c>
      <c r="C1275" s="920">
        <v>8558.08</v>
      </c>
      <c r="D1275">
        <v>0</v>
      </c>
      <c r="E1275">
        <v>0</v>
      </c>
      <c r="F1275">
        <v>0</v>
      </c>
      <c r="G1275" s="920">
        <v>8558.08</v>
      </c>
    </row>
    <row r="1277" spans="1:9">
      <c r="A1277">
        <v>11820</v>
      </c>
      <c r="B1277" t="s">
        <v>4473</v>
      </c>
    </row>
    <row r="1278" spans="1:9">
      <c r="A1278" s="991">
        <v>43439</v>
      </c>
      <c r="B1278" t="s">
        <v>4474</v>
      </c>
      <c r="C1278">
        <v>74.819999999999993</v>
      </c>
      <c r="D1278">
        <v>49.64</v>
      </c>
      <c r="E1278">
        <v>49.64</v>
      </c>
      <c r="I1278">
        <v>49.64</v>
      </c>
    </row>
    <row r="1279" spans="1:9">
      <c r="A1279" s="991">
        <v>43439</v>
      </c>
      <c r="B1279" t="s">
        <v>4475</v>
      </c>
      <c r="C1279">
        <v>74.819999999999993</v>
      </c>
      <c r="D1279">
        <v>74.819999999999993</v>
      </c>
      <c r="E1279">
        <v>124.46</v>
      </c>
      <c r="I1279">
        <v>74.819999999999993</v>
      </c>
    </row>
    <row r="1280" spans="1:9">
      <c r="A1280" s="991">
        <v>43439</v>
      </c>
      <c r="B1280" t="s">
        <v>4476</v>
      </c>
      <c r="C1280">
        <v>77.8</v>
      </c>
      <c r="D1280">
        <v>77.8</v>
      </c>
      <c r="E1280">
        <v>202.26</v>
      </c>
      <c r="I1280">
        <v>77.8</v>
      </c>
    </row>
    <row r="1281" spans="1:9">
      <c r="A1281" s="991">
        <v>43439</v>
      </c>
      <c r="B1281" t="s">
        <v>4477</v>
      </c>
      <c r="C1281">
        <v>129.4</v>
      </c>
      <c r="D1281">
        <v>129.4</v>
      </c>
      <c r="E1281">
        <v>331.66</v>
      </c>
      <c r="I1281">
        <v>129.4</v>
      </c>
    </row>
    <row r="1282" spans="1:9">
      <c r="A1282" s="991">
        <v>43439</v>
      </c>
      <c r="B1282" t="s">
        <v>4478</v>
      </c>
      <c r="C1282">
        <v>129.4</v>
      </c>
      <c r="D1282">
        <v>129.4</v>
      </c>
      <c r="E1282">
        <v>461.06</v>
      </c>
      <c r="I1282">
        <v>129.4</v>
      </c>
    </row>
    <row r="1283" spans="1:9">
      <c r="A1283" s="991">
        <v>43232</v>
      </c>
      <c r="B1283" t="s">
        <v>4479</v>
      </c>
      <c r="C1283">
        <v>604.25</v>
      </c>
      <c r="D1283">
        <v>604.25</v>
      </c>
      <c r="E1283" s="920">
        <v>1065.31</v>
      </c>
      <c r="I1283">
        <v>604.25</v>
      </c>
    </row>
    <row r="1284" spans="1:9">
      <c r="A1284" s="991">
        <v>43649</v>
      </c>
      <c r="B1284" t="s">
        <v>4480</v>
      </c>
      <c r="C1284">
        <v>139.52000000000001</v>
      </c>
      <c r="D1284">
        <v>139.52000000000001</v>
      </c>
      <c r="E1284" s="920">
        <v>1204.83</v>
      </c>
      <c r="I1284">
        <v>139.52000000000001</v>
      </c>
    </row>
    <row r="1285" spans="1:9">
      <c r="A1285" t="s">
        <v>4220</v>
      </c>
      <c r="B1285" t="s">
        <v>4481</v>
      </c>
      <c r="C1285">
        <v>67.62</v>
      </c>
      <c r="D1285">
        <v>67.62</v>
      </c>
      <c r="E1285" s="920">
        <v>1272.45</v>
      </c>
      <c r="I1285">
        <v>67.62</v>
      </c>
    </row>
    <row r="1287" spans="1:9">
      <c r="A1287" t="s">
        <v>3616</v>
      </c>
      <c r="B1287" s="920">
        <v>1297.6300000000001</v>
      </c>
      <c r="C1287" s="920">
        <v>1272.45</v>
      </c>
      <c r="D1287">
        <v>0</v>
      </c>
      <c r="E1287">
        <v>0</v>
      </c>
      <c r="F1287">
        <v>0</v>
      </c>
      <c r="G1287" s="920">
        <v>1272.45</v>
      </c>
    </row>
    <row r="1289" spans="1:9">
      <c r="A1289">
        <v>11821</v>
      </c>
      <c r="B1289" t="s">
        <v>4482</v>
      </c>
    </row>
    <row r="1290" spans="1:9">
      <c r="A1290" s="991">
        <v>43534</v>
      </c>
      <c r="B1290" t="s">
        <v>4483</v>
      </c>
      <c r="C1290">
        <v>822.54</v>
      </c>
      <c r="D1290">
        <v>822.54</v>
      </c>
      <c r="E1290">
        <v>822.54</v>
      </c>
      <c r="I1290">
        <v>822.54</v>
      </c>
    </row>
    <row r="1292" spans="1:9">
      <c r="A1292" t="s">
        <v>3616</v>
      </c>
      <c r="B1292">
        <v>822.54</v>
      </c>
      <c r="C1292">
        <v>822.54</v>
      </c>
      <c r="D1292">
        <v>0</v>
      </c>
      <c r="E1292">
        <v>0</v>
      </c>
      <c r="F1292">
        <v>0</v>
      </c>
      <c r="G1292">
        <v>822.54</v>
      </c>
    </row>
    <row r="1294" spans="1:9">
      <c r="A1294">
        <v>11822</v>
      </c>
      <c r="B1294" t="s">
        <v>4484</v>
      </c>
    </row>
    <row r="1295" spans="1:9">
      <c r="A1295" s="991">
        <v>43439</v>
      </c>
      <c r="B1295" t="s">
        <v>4485</v>
      </c>
      <c r="C1295">
        <v>109.56</v>
      </c>
      <c r="D1295">
        <v>109.56</v>
      </c>
      <c r="E1295">
        <v>109.56</v>
      </c>
      <c r="I1295">
        <v>109.56</v>
      </c>
    </row>
    <row r="1296" spans="1:9">
      <c r="A1296" s="991">
        <v>43414</v>
      </c>
      <c r="B1296" t="s">
        <v>4486</v>
      </c>
      <c r="C1296">
        <v>366.83</v>
      </c>
      <c r="D1296">
        <v>366.83</v>
      </c>
      <c r="E1296">
        <v>476.39</v>
      </c>
      <c r="I1296">
        <v>366.83</v>
      </c>
    </row>
    <row r="1297" spans="1:9">
      <c r="A1297" s="991">
        <v>43534</v>
      </c>
      <c r="B1297" t="s">
        <v>4487</v>
      </c>
      <c r="C1297">
        <v>355.21</v>
      </c>
      <c r="D1297">
        <v>355.21</v>
      </c>
      <c r="E1297">
        <v>831.6</v>
      </c>
      <c r="I1297">
        <v>355.21</v>
      </c>
    </row>
    <row r="1299" spans="1:9">
      <c r="A1299" t="s">
        <v>3616</v>
      </c>
      <c r="B1299">
        <v>831.6</v>
      </c>
      <c r="C1299">
        <v>831.6</v>
      </c>
      <c r="D1299">
        <v>0</v>
      </c>
      <c r="E1299">
        <v>0</v>
      </c>
      <c r="F1299">
        <v>0</v>
      </c>
      <c r="G1299">
        <v>831.6</v>
      </c>
    </row>
    <row r="1301" spans="1:9">
      <c r="A1301">
        <v>11823</v>
      </c>
      <c r="B1301" t="s">
        <v>2185</v>
      </c>
    </row>
    <row r="1302" spans="1:9">
      <c r="A1302" s="991">
        <v>43439</v>
      </c>
      <c r="B1302" t="s">
        <v>4488</v>
      </c>
      <c r="C1302" s="920">
        <v>2851.84</v>
      </c>
      <c r="D1302" s="920">
        <v>2851.84</v>
      </c>
      <c r="E1302" s="920">
        <v>2851.84</v>
      </c>
      <c r="I1302" s="920">
        <v>2851.84</v>
      </c>
    </row>
    <row r="1303" spans="1:9">
      <c r="A1303" s="991">
        <v>43439</v>
      </c>
      <c r="B1303" t="s">
        <v>4489</v>
      </c>
      <c r="C1303" s="920">
        <v>2693.03</v>
      </c>
      <c r="D1303" s="920">
        <v>2693.03</v>
      </c>
      <c r="E1303" s="920">
        <v>5544.87</v>
      </c>
      <c r="I1303" s="920">
        <v>2693.03</v>
      </c>
    </row>
    <row r="1305" spans="1:9">
      <c r="A1305" t="s">
        <v>3616</v>
      </c>
      <c r="B1305" s="920">
        <v>5544.87</v>
      </c>
      <c r="C1305" s="920">
        <v>5544.87</v>
      </c>
      <c r="D1305">
        <v>0</v>
      </c>
      <c r="E1305">
        <v>0</v>
      </c>
      <c r="F1305">
        <v>0</v>
      </c>
      <c r="G1305" s="920">
        <v>5544.87</v>
      </c>
    </row>
    <row r="1307" spans="1:9">
      <c r="A1307">
        <v>11830</v>
      </c>
      <c r="B1307" t="s">
        <v>4490</v>
      </c>
    </row>
    <row r="1308" spans="1:9">
      <c r="A1308" s="991">
        <v>43439</v>
      </c>
      <c r="B1308" t="s">
        <v>4491</v>
      </c>
      <c r="C1308">
        <v>154.28</v>
      </c>
      <c r="D1308">
        <v>154.28</v>
      </c>
      <c r="E1308">
        <v>154.28</v>
      </c>
      <c r="I1308">
        <v>154.28</v>
      </c>
    </row>
    <row r="1309" spans="1:9">
      <c r="A1309" s="991">
        <v>43439</v>
      </c>
      <c r="B1309" t="s">
        <v>4492</v>
      </c>
      <c r="C1309">
        <v>94.22</v>
      </c>
      <c r="D1309">
        <v>94.22</v>
      </c>
      <c r="E1309">
        <v>248.5</v>
      </c>
      <c r="I1309">
        <v>94.22</v>
      </c>
    </row>
    <row r="1310" spans="1:9">
      <c r="A1310" s="991">
        <v>43439</v>
      </c>
      <c r="B1310" t="s">
        <v>4493</v>
      </c>
      <c r="C1310">
        <v>94.22</v>
      </c>
      <c r="D1310">
        <v>94.22</v>
      </c>
      <c r="E1310">
        <v>342.72</v>
      </c>
      <c r="I1310">
        <v>94.22</v>
      </c>
    </row>
    <row r="1311" spans="1:9">
      <c r="A1311" s="991">
        <v>43439</v>
      </c>
      <c r="B1311" t="s">
        <v>4494</v>
      </c>
      <c r="C1311">
        <v>411.82</v>
      </c>
      <c r="D1311">
        <v>411.82</v>
      </c>
      <c r="E1311">
        <v>754.54</v>
      </c>
      <c r="I1311">
        <v>411.82</v>
      </c>
    </row>
    <row r="1312" spans="1:9">
      <c r="A1312" s="991">
        <v>43439</v>
      </c>
      <c r="B1312" t="s">
        <v>4495</v>
      </c>
      <c r="C1312">
        <v>94.22</v>
      </c>
      <c r="D1312">
        <v>94.22</v>
      </c>
      <c r="E1312">
        <v>848.76</v>
      </c>
      <c r="I1312">
        <v>94.22</v>
      </c>
    </row>
    <row r="1313" spans="1:9">
      <c r="A1313" s="991">
        <v>43439</v>
      </c>
      <c r="B1313" t="s">
        <v>4496</v>
      </c>
      <c r="C1313">
        <v>142.80000000000001</v>
      </c>
      <c r="D1313">
        <v>142.80000000000001</v>
      </c>
      <c r="E1313">
        <v>991.56</v>
      </c>
      <c r="I1313">
        <v>142.80000000000001</v>
      </c>
    </row>
    <row r="1314" spans="1:9">
      <c r="A1314" s="991">
        <v>43439</v>
      </c>
      <c r="B1314" t="s">
        <v>4497</v>
      </c>
      <c r="C1314">
        <v>108.88</v>
      </c>
      <c r="D1314">
        <v>108.88</v>
      </c>
      <c r="E1314" s="920">
        <v>1100.44</v>
      </c>
      <c r="I1314">
        <v>108.88</v>
      </c>
    </row>
    <row r="1315" spans="1:9">
      <c r="A1315" s="991">
        <v>43439</v>
      </c>
      <c r="B1315" t="s">
        <v>4498</v>
      </c>
      <c r="C1315">
        <v>74.959999999999994</v>
      </c>
      <c r="D1315">
        <v>74.959999999999994</v>
      </c>
      <c r="E1315" s="920">
        <v>1175.4000000000001</v>
      </c>
      <c r="I1315">
        <v>74.959999999999994</v>
      </c>
    </row>
    <row r="1316" spans="1:9">
      <c r="A1316" s="991">
        <v>43439</v>
      </c>
      <c r="B1316" t="s">
        <v>4499</v>
      </c>
      <c r="C1316">
        <v>142.80000000000001</v>
      </c>
      <c r="D1316">
        <v>142.80000000000001</v>
      </c>
      <c r="E1316" s="920">
        <v>1318.2</v>
      </c>
      <c r="I1316">
        <v>142.80000000000001</v>
      </c>
    </row>
    <row r="1317" spans="1:9">
      <c r="A1317" s="991">
        <v>43983</v>
      </c>
      <c r="B1317" t="s">
        <v>4500</v>
      </c>
      <c r="C1317">
        <v>656.19</v>
      </c>
      <c r="D1317">
        <v>656.19</v>
      </c>
      <c r="E1317" s="920">
        <v>1974.39</v>
      </c>
      <c r="H1317">
        <v>656.19</v>
      </c>
    </row>
    <row r="1319" spans="1:9">
      <c r="A1319" t="s">
        <v>3616</v>
      </c>
      <c r="B1319" s="920">
        <v>1974.39</v>
      </c>
      <c r="C1319" s="920">
        <v>1974.39</v>
      </c>
      <c r="D1319">
        <v>0</v>
      </c>
      <c r="E1319">
        <v>0</v>
      </c>
      <c r="F1319">
        <v>656.19</v>
      </c>
      <c r="G1319" s="920">
        <v>1318.2</v>
      </c>
    </row>
    <row r="1321" spans="1:9">
      <c r="A1321">
        <v>11833</v>
      </c>
      <c r="B1321" t="s">
        <v>4501</v>
      </c>
    </row>
    <row r="1322" spans="1:9">
      <c r="A1322" s="991">
        <v>43439</v>
      </c>
      <c r="B1322" t="s">
        <v>4502</v>
      </c>
      <c r="C1322" s="920">
        <v>3709.99</v>
      </c>
      <c r="D1322" s="920">
        <v>1904</v>
      </c>
      <c r="E1322" s="920">
        <v>1904</v>
      </c>
      <c r="I1322" s="920">
        <v>1904</v>
      </c>
    </row>
    <row r="1323" spans="1:9">
      <c r="A1323" s="991">
        <v>43439</v>
      </c>
      <c r="B1323" t="s">
        <v>4503</v>
      </c>
      <c r="C1323" s="920">
        <v>3798.11</v>
      </c>
      <c r="D1323" s="920">
        <v>3798.11</v>
      </c>
      <c r="E1323" s="920">
        <v>5702.11</v>
      </c>
      <c r="I1323" s="920">
        <v>3798.11</v>
      </c>
    </row>
    <row r="1324" spans="1:9">
      <c r="A1324" s="991">
        <v>43439</v>
      </c>
      <c r="B1324" t="s">
        <v>4504</v>
      </c>
      <c r="C1324" s="920">
        <v>3562.15</v>
      </c>
      <c r="D1324" s="920">
        <v>3562.15</v>
      </c>
      <c r="E1324" s="920">
        <v>9264.26</v>
      </c>
      <c r="I1324" s="920">
        <v>3562.15</v>
      </c>
    </row>
    <row r="1325" spans="1:9">
      <c r="A1325" s="991">
        <v>43439</v>
      </c>
      <c r="B1325" t="s">
        <v>4505</v>
      </c>
      <c r="C1325">
        <v>170.28</v>
      </c>
      <c r="D1325">
        <v>170.28</v>
      </c>
      <c r="E1325" s="920">
        <v>9434.5400000000009</v>
      </c>
      <c r="I1325">
        <v>170.28</v>
      </c>
    </row>
    <row r="1326" spans="1:9">
      <c r="A1326" s="991">
        <v>43439</v>
      </c>
      <c r="B1326" t="s">
        <v>4506</v>
      </c>
      <c r="C1326" s="920">
        <v>2385.35</v>
      </c>
      <c r="D1326" s="920">
        <v>2385.35</v>
      </c>
      <c r="E1326" s="920">
        <v>11819.89</v>
      </c>
      <c r="I1326" s="920">
        <v>2385.35</v>
      </c>
    </row>
    <row r="1327" spans="1:9">
      <c r="A1327" s="991">
        <v>43439</v>
      </c>
      <c r="B1327" t="s">
        <v>4507</v>
      </c>
      <c r="C1327" s="920">
        <v>2328.56</v>
      </c>
      <c r="D1327" s="920">
        <v>2328.56</v>
      </c>
      <c r="E1327" s="920">
        <v>14148.45</v>
      </c>
      <c r="I1327" s="920">
        <v>2328.56</v>
      </c>
    </row>
    <row r="1328" spans="1:9">
      <c r="A1328" s="991">
        <v>43439</v>
      </c>
      <c r="B1328" t="s">
        <v>4508</v>
      </c>
      <c r="C1328">
        <v>170.28</v>
      </c>
      <c r="D1328">
        <v>170.28</v>
      </c>
      <c r="E1328" s="920">
        <v>14318.73</v>
      </c>
      <c r="I1328">
        <v>170.28</v>
      </c>
    </row>
    <row r="1330" spans="1:9">
      <c r="A1330" t="s">
        <v>3616</v>
      </c>
      <c r="B1330" s="920">
        <v>16124.72</v>
      </c>
      <c r="C1330" s="920">
        <v>14318.73</v>
      </c>
      <c r="D1330">
        <v>0</v>
      </c>
      <c r="E1330">
        <v>0</v>
      </c>
      <c r="F1330">
        <v>0</v>
      </c>
      <c r="G1330" s="920">
        <v>14318.73</v>
      </c>
    </row>
    <row r="1332" spans="1:9">
      <c r="A1332">
        <v>11834</v>
      </c>
      <c r="B1332" t="s">
        <v>4509</v>
      </c>
    </row>
    <row r="1333" spans="1:9">
      <c r="A1333" s="991">
        <v>43477</v>
      </c>
      <c r="B1333" t="s">
        <v>4510</v>
      </c>
      <c r="C1333">
        <v>898.71</v>
      </c>
      <c r="D1333">
        <v>898.71</v>
      </c>
      <c r="E1333">
        <v>898.71</v>
      </c>
      <c r="I1333">
        <v>898.71</v>
      </c>
    </row>
    <row r="1334" spans="1:9">
      <c r="A1334" s="991">
        <v>43477</v>
      </c>
      <c r="B1334" t="s">
        <v>4511</v>
      </c>
      <c r="C1334">
        <v>287.58999999999997</v>
      </c>
      <c r="D1334">
        <v>287.58999999999997</v>
      </c>
      <c r="E1334" s="920">
        <v>1186.3</v>
      </c>
      <c r="I1334">
        <v>287.58999999999997</v>
      </c>
    </row>
    <row r="1335" spans="1:9">
      <c r="A1335" s="991">
        <v>43983</v>
      </c>
      <c r="B1335" t="s">
        <v>4512</v>
      </c>
      <c r="C1335">
        <v>826.81</v>
      </c>
      <c r="D1335">
        <v>826.81</v>
      </c>
      <c r="E1335" s="920">
        <v>2013.11</v>
      </c>
      <c r="H1335">
        <v>826.81</v>
      </c>
    </row>
    <row r="1336" spans="1:9">
      <c r="A1336" s="991">
        <v>43983</v>
      </c>
      <c r="B1336" t="s">
        <v>4513</v>
      </c>
      <c r="C1336">
        <v>179.74</v>
      </c>
      <c r="D1336">
        <v>179.74</v>
      </c>
      <c r="E1336" s="920">
        <v>2192.85</v>
      </c>
      <c r="H1336">
        <v>179.74</v>
      </c>
    </row>
    <row r="1338" spans="1:9">
      <c r="A1338" t="s">
        <v>3616</v>
      </c>
      <c r="B1338" s="920">
        <v>2192.85</v>
      </c>
      <c r="C1338" s="920">
        <v>2192.85</v>
      </c>
      <c r="D1338">
        <v>0</v>
      </c>
      <c r="E1338">
        <v>0</v>
      </c>
      <c r="F1338" s="920">
        <v>1006.55</v>
      </c>
      <c r="G1338" s="920">
        <v>1186.3</v>
      </c>
    </row>
    <row r="1340" spans="1:9">
      <c r="A1340">
        <v>11835</v>
      </c>
      <c r="B1340" t="s">
        <v>3842</v>
      </c>
    </row>
    <row r="1341" spans="1:9">
      <c r="A1341" s="991">
        <v>43289</v>
      </c>
      <c r="B1341" t="s">
        <v>4514</v>
      </c>
      <c r="C1341" s="920">
        <v>12051.09</v>
      </c>
      <c r="D1341" s="920">
        <v>12051.09</v>
      </c>
      <c r="E1341" s="920">
        <v>12051.09</v>
      </c>
      <c r="I1341" s="920">
        <v>12051.09</v>
      </c>
    </row>
    <row r="1342" spans="1:9">
      <c r="A1342" s="991">
        <v>43654</v>
      </c>
      <c r="B1342" t="s">
        <v>4515</v>
      </c>
      <c r="C1342" s="920">
        <v>8351.4</v>
      </c>
      <c r="D1342" s="920">
        <v>8351.4</v>
      </c>
      <c r="E1342" s="920">
        <v>20402.490000000002</v>
      </c>
      <c r="I1342" s="920">
        <v>8351.4</v>
      </c>
    </row>
    <row r="1344" spans="1:9">
      <c r="A1344" t="s">
        <v>3616</v>
      </c>
      <c r="B1344" s="920">
        <v>20402.490000000002</v>
      </c>
      <c r="C1344" s="920">
        <v>20402.490000000002</v>
      </c>
      <c r="D1344">
        <v>0</v>
      </c>
      <c r="E1344">
        <v>0</v>
      </c>
      <c r="F1344">
        <v>0</v>
      </c>
      <c r="G1344" s="920">
        <v>20402.490000000002</v>
      </c>
    </row>
    <row r="1346" spans="1:9">
      <c r="A1346">
        <v>11836</v>
      </c>
      <c r="B1346" t="s">
        <v>3068</v>
      </c>
    </row>
    <row r="1347" spans="1:9">
      <c r="A1347" s="991">
        <v>43383</v>
      </c>
      <c r="B1347" t="s">
        <v>4516</v>
      </c>
      <c r="C1347">
        <v>237.43</v>
      </c>
      <c r="D1347">
        <v>237.43</v>
      </c>
      <c r="E1347">
        <v>237.43</v>
      </c>
      <c r="I1347">
        <v>237.43</v>
      </c>
    </row>
    <row r="1348" spans="1:9">
      <c r="A1348" s="991">
        <v>43531</v>
      </c>
      <c r="B1348" t="s">
        <v>4517</v>
      </c>
      <c r="C1348">
        <v>503.28</v>
      </c>
      <c r="D1348">
        <v>503.28</v>
      </c>
      <c r="E1348">
        <v>740.71</v>
      </c>
      <c r="I1348">
        <v>503.28</v>
      </c>
    </row>
    <row r="1349" spans="1:9">
      <c r="A1349" s="991">
        <v>43477</v>
      </c>
      <c r="B1349" t="s">
        <v>4518</v>
      </c>
      <c r="C1349">
        <v>754.92</v>
      </c>
      <c r="D1349">
        <v>754.92</v>
      </c>
      <c r="E1349" s="920">
        <v>1495.63</v>
      </c>
      <c r="I1349">
        <v>754.92</v>
      </c>
    </row>
    <row r="1351" spans="1:9">
      <c r="A1351" t="s">
        <v>3616</v>
      </c>
      <c r="B1351" s="920">
        <v>1495.63</v>
      </c>
      <c r="C1351" s="920">
        <v>1495.63</v>
      </c>
      <c r="D1351">
        <v>0</v>
      </c>
      <c r="E1351">
        <v>0</v>
      </c>
      <c r="F1351">
        <v>0</v>
      </c>
      <c r="G1351" s="920">
        <v>1495.63</v>
      </c>
    </row>
    <row r="1353" spans="1:9">
      <c r="A1353">
        <v>11837</v>
      </c>
      <c r="B1353" t="s">
        <v>2190</v>
      </c>
    </row>
    <row r="1354" spans="1:9">
      <c r="A1354" s="991">
        <v>43439</v>
      </c>
      <c r="B1354" t="s">
        <v>4519</v>
      </c>
      <c r="C1354">
        <v>397.06</v>
      </c>
      <c r="D1354">
        <v>397.06</v>
      </c>
      <c r="E1354">
        <v>397.06</v>
      </c>
      <c r="I1354">
        <v>397.06</v>
      </c>
    </row>
    <row r="1355" spans="1:9">
      <c r="A1355" s="991">
        <v>43531</v>
      </c>
      <c r="B1355" t="s">
        <v>4520</v>
      </c>
      <c r="C1355">
        <v>593.46</v>
      </c>
      <c r="D1355">
        <v>593.46</v>
      </c>
      <c r="E1355">
        <v>990.52</v>
      </c>
      <c r="I1355">
        <v>593.46</v>
      </c>
    </row>
    <row r="1356" spans="1:9">
      <c r="A1356" s="991">
        <v>43534</v>
      </c>
      <c r="B1356" t="s">
        <v>4521</v>
      </c>
      <c r="C1356">
        <v>927.43</v>
      </c>
      <c r="D1356">
        <v>927.43</v>
      </c>
      <c r="E1356" s="920">
        <v>1917.95</v>
      </c>
      <c r="I1356">
        <v>927.43</v>
      </c>
    </row>
    <row r="1357" spans="1:9">
      <c r="A1357" s="991">
        <v>43983</v>
      </c>
      <c r="B1357" t="s">
        <v>4522</v>
      </c>
      <c r="C1357" s="920">
        <v>1005.8</v>
      </c>
      <c r="D1357" s="920">
        <v>1005.8</v>
      </c>
      <c r="E1357" s="920">
        <v>2923.75</v>
      </c>
      <c r="H1357" s="920">
        <v>1005.8</v>
      </c>
    </row>
    <row r="1359" spans="1:9">
      <c r="A1359" t="s">
        <v>3616</v>
      </c>
      <c r="B1359" s="920">
        <v>2923.75</v>
      </c>
      <c r="C1359" s="920">
        <v>2923.75</v>
      </c>
      <c r="D1359">
        <v>0</v>
      </c>
      <c r="E1359">
        <v>0</v>
      </c>
      <c r="F1359" s="920">
        <v>1005.8</v>
      </c>
      <c r="G1359" s="920">
        <v>1917.95</v>
      </c>
    </row>
    <row r="1361" spans="1:9">
      <c r="A1361">
        <v>11839</v>
      </c>
      <c r="B1361" t="s">
        <v>4523</v>
      </c>
    </row>
    <row r="1362" spans="1:9">
      <c r="A1362" s="991">
        <v>43439</v>
      </c>
      <c r="B1362" t="s">
        <v>4524</v>
      </c>
      <c r="C1362">
        <v>704.91</v>
      </c>
      <c r="D1362">
        <v>704.91</v>
      </c>
      <c r="E1362">
        <v>704.91</v>
      </c>
      <c r="I1362">
        <v>704.91</v>
      </c>
    </row>
    <row r="1363" spans="1:9">
      <c r="A1363" s="991">
        <v>43439</v>
      </c>
      <c r="B1363" t="s">
        <v>4525</v>
      </c>
      <c r="C1363">
        <v>234.97</v>
      </c>
      <c r="D1363">
        <v>234.97</v>
      </c>
      <c r="E1363">
        <v>939.88</v>
      </c>
      <c r="I1363">
        <v>234.97</v>
      </c>
    </row>
    <row r="1364" spans="1:9">
      <c r="A1364" s="991">
        <v>43439</v>
      </c>
      <c r="B1364" t="s">
        <v>4526</v>
      </c>
      <c r="C1364">
        <v>117.48</v>
      </c>
      <c r="D1364">
        <v>117.48</v>
      </c>
      <c r="E1364" s="920">
        <v>1057.3599999999999</v>
      </c>
      <c r="I1364">
        <v>117.48</v>
      </c>
    </row>
    <row r="1365" spans="1:9">
      <c r="A1365" s="991">
        <v>43439</v>
      </c>
      <c r="B1365" t="s">
        <v>4527</v>
      </c>
      <c r="C1365">
        <v>29.37</v>
      </c>
      <c r="D1365">
        <v>29.37</v>
      </c>
      <c r="E1365" s="920">
        <v>1086.73</v>
      </c>
      <c r="I1365">
        <v>29.37</v>
      </c>
    </row>
    <row r="1366" spans="1:9">
      <c r="A1366" s="991">
        <v>43439</v>
      </c>
      <c r="B1366" t="s">
        <v>4528</v>
      </c>
      <c r="C1366">
        <v>122.17</v>
      </c>
      <c r="D1366">
        <v>122.17</v>
      </c>
      <c r="E1366" s="920">
        <v>1208.9000000000001</v>
      </c>
      <c r="I1366">
        <v>122.17</v>
      </c>
    </row>
    <row r="1367" spans="1:9">
      <c r="A1367" s="991">
        <v>43439</v>
      </c>
      <c r="B1367" t="s">
        <v>4529</v>
      </c>
      <c r="C1367">
        <v>158.80000000000001</v>
      </c>
      <c r="D1367">
        <v>158.80000000000001</v>
      </c>
      <c r="E1367" s="920">
        <v>1367.7</v>
      </c>
      <c r="I1367">
        <v>158.80000000000001</v>
      </c>
    </row>
    <row r="1368" spans="1:9">
      <c r="A1368" s="991">
        <v>43439</v>
      </c>
      <c r="B1368" t="s">
        <v>4530</v>
      </c>
      <c r="C1368">
        <v>127.04</v>
      </c>
      <c r="D1368">
        <v>127.04</v>
      </c>
      <c r="E1368" s="920">
        <v>1494.74</v>
      </c>
      <c r="I1368">
        <v>127.04</v>
      </c>
    </row>
    <row r="1370" spans="1:9">
      <c r="A1370" t="s">
        <v>3616</v>
      </c>
      <c r="B1370" s="920">
        <v>1494.74</v>
      </c>
      <c r="C1370" s="920">
        <v>1494.74</v>
      </c>
      <c r="D1370">
        <v>0</v>
      </c>
      <c r="E1370">
        <v>0</v>
      </c>
      <c r="F1370">
        <v>0</v>
      </c>
      <c r="G1370" s="920">
        <v>1494.74</v>
      </c>
    </row>
    <row r="1372" spans="1:9">
      <c r="A1372">
        <v>11842</v>
      </c>
      <c r="B1372" t="s">
        <v>4531</v>
      </c>
    </row>
    <row r="1373" spans="1:9">
      <c r="A1373" s="991">
        <v>43476</v>
      </c>
      <c r="B1373" t="s">
        <v>4532</v>
      </c>
      <c r="C1373" s="920">
        <v>104113.4</v>
      </c>
      <c r="D1373" s="920">
        <v>104113.4</v>
      </c>
      <c r="E1373" s="920">
        <v>104113.4</v>
      </c>
      <c r="I1373" s="920">
        <v>104113.4</v>
      </c>
    </row>
    <row r="1374" spans="1:9">
      <c r="A1374" s="991">
        <v>43476</v>
      </c>
      <c r="B1374" t="s">
        <v>4533</v>
      </c>
      <c r="C1374" s="920">
        <v>16690.47</v>
      </c>
      <c r="D1374" s="920">
        <v>16690.47</v>
      </c>
      <c r="E1374" s="920">
        <v>120803.87</v>
      </c>
      <c r="I1374" s="920">
        <v>16690.47</v>
      </c>
    </row>
    <row r="1375" spans="1:9">
      <c r="A1375" s="991">
        <v>43477</v>
      </c>
      <c r="B1375" t="s">
        <v>4534</v>
      </c>
      <c r="C1375" s="920">
        <v>15365.78</v>
      </c>
      <c r="D1375" s="920">
        <v>15365.78</v>
      </c>
      <c r="E1375" s="920">
        <v>136169.65</v>
      </c>
      <c r="I1375" s="920">
        <v>15365.78</v>
      </c>
    </row>
    <row r="1377" spans="1:9">
      <c r="A1377" t="s">
        <v>3616</v>
      </c>
      <c r="B1377" s="920">
        <v>136169.65</v>
      </c>
      <c r="C1377" s="920">
        <v>136169.65</v>
      </c>
      <c r="D1377">
        <v>0</v>
      </c>
      <c r="E1377">
        <v>0</v>
      </c>
      <c r="F1377">
        <v>0</v>
      </c>
      <c r="G1377" s="920">
        <v>136169.65</v>
      </c>
    </row>
    <row r="1379" spans="1:9">
      <c r="A1379">
        <v>11844</v>
      </c>
      <c r="B1379" t="s">
        <v>1063</v>
      </c>
    </row>
    <row r="1380" spans="1:9">
      <c r="A1380" s="991">
        <v>43439</v>
      </c>
      <c r="B1380" t="s">
        <v>4535</v>
      </c>
      <c r="C1380">
        <v>74.819999999999993</v>
      </c>
      <c r="D1380">
        <v>74.819999999999993</v>
      </c>
      <c r="E1380">
        <v>74.819999999999993</v>
      </c>
      <c r="I1380">
        <v>74.819999999999993</v>
      </c>
    </row>
    <row r="1381" spans="1:9">
      <c r="A1381" s="991">
        <v>43439</v>
      </c>
      <c r="B1381" t="s">
        <v>4536</v>
      </c>
      <c r="C1381">
        <v>74.819999999999993</v>
      </c>
      <c r="D1381">
        <v>74.819999999999993</v>
      </c>
      <c r="E1381">
        <v>149.63999999999999</v>
      </c>
      <c r="I1381">
        <v>74.819999999999993</v>
      </c>
    </row>
    <row r="1382" spans="1:9">
      <c r="A1382" s="991">
        <v>43439</v>
      </c>
      <c r="B1382" t="s">
        <v>4537</v>
      </c>
      <c r="C1382">
        <v>77.8</v>
      </c>
      <c r="D1382">
        <v>77.8</v>
      </c>
      <c r="E1382">
        <v>227.44</v>
      </c>
      <c r="I1382">
        <v>77.8</v>
      </c>
    </row>
    <row r="1383" spans="1:9">
      <c r="A1383" s="991">
        <v>43439</v>
      </c>
      <c r="B1383" t="s">
        <v>4538</v>
      </c>
      <c r="C1383">
        <v>77.8</v>
      </c>
      <c r="D1383">
        <v>77.8</v>
      </c>
      <c r="E1383">
        <v>305.24</v>
      </c>
      <c r="I1383">
        <v>77.8</v>
      </c>
    </row>
    <row r="1384" spans="1:9">
      <c r="A1384" s="991">
        <v>43439</v>
      </c>
      <c r="B1384" t="s">
        <v>4539</v>
      </c>
      <c r="C1384">
        <v>77.8</v>
      </c>
      <c r="D1384">
        <v>77.8</v>
      </c>
      <c r="E1384">
        <v>383.04</v>
      </c>
      <c r="I1384">
        <v>77.8</v>
      </c>
    </row>
    <row r="1385" spans="1:9">
      <c r="A1385" s="991">
        <v>43439</v>
      </c>
      <c r="B1385" t="s">
        <v>4540</v>
      </c>
      <c r="C1385">
        <v>77.8</v>
      </c>
      <c r="D1385">
        <v>77.8</v>
      </c>
      <c r="E1385">
        <v>460.84</v>
      </c>
      <c r="I1385">
        <v>77.8</v>
      </c>
    </row>
    <row r="1386" spans="1:9">
      <c r="A1386" s="991">
        <v>43439</v>
      </c>
      <c r="B1386" t="s">
        <v>4541</v>
      </c>
      <c r="C1386">
        <v>109.56</v>
      </c>
      <c r="D1386">
        <v>109.56</v>
      </c>
      <c r="E1386">
        <v>570.4</v>
      </c>
      <c r="I1386">
        <v>109.56</v>
      </c>
    </row>
    <row r="1387" spans="1:9">
      <c r="A1387" s="991">
        <v>43439</v>
      </c>
      <c r="B1387" t="s">
        <v>4542</v>
      </c>
      <c r="C1387">
        <v>129.4</v>
      </c>
      <c r="D1387">
        <v>129.4</v>
      </c>
      <c r="E1387">
        <v>699.8</v>
      </c>
      <c r="I1387">
        <v>129.4</v>
      </c>
    </row>
    <row r="1388" spans="1:9">
      <c r="A1388" s="991">
        <v>43439</v>
      </c>
      <c r="B1388" t="s">
        <v>4543</v>
      </c>
      <c r="C1388">
        <v>231.15</v>
      </c>
      <c r="D1388">
        <v>231.15</v>
      </c>
      <c r="E1388">
        <v>930.95</v>
      </c>
      <c r="I1388">
        <v>231.15</v>
      </c>
    </row>
    <row r="1390" spans="1:9">
      <c r="A1390" t="s">
        <v>3616</v>
      </c>
      <c r="B1390">
        <v>930.95</v>
      </c>
      <c r="C1390">
        <v>930.95</v>
      </c>
      <c r="D1390">
        <v>0</v>
      </c>
      <c r="E1390">
        <v>0</v>
      </c>
      <c r="F1390">
        <v>0</v>
      </c>
      <c r="G1390">
        <v>930.95</v>
      </c>
    </row>
    <row r="1392" spans="1:9">
      <c r="A1392">
        <v>11846</v>
      </c>
      <c r="B1392" t="s">
        <v>2195</v>
      </c>
    </row>
    <row r="1393" spans="1:9">
      <c r="A1393" s="991">
        <v>43439</v>
      </c>
      <c r="B1393" t="s">
        <v>4544</v>
      </c>
      <c r="C1393" s="920">
        <v>10107.31</v>
      </c>
      <c r="D1393" s="920">
        <v>10107.31</v>
      </c>
      <c r="E1393" s="920">
        <v>10107.31</v>
      </c>
      <c r="I1393" s="920">
        <v>10107.31</v>
      </c>
    </row>
    <row r="1394" spans="1:9">
      <c r="A1394" s="991">
        <v>43561</v>
      </c>
      <c r="B1394" t="s">
        <v>4545</v>
      </c>
      <c r="C1394" s="920">
        <v>16514.919999999998</v>
      </c>
      <c r="D1394" s="920">
        <v>16514.919999999998</v>
      </c>
      <c r="E1394" s="920">
        <v>26622.23</v>
      </c>
      <c r="I1394" s="920">
        <v>16514.919999999998</v>
      </c>
    </row>
    <row r="1395" spans="1:9">
      <c r="A1395" s="991">
        <v>43534</v>
      </c>
      <c r="B1395" t="s">
        <v>4546</v>
      </c>
      <c r="C1395" s="920">
        <v>16377.6</v>
      </c>
      <c r="D1395" s="920">
        <v>16377.6</v>
      </c>
      <c r="E1395" s="920">
        <v>42999.83</v>
      </c>
      <c r="I1395" s="920">
        <v>16377.6</v>
      </c>
    </row>
    <row r="1396" spans="1:9">
      <c r="A1396" s="991">
        <v>43596</v>
      </c>
      <c r="B1396" t="s">
        <v>4547</v>
      </c>
      <c r="C1396" s="920">
        <v>12978.33</v>
      </c>
      <c r="D1396" s="920">
        <v>12978.33</v>
      </c>
      <c r="E1396" s="920">
        <v>55978.16</v>
      </c>
      <c r="I1396" s="920">
        <v>12978.33</v>
      </c>
    </row>
    <row r="1397" spans="1:9">
      <c r="A1397" s="991">
        <v>43477</v>
      </c>
      <c r="B1397" t="s">
        <v>4548</v>
      </c>
      <c r="C1397" s="920">
        <v>13733.96</v>
      </c>
      <c r="D1397" s="920">
        <v>13733.96</v>
      </c>
      <c r="E1397" s="920">
        <v>69712.12</v>
      </c>
      <c r="I1397" s="920">
        <v>13733.96</v>
      </c>
    </row>
    <row r="1398" spans="1:9">
      <c r="A1398" s="991">
        <v>43983</v>
      </c>
      <c r="B1398" t="s">
        <v>4549</v>
      </c>
      <c r="C1398" s="920">
        <v>12927.63</v>
      </c>
      <c r="D1398" s="920">
        <v>12927.63</v>
      </c>
      <c r="E1398" s="920">
        <v>82639.75</v>
      </c>
      <c r="H1398" s="920">
        <v>12927.63</v>
      </c>
    </row>
    <row r="1400" spans="1:9">
      <c r="A1400" t="s">
        <v>3616</v>
      </c>
      <c r="B1400" s="920">
        <v>82639.75</v>
      </c>
      <c r="C1400" s="920">
        <v>82639.75</v>
      </c>
      <c r="D1400">
        <v>0</v>
      </c>
      <c r="E1400">
        <v>0</v>
      </c>
      <c r="F1400" s="920">
        <v>12927.63</v>
      </c>
      <c r="G1400" s="920">
        <v>69712.12</v>
      </c>
    </row>
    <row r="1402" spans="1:9">
      <c r="A1402">
        <v>11847</v>
      </c>
      <c r="B1402" t="s">
        <v>4194</v>
      </c>
    </row>
    <row r="1403" spans="1:9">
      <c r="A1403" s="991">
        <v>43439</v>
      </c>
      <c r="B1403" t="s">
        <v>4550</v>
      </c>
      <c r="C1403" s="920">
        <v>2771.17</v>
      </c>
      <c r="D1403" s="920">
        <v>2771.17</v>
      </c>
      <c r="E1403" s="920">
        <v>2771.17</v>
      </c>
      <c r="I1403" s="920">
        <v>2771.17</v>
      </c>
    </row>
    <row r="1404" spans="1:9">
      <c r="A1404" s="991">
        <v>43439</v>
      </c>
      <c r="B1404" t="s">
        <v>4551</v>
      </c>
      <c r="C1404" s="920">
        <v>2107.4499999999998</v>
      </c>
      <c r="D1404" s="920">
        <v>2107.4499999999998</v>
      </c>
      <c r="E1404" s="920">
        <v>4878.62</v>
      </c>
      <c r="I1404" s="920">
        <v>2107.4499999999998</v>
      </c>
    </row>
    <row r="1405" spans="1:9">
      <c r="A1405" s="991">
        <v>43439</v>
      </c>
      <c r="B1405" t="s">
        <v>4552</v>
      </c>
      <c r="C1405" s="920">
        <v>9218.2800000000007</v>
      </c>
      <c r="D1405" s="920">
        <v>9218.2800000000007</v>
      </c>
      <c r="E1405" s="920">
        <v>14096.9</v>
      </c>
      <c r="I1405" s="920">
        <v>9218.2800000000007</v>
      </c>
    </row>
    <row r="1406" spans="1:9">
      <c r="A1406" s="991">
        <v>43530</v>
      </c>
      <c r="B1406" t="s">
        <v>4553</v>
      </c>
      <c r="C1406" s="920">
        <v>17725.46</v>
      </c>
      <c r="D1406" s="920">
        <v>17725.46</v>
      </c>
      <c r="E1406" s="920">
        <v>31822.36</v>
      </c>
      <c r="I1406" s="920">
        <v>17725.46</v>
      </c>
    </row>
    <row r="1407" spans="1:9">
      <c r="A1407" s="991">
        <v>43533</v>
      </c>
      <c r="B1407" t="s">
        <v>4554</v>
      </c>
      <c r="C1407" s="920">
        <v>33464.379999999997</v>
      </c>
      <c r="D1407" s="920">
        <v>33464.379999999997</v>
      </c>
      <c r="E1407" s="920">
        <v>65286.74</v>
      </c>
      <c r="I1407" s="920">
        <v>33464.379999999997</v>
      </c>
    </row>
    <row r="1408" spans="1:9">
      <c r="A1408" s="991">
        <v>43565</v>
      </c>
      <c r="B1408" t="s">
        <v>4555</v>
      </c>
      <c r="C1408" s="920">
        <v>20384.2</v>
      </c>
      <c r="D1408" s="920">
        <v>20384.2</v>
      </c>
      <c r="E1408" s="920">
        <v>85670.94</v>
      </c>
      <c r="I1408" s="920">
        <v>20384.2</v>
      </c>
    </row>
    <row r="1409" spans="1:9">
      <c r="A1409" s="991">
        <v>43627</v>
      </c>
      <c r="B1409" t="s">
        <v>4556</v>
      </c>
      <c r="C1409" s="920">
        <v>37068.36</v>
      </c>
      <c r="D1409" s="920">
        <v>37068.36</v>
      </c>
      <c r="E1409" s="920">
        <v>122739.3</v>
      </c>
      <c r="I1409" s="920">
        <v>37068.36</v>
      </c>
    </row>
    <row r="1411" spans="1:9">
      <c r="A1411" t="s">
        <v>3616</v>
      </c>
      <c r="B1411" s="920">
        <v>122739.3</v>
      </c>
      <c r="C1411" s="920">
        <v>122739.3</v>
      </c>
      <c r="D1411">
        <v>0</v>
      </c>
      <c r="E1411">
        <v>0</v>
      </c>
      <c r="F1411">
        <v>0</v>
      </c>
      <c r="G1411" s="920">
        <v>122739.3</v>
      </c>
    </row>
    <row r="1413" spans="1:9">
      <c r="A1413">
        <v>11849</v>
      </c>
      <c r="B1413" t="s">
        <v>1257</v>
      </c>
    </row>
    <row r="1414" spans="1:9">
      <c r="A1414" s="991">
        <v>43439</v>
      </c>
      <c r="B1414" t="s">
        <v>4557</v>
      </c>
      <c r="C1414" s="920">
        <v>1099.54</v>
      </c>
      <c r="D1414" s="920">
        <v>1099.54</v>
      </c>
      <c r="E1414" s="920">
        <v>1099.54</v>
      </c>
      <c r="I1414" s="920">
        <v>1099.54</v>
      </c>
    </row>
    <row r="1415" spans="1:9">
      <c r="A1415" s="991">
        <v>43439</v>
      </c>
      <c r="B1415" t="s">
        <v>4558</v>
      </c>
      <c r="C1415">
        <v>305.27</v>
      </c>
      <c r="D1415">
        <v>305.27</v>
      </c>
      <c r="E1415" s="920">
        <v>1404.81</v>
      </c>
      <c r="I1415">
        <v>305.27</v>
      </c>
    </row>
    <row r="1416" spans="1:9">
      <c r="A1416" s="991">
        <v>43439</v>
      </c>
      <c r="B1416" t="s">
        <v>4559</v>
      </c>
      <c r="C1416" s="920">
        <v>1051.47</v>
      </c>
      <c r="D1416" s="920">
        <v>1051.47</v>
      </c>
      <c r="E1416" s="920">
        <v>2456.2800000000002</v>
      </c>
      <c r="I1416" s="920">
        <v>1051.47</v>
      </c>
    </row>
    <row r="1417" spans="1:9">
      <c r="A1417" s="991">
        <v>43383</v>
      </c>
      <c r="B1417" t="s">
        <v>4560</v>
      </c>
      <c r="C1417" s="920">
        <v>1695.92</v>
      </c>
      <c r="D1417" s="920">
        <v>1695.92</v>
      </c>
      <c r="E1417" s="920">
        <v>4152.2</v>
      </c>
      <c r="I1417" s="920">
        <v>1695.92</v>
      </c>
    </row>
    <row r="1418" spans="1:9">
      <c r="A1418" s="991">
        <v>43323</v>
      </c>
      <c r="B1418" t="s">
        <v>4561</v>
      </c>
      <c r="C1418" s="920">
        <v>1424.57</v>
      </c>
      <c r="D1418" s="920">
        <v>1424.57</v>
      </c>
      <c r="E1418" s="920">
        <v>5576.77</v>
      </c>
      <c r="I1418" s="920">
        <v>1424.57</v>
      </c>
    </row>
    <row r="1419" spans="1:9">
      <c r="A1419" s="991">
        <v>43679</v>
      </c>
      <c r="B1419" t="s">
        <v>4562</v>
      </c>
      <c r="C1419" s="920">
        <v>1617.68</v>
      </c>
      <c r="D1419" s="920">
        <v>1617.68</v>
      </c>
      <c r="E1419" s="920">
        <v>7194.45</v>
      </c>
      <c r="I1419" s="920">
        <v>1617.68</v>
      </c>
    </row>
    <row r="1420" spans="1:9">
      <c r="A1420" s="991">
        <v>43588</v>
      </c>
      <c r="B1420" t="s">
        <v>4563</v>
      </c>
      <c r="C1420" s="920">
        <v>2839.92</v>
      </c>
      <c r="D1420" s="920">
        <v>2839.92</v>
      </c>
      <c r="E1420" s="920">
        <v>10034.370000000001</v>
      </c>
      <c r="I1420" s="920">
        <v>2839.92</v>
      </c>
    </row>
    <row r="1421" spans="1:9">
      <c r="A1421" s="991">
        <v>43564</v>
      </c>
      <c r="B1421" t="s">
        <v>4564</v>
      </c>
      <c r="C1421" s="920">
        <v>1425.09</v>
      </c>
      <c r="D1421" s="920">
        <v>1425.09</v>
      </c>
      <c r="E1421" s="920">
        <v>11459.46</v>
      </c>
      <c r="I1421" s="920">
        <v>1425.09</v>
      </c>
    </row>
    <row r="1422" spans="1:9">
      <c r="A1422" s="991">
        <v>43534</v>
      </c>
      <c r="B1422" t="s">
        <v>4565</v>
      </c>
      <c r="C1422" s="920">
        <v>1604.83</v>
      </c>
      <c r="D1422" s="920">
        <v>1604.83</v>
      </c>
      <c r="E1422" s="920">
        <v>13064.29</v>
      </c>
      <c r="I1422" s="920">
        <v>1604.83</v>
      </c>
    </row>
    <row r="1423" spans="1:9">
      <c r="A1423" s="991">
        <v>43596</v>
      </c>
      <c r="B1423" t="s">
        <v>4566</v>
      </c>
      <c r="C1423" s="920">
        <v>1568.88</v>
      </c>
      <c r="D1423" s="920">
        <v>1568.88</v>
      </c>
      <c r="E1423" s="920">
        <v>14633.17</v>
      </c>
      <c r="I1423" s="920">
        <v>1568.88</v>
      </c>
    </row>
    <row r="1424" spans="1:9">
      <c r="A1424" s="991">
        <v>43477</v>
      </c>
      <c r="B1424" t="s">
        <v>4567</v>
      </c>
      <c r="C1424" s="920">
        <v>1712.67</v>
      </c>
      <c r="D1424" s="920">
        <v>1712.67</v>
      </c>
      <c r="E1424" s="920">
        <v>16345.84</v>
      </c>
      <c r="I1424" s="920">
        <v>1712.67</v>
      </c>
    </row>
    <row r="1425" spans="1:9">
      <c r="A1425" s="991">
        <v>43983</v>
      </c>
      <c r="B1425" t="s">
        <v>4568</v>
      </c>
      <c r="C1425" s="920">
        <v>1532.93</v>
      </c>
      <c r="D1425" s="920">
        <v>1532.93</v>
      </c>
      <c r="E1425" s="920">
        <v>17878.77</v>
      </c>
      <c r="H1425" s="920">
        <v>1532.93</v>
      </c>
    </row>
    <row r="1427" spans="1:9">
      <c r="A1427" t="s">
        <v>3616</v>
      </c>
      <c r="B1427" s="920">
        <v>17878.77</v>
      </c>
      <c r="C1427" s="920">
        <v>17878.77</v>
      </c>
      <c r="D1427">
        <v>0</v>
      </c>
      <c r="E1427">
        <v>0</v>
      </c>
      <c r="F1427" s="920">
        <v>1532.93</v>
      </c>
      <c r="G1427" s="920">
        <v>16345.84</v>
      </c>
    </row>
    <row r="1429" spans="1:9">
      <c r="A1429">
        <v>11852</v>
      </c>
      <c r="B1429" t="s">
        <v>1215</v>
      </c>
    </row>
    <row r="1430" spans="1:9">
      <c r="A1430" s="991">
        <v>43439</v>
      </c>
      <c r="B1430" t="s">
        <v>4569</v>
      </c>
      <c r="C1430">
        <v>88.11</v>
      </c>
      <c r="D1430">
        <v>88.11</v>
      </c>
      <c r="E1430">
        <v>88.11</v>
      </c>
      <c r="I1430">
        <v>88.11</v>
      </c>
    </row>
    <row r="1431" spans="1:9">
      <c r="A1431" s="991">
        <v>43439</v>
      </c>
      <c r="B1431" t="s">
        <v>4570</v>
      </c>
      <c r="C1431">
        <v>29.37</v>
      </c>
      <c r="D1431">
        <v>29.37</v>
      </c>
      <c r="E1431">
        <v>117.48</v>
      </c>
      <c r="I1431">
        <v>29.37</v>
      </c>
    </row>
    <row r="1432" spans="1:9">
      <c r="A1432" s="991">
        <v>43439</v>
      </c>
      <c r="B1432" t="s">
        <v>4571</v>
      </c>
      <c r="C1432">
        <v>88.11</v>
      </c>
      <c r="D1432">
        <v>88.11</v>
      </c>
      <c r="E1432">
        <v>205.59</v>
      </c>
      <c r="I1432">
        <v>88.11</v>
      </c>
    </row>
    <row r="1433" spans="1:9">
      <c r="A1433" s="991">
        <v>43439</v>
      </c>
      <c r="B1433" t="s">
        <v>4572</v>
      </c>
      <c r="C1433">
        <v>146.86000000000001</v>
      </c>
      <c r="D1433">
        <v>146.86000000000001</v>
      </c>
      <c r="E1433">
        <v>352.45</v>
      </c>
      <c r="I1433">
        <v>146.86000000000001</v>
      </c>
    </row>
    <row r="1434" spans="1:9">
      <c r="A1434" s="991">
        <v>43439</v>
      </c>
      <c r="B1434" t="s">
        <v>4573</v>
      </c>
      <c r="C1434">
        <v>29.37</v>
      </c>
      <c r="D1434">
        <v>29.37</v>
      </c>
      <c r="E1434">
        <v>381.82</v>
      </c>
      <c r="I1434">
        <v>29.37</v>
      </c>
    </row>
    <row r="1435" spans="1:9">
      <c r="A1435" s="991">
        <v>43439</v>
      </c>
      <c r="B1435" t="s">
        <v>4574</v>
      </c>
      <c r="C1435">
        <v>397.06</v>
      </c>
      <c r="D1435">
        <v>397.06</v>
      </c>
      <c r="E1435">
        <v>778.88</v>
      </c>
      <c r="I1435">
        <v>397.06</v>
      </c>
    </row>
    <row r="1436" spans="1:9">
      <c r="A1436" s="991">
        <v>43439</v>
      </c>
      <c r="B1436" t="s">
        <v>4575</v>
      </c>
      <c r="C1436">
        <v>335.97</v>
      </c>
      <c r="D1436">
        <v>335.97</v>
      </c>
      <c r="E1436" s="920">
        <v>1114.8499999999999</v>
      </c>
      <c r="I1436">
        <v>335.97</v>
      </c>
    </row>
    <row r="1437" spans="1:9">
      <c r="A1437" s="991">
        <v>43439</v>
      </c>
      <c r="B1437" t="s">
        <v>4576</v>
      </c>
      <c r="C1437">
        <v>213.8</v>
      </c>
      <c r="D1437">
        <v>213.8</v>
      </c>
      <c r="E1437" s="920">
        <v>1328.65</v>
      </c>
      <c r="I1437">
        <v>213.8</v>
      </c>
    </row>
    <row r="1438" spans="1:9">
      <c r="A1438" s="991">
        <v>43439</v>
      </c>
      <c r="B1438" t="s">
        <v>4577</v>
      </c>
      <c r="C1438">
        <v>244.34</v>
      </c>
      <c r="D1438">
        <v>244.34</v>
      </c>
      <c r="E1438" s="920">
        <v>1572.99</v>
      </c>
      <c r="I1438">
        <v>244.34</v>
      </c>
    </row>
    <row r="1439" spans="1:9">
      <c r="A1439" s="991">
        <v>43439</v>
      </c>
      <c r="B1439" t="s">
        <v>4578</v>
      </c>
      <c r="C1439">
        <v>158.80000000000001</v>
      </c>
      <c r="D1439">
        <v>158.80000000000001</v>
      </c>
      <c r="E1439" s="920">
        <v>1731.79</v>
      </c>
      <c r="I1439">
        <v>158.80000000000001</v>
      </c>
    </row>
    <row r="1440" spans="1:9">
      <c r="A1440" s="991">
        <v>43439</v>
      </c>
      <c r="B1440" t="s">
        <v>4579</v>
      </c>
      <c r="C1440">
        <v>317.61</v>
      </c>
      <c r="D1440">
        <v>317.61</v>
      </c>
      <c r="E1440" s="920">
        <v>2049.4</v>
      </c>
      <c r="I1440">
        <v>317.61</v>
      </c>
    </row>
    <row r="1441" spans="1:9">
      <c r="A1441" s="991">
        <v>43439</v>
      </c>
      <c r="B1441" t="s">
        <v>4580</v>
      </c>
      <c r="C1441">
        <v>317.61</v>
      </c>
      <c r="D1441">
        <v>317.61</v>
      </c>
      <c r="E1441" s="920">
        <v>2367.0100000000002</v>
      </c>
      <c r="I1441">
        <v>317.61</v>
      </c>
    </row>
    <row r="1442" spans="1:9">
      <c r="A1442" s="991">
        <v>43439</v>
      </c>
      <c r="B1442" t="s">
        <v>4581</v>
      </c>
      <c r="C1442">
        <v>158.80000000000001</v>
      </c>
      <c r="D1442">
        <v>158.80000000000001</v>
      </c>
      <c r="E1442" s="920">
        <v>2525.81</v>
      </c>
      <c r="I1442">
        <v>158.80000000000001</v>
      </c>
    </row>
    <row r="1443" spans="1:9">
      <c r="A1443" t="s">
        <v>4363</v>
      </c>
      <c r="B1443" t="s">
        <v>4582</v>
      </c>
      <c r="C1443">
        <v>359.48</v>
      </c>
      <c r="D1443">
        <v>359.48</v>
      </c>
      <c r="E1443" s="920">
        <v>2885.29</v>
      </c>
      <c r="I1443">
        <v>359.48</v>
      </c>
    </row>
    <row r="1444" spans="1:9">
      <c r="A1444" s="991">
        <v>43657</v>
      </c>
      <c r="B1444" t="s">
        <v>4583</v>
      </c>
      <c r="C1444">
        <v>287.58999999999997</v>
      </c>
      <c r="D1444">
        <v>287.58999999999997</v>
      </c>
      <c r="E1444" s="920">
        <v>3172.88</v>
      </c>
      <c r="I1444">
        <v>287.58999999999997</v>
      </c>
    </row>
    <row r="1445" spans="1:9">
      <c r="A1445" s="991">
        <v>43477</v>
      </c>
      <c r="B1445" t="s">
        <v>4584</v>
      </c>
      <c r="C1445">
        <v>647.07000000000005</v>
      </c>
      <c r="D1445">
        <v>647.07000000000005</v>
      </c>
      <c r="E1445" s="920">
        <v>3819.95</v>
      </c>
      <c r="I1445">
        <v>647.07000000000005</v>
      </c>
    </row>
    <row r="1446" spans="1:9">
      <c r="A1446" s="991">
        <v>44044</v>
      </c>
      <c r="B1446" t="s">
        <v>4585</v>
      </c>
      <c r="C1446">
        <v>647.07000000000005</v>
      </c>
      <c r="D1446">
        <v>647.07000000000005</v>
      </c>
      <c r="E1446" s="920">
        <v>4467.0200000000004</v>
      </c>
      <c r="G1446">
        <v>647.07000000000005</v>
      </c>
    </row>
    <row r="1448" spans="1:9">
      <c r="A1448" t="s">
        <v>3616</v>
      </c>
      <c r="B1448" s="920">
        <v>4467.0200000000004</v>
      </c>
      <c r="C1448" s="920">
        <v>4467.0200000000004</v>
      </c>
      <c r="D1448">
        <v>0</v>
      </c>
      <c r="E1448">
        <v>647.07000000000005</v>
      </c>
      <c r="F1448">
        <v>0</v>
      </c>
      <c r="G1448" s="920">
        <v>3819.95</v>
      </c>
    </row>
    <row r="1450" spans="1:9">
      <c r="A1450">
        <v>11854</v>
      </c>
      <c r="B1450" t="s">
        <v>4586</v>
      </c>
    </row>
    <row r="1451" spans="1:9">
      <c r="A1451" s="991">
        <v>43983</v>
      </c>
      <c r="B1451" t="s">
        <v>4587</v>
      </c>
      <c r="C1451" s="920">
        <v>3803.34</v>
      </c>
      <c r="D1451" s="920">
        <v>3803.34</v>
      </c>
      <c r="E1451" s="920">
        <v>3803.34</v>
      </c>
      <c r="H1451" s="920">
        <v>3803.34</v>
      </c>
    </row>
    <row r="1452" spans="1:9">
      <c r="A1452" t="s">
        <v>3671</v>
      </c>
      <c r="B1452" t="s">
        <v>4588</v>
      </c>
      <c r="C1452" s="920">
        <v>7013.84</v>
      </c>
      <c r="D1452" s="920">
        <v>7013.84</v>
      </c>
      <c r="E1452" s="920">
        <v>10817.18</v>
      </c>
      <c r="G1452" s="920">
        <v>7013.84</v>
      </c>
    </row>
    <row r="1454" spans="1:9">
      <c r="A1454" t="s">
        <v>3616</v>
      </c>
      <c r="B1454" s="920">
        <v>10817.18</v>
      </c>
      <c r="C1454" s="920">
        <v>10817.18</v>
      </c>
      <c r="D1454">
        <v>0</v>
      </c>
      <c r="E1454" s="920">
        <v>7013.84</v>
      </c>
      <c r="F1454" s="920">
        <v>3803.34</v>
      </c>
      <c r="G1454">
        <v>0</v>
      </c>
    </row>
    <row r="1456" spans="1:9">
      <c r="A1456">
        <v>11855</v>
      </c>
      <c r="B1456" t="s">
        <v>4589</v>
      </c>
    </row>
    <row r="1457" spans="1:9">
      <c r="A1457" s="991">
        <v>43439</v>
      </c>
      <c r="B1457" t="s">
        <v>4590</v>
      </c>
      <c r="C1457">
        <v>156.08000000000001</v>
      </c>
      <c r="D1457">
        <v>156.08000000000001</v>
      </c>
      <c r="E1457">
        <v>156.08000000000001</v>
      </c>
      <c r="I1457">
        <v>156.08000000000001</v>
      </c>
    </row>
    <row r="1458" spans="1:9">
      <c r="A1458" s="991">
        <v>43322</v>
      </c>
      <c r="B1458" t="s">
        <v>4591</v>
      </c>
      <c r="C1458">
        <v>681.72</v>
      </c>
      <c r="D1458">
        <v>681.72</v>
      </c>
      <c r="E1458">
        <v>837.8</v>
      </c>
      <c r="I1458">
        <v>681.72</v>
      </c>
    </row>
    <row r="1460" spans="1:9">
      <c r="A1460" t="s">
        <v>3616</v>
      </c>
      <c r="B1460">
        <v>837.8</v>
      </c>
      <c r="C1460">
        <v>837.8</v>
      </c>
      <c r="D1460">
        <v>0</v>
      </c>
      <c r="E1460">
        <v>0</v>
      </c>
      <c r="F1460">
        <v>0</v>
      </c>
      <c r="G1460">
        <v>837.8</v>
      </c>
    </row>
    <row r="1462" spans="1:9">
      <c r="A1462">
        <v>11856</v>
      </c>
      <c r="B1462" t="s">
        <v>1329</v>
      </c>
    </row>
    <row r="1463" spans="1:9">
      <c r="A1463" s="991">
        <v>43439</v>
      </c>
      <c r="B1463" t="s">
        <v>4592</v>
      </c>
      <c r="C1463">
        <v>117.48</v>
      </c>
      <c r="D1463">
        <v>117.48</v>
      </c>
      <c r="E1463">
        <v>117.48</v>
      </c>
      <c r="I1463">
        <v>117.48</v>
      </c>
    </row>
    <row r="1464" spans="1:9">
      <c r="A1464" s="991">
        <v>43439</v>
      </c>
      <c r="B1464" t="s">
        <v>4593</v>
      </c>
      <c r="C1464">
        <v>397.06</v>
      </c>
      <c r="D1464">
        <v>397.06</v>
      </c>
      <c r="E1464">
        <v>514.54</v>
      </c>
      <c r="I1464">
        <v>397.06</v>
      </c>
    </row>
    <row r="1465" spans="1:9">
      <c r="A1465" s="991">
        <v>43439</v>
      </c>
      <c r="B1465" t="s">
        <v>4594</v>
      </c>
      <c r="C1465">
        <v>335.97</v>
      </c>
      <c r="D1465">
        <v>335.97</v>
      </c>
      <c r="E1465">
        <v>850.51</v>
      </c>
      <c r="I1465">
        <v>335.97</v>
      </c>
    </row>
    <row r="1466" spans="1:9">
      <c r="A1466" s="991">
        <v>43439</v>
      </c>
      <c r="B1466" t="s">
        <v>4595</v>
      </c>
      <c r="C1466">
        <v>397.06</v>
      </c>
      <c r="D1466">
        <v>397.06</v>
      </c>
      <c r="E1466" s="920">
        <v>1247.57</v>
      </c>
      <c r="I1466">
        <v>397.06</v>
      </c>
    </row>
    <row r="1467" spans="1:9">
      <c r="A1467" s="991">
        <v>43439</v>
      </c>
      <c r="B1467" t="s">
        <v>4596</v>
      </c>
      <c r="C1467" s="920">
        <v>1007.91</v>
      </c>
      <c r="D1467" s="920">
        <v>1007.91</v>
      </c>
      <c r="E1467" s="920">
        <v>2255.48</v>
      </c>
      <c r="I1467" s="920">
        <v>1007.91</v>
      </c>
    </row>
    <row r="1468" spans="1:9">
      <c r="A1468" s="991">
        <v>43439</v>
      </c>
      <c r="B1468" t="s">
        <v>4597</v>
      </c>
      <c r="C1468" s="920">
        <v>1863.11</v>
      </c>
      <c r="D1468" s="920">
        <v>1863.11</v>
      </c>
      <c r="E1468" s="920">
        <v>4118.59</v>
      </c>
      <c r="I1468" s="920">
        <v>1863.11</v>
      </c>
    </row>
    <row r="1470" spans="1:9">
      <c r="A1470" t="s">
        <v>3616</v>
      </c>
      <c r="B1470" s="920">
        <v>4118.59</v>
      </c>
      <c r="C1470" s="920">
        <v>4118.59</v>
      </c>
      <c r="D1470">
        <v>0</v>
      </c>
      <c r="E1470">
        <v>0</v>
      </c>
      <c r="F1470">
        <v>0</v>
      </c>
      <c r="G1470" s="920">
        <v>4118.59</v>
      </c>
    </row>
    <row r="1472" spans="1:9">
      <c r="A1472">
        <v>11861</v>
      </c>
      <c r="B1472" t="s">
        <v>2204</v>
      </c>
    </row>
    <row r="1473" spans="1:9">
      <c r="A1473" s="991">
        <v>43439</v>
      </c>
      <c r="B1473" t="s">
        <v>4598</v>
      </c>
      <c r="C1473">
        <v>697.8</v>
      </c>
      <c r="D1473">
        <v>697.8</v>
      </c>
      <c r="E1473">
        <v>697.8</v>
      </c>
      <c r="I1473">
        <v>697.8</v>
      </c>
    </row>
    <row r="1474" spans="1:9">
      <c r="A1474" s="991">
        <v>43439</v>
      </c>
      <c r="B1474" t="s">
        <v>4599</v>
      </c>
      <c r="C1474">
        <v>152.71</v>
      </c>
      <c r="D1474">
        <v>55.42</v>
      </c>
      <c r="E1474">
        <v>753.22</v>
      </c>
      <c r="I1474">
        <v>55.42</v>
      </c>
    </row>
    <row r="1475" spans="1:9">
      <c r="A1475" s="991">
        <v>43439</v>
      </c>
      <c r="B1475" t="s">
        <v>4600</v>
      </c>
      <c r="C1475">
        <v>152.71</v>
      </c>
      <c r="D1475">
        <v>152.71</v>
      </c>
      <c r="E1475">
        <v>905.93</v>
      </c>
      <c r="I1475">
        <v>152.71</v>
      </c>
    </row>
    <row r="1476" spans="1:9">
      <c r="A1476" s="991">
        <v>43439</v>
      </c>
      <c r="B1476" t="s">
        <v>4601</v>
      </c>
      <c r="C1476">
        <v>122.17</v>
      </c>
      <c r="D1476">
        <v>122.17</v>
      </c>
      <c r="E1476" s="920">
        <v>1028.0999999999999</v>
      </c>
      <c r="I1476">
        <v>122.17</v>
      </c>
    </row>
    <row r="1477" spans="1:9">
      <c r="A1477" s="991">
        <v>43439</v>
      </c>
      <c r="B1477" t="s">
        <v>4602</v>
      </c>
      <c r="C1477">
        <v>127.04</v>
      </c>
      <c r="D1477">
        <v>127.04</v>
      </c>
      <c r="E1477" s="920">
        <v>1155.1400000000001</v>
      </c>
      <c r="I1477">
        <v>127.04</v>
      </c>
    </row>
    <row r="1478" spans="1:9">
      <c r="A1478" s="991">
        <v>43439</v>
      </c>
      <c r="B1478" t="s">
        <v>4603</v>
      </c>
      <c r="C1478">
        <v>127.04</v>
      </c>
      <c r="D1478">
        <v>127.04</v>
      </c>
      <c r="E1478" s="920">
        <v>1282.18</v>
      </c>
      <c r="I1478">
        <v>127.04</v>
      </c>
    </row>
    <row r="1479" spans="1:9">
      <c r="A1479" s="991">
        <v>43439</v>
      </c>
      <c r="B1479" t="s">
        <v>4604</v>
      </c>
      <c r="C1479">
        <v>158.80000000000001</v>
      </c>
      <c r="D1479">
        <v>158.80000000000001</v>
      </c>
      <c r="E1479" s="920">
        <v>1440.98</v>
      </c>
      <c r="I1479">
        <v>158.80000000000001</v>
      </c>
    </row>
    <row r="1480" spans="1:9">
      <c r="A1480" s="991">
        <v>43439</v>
      </c>
      <c r="B1480" t="s">
        <v>4605</v>
      </c>
      <c r="C1480">
        <v>222.33</v>
      </c>
      <c r="D1480">
        <v>222.33</v>
      </c>
      <c r="E1480" s="920">
        <v>1663.31</v>
      </c>
      <c r="I1480">
        <v>222.33</v>
      </c>
    </row>
    <row r="1481" spans="1:9">
      <c r="A1481" s="991">
        <v>43353</v>
      </c>
      <c r="B1481" t="s">
        <v>4606</v>
      </c>
      <c r="C1481" s="920">
        <v>1763.76</v>
      </c>
      <c r="D1481" s="920">
        <v>1763.76</v>
      </c>
      <c r="E1481" s="920">
        <v>3427.07</v>
      </c>
      <c r="I1481" s="920">
        <v>1763.76</v>
      </c>
    </row>
    <row r="1483" spans="1:9">
      <c r="A1483" t="s">
        <v>3616</v>
      </c>
      <c r="B1483" s="920">
        <v>3524.36</v>
      </c>
      <c r="C1483" s="920">
        <v>3427.07</v>
      </c>
      <c r="D1483">
        <v>0</v>
      </c>
      <c r="E1483">
        <v>0</v>
      </c>
      <c r="F1483">
        <v>0</v>
      </c>
      <c r="G1483" s="920">
        <v>3427.07</v>
      </c>
    </row>
    <row r="1485" spans="1:9">
      <c r="A1485">
        <v>11862</v>
      </c>
      <c r="B1485" t="s">
        <v>4607</v>
      </c>
    </row>
    <row r="1486" spans="1:9">
      <c r="A1486" s="991">
        <v>43439</v>
      </c>
      <c r="B1486" t="s">
        <v>4608</v>
      </c>
      <c r="C1486">
        <v>539.19000000000005</v>
      </c>
      <c r="D1486">
        <v>539.19000000000005</v>
      </c>
      <c r="E1486">
        <v>539.19000000000005</v>
      </c>
      <c r="I1486">
        <v>539.19000000000005</v>
      </c>
    </row>
    <row r="1487" spans="1:9">
      <c r="A1487" s="991">
        <v>43439</v>
      </c>
      <c r="B1487" t="s">
        <v>4609</v>
      </c>
      <c r="C1487">
        <v>567.58000000000004</v>
      </c>
      <c r="D1487">
        <v>567.58000000000004</v>
      </c>
      <c r="E1487" s="920">
        <v>1106.77</v>
      </c>
      <c r="I1487">
        <v>567.58000000000004</v>
      </c>
    </row>
    <row r="1488" spans="1:9">
      <c r="A1488" s="991">
        <v>43439</v>
      </c>
      <c r="B1488" t="s">
        <v>4610</v>
      </c>
      <c r="C1488">
        <v>539.19000000000005</v>
      </c>
      <c r="D1488">
        <v>539.19000000000005</v>
      </c>
      <c r="E1488" s="920">
        <v>1645.96</v>
      </c>
      <c r="I1488">
        <v>539.19000000000005</v>
      </c>
    </row>
    <row r="1489" spans="1:9">
      <c r="A1489" s="991">
        <v>43439</v>
      </c>
      <c r="B1489" t="s">
        <v>4611</v>
      </c>
      <c r="C1489">
        <v>560.77</v>
      </c>
      <c r="D1489">
        <v>560.77</v>
      </c>
      <c r="E1489" s="920">
        <v>2206.73</v>
      </c>
      <c r="I1489">
        <v>560.77</v>
      </c>
    </row>
    <row r="1490" spans="1:9">
      <c r="A1490" s="991">
        <v>43439</v>
      </c>
      <c r="B1490" t="s">
        <v>4612</v>
      </c>
      <c r="C1490">
        <v>590.28</v>
      </c>
      <c r="D1490">
        <v>590.28</v>
      </c>
      <c r="E1490" s="920">
        <v>2797.01</v>
      </c>
      <c r="I1490">
        <v>590.28</v>
      </c>
    </row>
    <row r="1491" spans="1:9">
      <c r="A1491" s="991">
        <v>43439</v>
      </c>
      <c r="B1491" t="s">
        <v>4613</v>
      </c>
      <c r="C1491">
        <v>560.77</v>
      </c>
      <c r="D1491">
        <v>560.77</v>
      </c>
      <c r="E1491" s="920">
        <v>3357.78</v>
      </c>
      <c r="I1491">
        <v>560.77</v>
      </c>
    </row>
    <row r="1492" spans="1:9">
      <c r="A1492" s="991">
        <v>43439</v>
      </c>
      <c r="B1492" t="s">
        <v>4614</v>
      </c>
      <c r="C1492">
        <v>560.77</v>
      </c>
      <c r="D1492">
        <v>560.77</v>
      </c>
      <c r="E1492" s="920">
        <v>3918.55</v>
      </c>
      <c r="I1492">
        <v>560.77</v>
      </c>
    </row>
    <row r="1493" spans="1:9">
      <c r="A1493" s="991">
        <v>43439</v>
      </c>
      <c r="B1493" t="s">
        <v>4615</v>
      </c>
      <c r="C1493">
        <v>590.28</v>
      </c>
      <c r="D1493">
        <v>590.28</v>
      </c>
      <c r="E1493" s="920">
        <v>4508.83</v>
      </c>
      <c r="I1493">
        <v>590.28</v>
      </c>
    </row>
    <row r="1494" spans="1:9">
      <c r="A1494" s="991">
        <v>43439</v>
      </c>
      <c r="B1494" t="s">
        <v>4616</v>
      </c>
      <c r="C1494">
        <v>560.77</v>
      </c>
      <c r="D1494">
        <v>560.77</v>
      </c>
      <c r="E1494" s="920">
        <v>5069.6000000000004</v>
      </c>
      <c r="I1494">
        <v>560.77</v>
      </c>
    </row>
    <row r="1495" spans="1:9">
      <c r="A1495" s="991">
        <v>43439</v>
      </c>
      <c r="B1495" t="s">
        <v>4617</v>
      </c>
      <c r="C1495">
        <v>590.28</v>
      </c>
      <c r="D1495">
        <v>590.28</v>
      </c>
      <c r="E1495" s="920">
        <v>5659.88</v>
      </c>
      <c r="I1495">
        <v>590.28</v>
      </c>
    </row>
    <row r="1496" spans="1:9">
      <c r="A1496" s="991">
        <v>43439</v>
      </c>
      <c r="B1496" t="s">
        <v>4618</v>
      </c>
      <c r="C1496">
        <v>590.28</v>
      </c>
      <c r="D1496">
        <v>590.28</v>
      </c>
      <c r="E1496" s="920">
        <v>6250.16</v>
      </c>
      <c r="I1496">
        <v>590.28</v>
      </c>
    </row>
    <row r="1497" spans="1:9">
      <c r="A1497" s="991">
        <v>43439</v>
      </c>
      <c r="B1497" t="s">
        <v>4619</v>
      </c>
      <c r="C1497">
        <v>590.28</v>
      </c>
      <c r="D1497">
        <v>590.28</v>
      </c>
      <c r="E1497" s="920">
        <v>6840.44</v>
      </c>
      <c r="I1497">
        <v>590.28</v>
      </c>
    </row>
    <row r="1499" spans="1:9">
      <c r="A1499" t="s">
        <v>3616</v>
      </c>
      <c r="B1499" s="920">
        <v>6840.44</v>
      </c>
      <c r="C1499" s="920">
        <v>6840.44</v>
      </c>
      <c r="D1499">
        <v>0</v>
      </c>
      <c r="E1499">
        <v>0</v>
      </c>
      <c r="F1499">
        <v>0</v>
      </c>
      <c r="G1499" s="920">
        <v>6840.44</v>
      </c>
    </row>
    <row r="1501" spans="1:9">
      <c r="A1501">
        <v>11864</v>
      </c>
      <c r="B1501" t="s">
        <v>4620</v>
      </c>
    </row>
    <row r="1502" spans="1:9">
      <c r="A1502" s="991">
        <v>43778</v>
      </c>
      <c r="B1502" t="s">
        <v>4621</v>
      </c>
      <c r="C1502" s="920">
        <v>11894.64</v>
      </c>
      <c r="D1502" s="920">
        <v>3116</v>
      </c>
      <c r="E1502" s="920">
        <v>3116</v>
      </c>
      <c r="I1502" s="920">
        <v>3116</v>
      </c>
    </row>
    <row r="1503" spans="1:9">
      <c r="A1503" s="991">
        <v>43596</v>
      </c>
      <c r="B1503" t="s">
        <v>4622</v>
      </c>
      <c r="C1503" s="920">
        <v>10133.17</v>
      </c>
      <c r="D1503" s="920">
        <v>10133.17</v>
      </c>
      <c r="E1503" s="920">
        <v>13249.17</v>
      </c>
      <c r="I1503" s="920">
        <v>10133.17</v>
      </c>
    </row>
    <row r="1505" spans="1:9">
      <c r="A1505" t="s">
        <v>3616</v>
      </c>
      <c r="B1505" s="920">
        <v>22027.81</v>
      </c>
      <c r="C1505" s="920">
        <v>13249.17</v>
      </c>
      <c r="D1505">
        <v>0</v>
      </c>
      <c r="E1505">
        <v>0</v>
      </c>
      <c r="F1505">
        <v>0</v>
      </c>
      <c r="G1505" s="920">
        <v>13249.17</v>
      </c>
    </row>
    <row r="1507" spans="1:9">
      <c r="A1507">
        <v>11865</v>
      </c>
      <c r="B1507" t="s">
        <v>4623</v>
      </c>
    </row>
    <row r="1508" spans="1:9">
      <c r="A1508" s="991">
        <v>43439</v>
      </c>
      <c r="B1508" t="s">
        <v>4624</v>
      </c>
      <c r="C1508">
        <v>332.89</v>
      </c>
      <c r="D1508">
        <v>332.89</v>
      </c>
      <c r="E1508">
        <v>332.89</v>
      </c>
      <c r="I1508">
        <v>332.89</v>
      </c>
    </row>
    <row r="1509" spans="1:9">
      <c r="A1509" s="991">
        <v>43439</v>
      </c>
      <c r="B1509" t="s">
        <v>4625</v>
      </c>
      <c r="C1509">
        <v>314.41000000000003</v>
      </c>
      <c r="D1509">
        <v>314.41000000000003</v>
      </c>
      <c r="E1509">
        <v>647.29999999999995</v>
      </c>
      <c r="I1509">
        <v>314.41000000000003</v>
      </c>
    </row>
    <row r="1510" spans="1:9">
      <c r="A1510" s="991">
        <v>43439</v>
      </c>
      <c r="B1510" t="s">
        <v>4626</v>
      </c>
      <c r="C1510">
        <v>346.17</v>
      </c>
      <c r="D1510">
        <v>346.17</v>
      </c>
      <c r="E1510">
        <v>993.47</v>
      </c>
      <c r="I1510">
        <v>346.17</v>
      </c>
    </row>
    <row r="1511" spans="1:9">
      <c r="A1511" s="991">
        <v>43439</v>
      </c>
      <c r="B1511" t="s">
        <v>4627</v>
      </c>
      <c r="C1511" s="920">
        <v>1521.32</v>
      </c>
      <c r="D1511" s="920">
        <v>1521.32</v>
      </c>
      <c r="E1511" s="920">
        <v>2514.79</v>
      </c>
      <c r="I1511" s="920">
        <v>1521.32</v>
      </c>
    </row>
    <row r="1512" spans="1:9">
      <c r="A1512" s="991">
        <v>43656</v>
      </c>
      <c r="B1512" t="s">
        <v>4628</v>
      </c>
      <c r="C1512">
        <v>818.24</v>
      </c>
      <c r="D1512">
        <v>431.1</v>
      </c>
      <c r="E1512" s="920">
        <v>2945.89</v>
      </c>
      <c r="I1512">
        <v>431.1</v>
      </c>
    </row>
    <row r="1513" spans="1:9">
      <c r="A1513" s="991">
        <v>43656</v>
      </c>
      <c r="B1513" t="s">
        <v>4629</v>
      </c>
      <c r="C1513">
        <v>638.5</v>
      </c>
      <c r="D1513">
        <v>638.5</v>
      </c>
      <c r="E1513" s="920">
        <v>3584.39</v>
      </c>
      <c r="I1513">
        <v>638.5</v>
      </c>
    </row>
    <row r="1514" spans="1:9">
      <c r="A1514" s="991">
        <v>43596</v>
      </c>
      <c r="B1514" t="s">
        <v>4630</v>
      </c>
      <c r="C1514">
        <v>602.54999999999995</v>
      </c>
      <c r="D1514">
        <v>602.54999999999995</v>
      </c>
      <c r="E1514" s="920">
        <v>4186.9399999999996</v>
      </c>
      <c r="I1514">
        <v>602.54999999999995</v>
      </c>
    </row>
    <row r="1515" spans="1:9">
      <c r="A1515" s="991">
        <v>43477</v>
      </c>
      <c r="B1515" t="s">
        <v>4631</v>
      </c>
      <c r="C1515" s="920">
        <v>1357.47</v>
      </c>
      <c r="D1515" s="920">
        <v>1357.47</v>
      </c>
      <c r="E1515" s="920">
        <v>5544.41</v>
      </c>
      <c r="I1515" s="920">
        <v>1357.47</v>
      </c>
    </row>
    <row r="1516" spans="1:9">
      <c r="A1516" t="s">
        <v>3647</v>
      </c>
      <c r="B1516" t="s">
        <v>4632</v>
      </c>
      <c r="C1516">
        <v>746.34</v>
      </c>
      <c r="D1516">
        <v>746.34</v>
      </c>
      <c r="E1516" s="920">
        <v>6290.75</v>
      </c>
      <c r="G1516">
        <v>746.34</v>
      </c>
    </row>
    <row r="1518" spans="1:9">
      <c r="A1518" t="s">
        <v>3616</v>
      </c>
      <c r="B1518" s="920">
        <v>6677.89</v>
      </c>
      <c r="C1518" s="920">
        <v>6290.75</v>
      </c>
      <c r="D1518">
        <v>0</v>
      </c>
      <c r="E1518">
        <v>746.34</v>
      </c>
      <c r="F1518">
        <v>0</v>
      </c>
      <c r="G1518" s="920">
        <v>5544.41</v>
      </c>
    </row>
    <row r="1520" spans="1:9">
      <c r="A1520">
        <v>11867</v>
      </c>
      <c r="B1520" t="s">
        <v>1222</v>
      </c>
    </row>
    <row r="1521" spans="1:9">
      <c r="A1521" s="991">
        <v>43439</v>
      </c>
      <c r="B1521" t="s">
        <v>4633</v>
      </c>
      <c r="C1521">
        <v>60.05</v>
      </c>
      <c r="D1521">
        <v>60.05</v>
      </c>
      <c r="E1521">
        <v>60.05</v>
      </c>
      <c r="I1521">
        <v>60.05</v>
      </c>
    </row>
    <row r="1522" spans="1:9">
      <c r="A1522" s="991">
        <v>43439</v>
      </c>
      <c r="B1522" t="s">
        <v>4634</v>
      </c>
      <c r="C1522" s="920">
        <v>1534.71</v>
      </c>
      <c r="D1522" s="920">
        <v>1534.71</v>
      </c>
      <c r="E1522" s="920">
        <v>1594.76</v>
      </c>
      <c r="I1522" s="920">
        <v>1534.71</v>
      </c>
    </row>
    <row r="1523" spans="1:9">
      <c r="A1523" s="991">
        <v>43439</v>
      </c>
      <c r="B1523" t="s">
        <v>4635</v>
      </c>
      <c r="C1523" s="920">
        <v>1999.86</v>
      </c>
      <c r="D1523" s="920">
        <v>1999.86</v>
      </c>
      <c r="E1523" s="920">
        <v>3594.62</v>
      </c>
      <c r="I1523" s="920">
        <v>1999.86</v>
      </c>
    </row>
    <row r="1524" spans="1:9">
      <c r="A1524" s="991">
        <v>43439</v>
      </c>
      <c r="B1524" t="s">
        <v>4636</v>
      </c>
      <c r="C1524" s="920">
        <v>2412.75</v>
      </c>
      <c r="D1524" s="920">
        <v>2412.75</v>
      </c>
      <c r="E1524" s="920">
        <v>6007.37</v>
      </c>
      <c r="I1524" s="920">
        <v>2412.75</v>
      </c>
    </row>
    <row r="1525" spans="1:9">
      <c r="A1525" s="991">
        <v>43439</v>
      </c>
      <c r="B1525" t="s">
        <v>4637</v>
      </c>
      <c r="C1525">
        <v>157.74</v>
      </c>
      <c r="D1525">
        <v>157.74</v>
      </c>
      <c r="E1525" s="920">
        <v>6165.11</v>
      </c>
      <c r="I1525">
        <v>157.74</v>
      </c>
    </row>
    <row r="1526" spans="1:9">
      <c r="A1526" s="991">
        <v>43439</v>
      </c>
      <c r="B1526" t="s">
        <v>4638</v>
      </c>
      <c r="C1526" s="920">
        <v>1659.61</v>
      </c>
      <c r="D1526" s="920">
        <v>1659.61</v>
      </c>
      <c r="E1526" s="920">
        <v>7824.72</v>
      </c>
      <c r="I1526" s="920">
        <v>1659.61</v>
      </c>
    </row>
    <row r="1527" spans="1:9">
      <c r="A1527" s="991">
        <v>43439</v>
      </c>
      <c r="B1527" t="s">
        <v>4639</v>
      </c>
      <c r="C1527">
        <v>62.45</v>
      </c>
      <c r="D1527">
        <v>62.45</v>
      </c>
      <c r="E1527" s="920">
        <v>7887.17</v>
      </c>
      <c r="I1527">
        <v>62.45</v>
      </c>
    </row>
    <row r="1528" spans="1:9">
      <c r="A1528" s="991">
        <v>43627</v>
      </c>
      <c r="B1528" t="s">
        <v>4640</v>
      </c>
      <c r="C1528" s="920">
        <v>2869.47</v>
      </c>
      <c r="D1528" s="920">
        <v>2869.47</v>
      </c>
      <c r="E1528" s="920">
        <v>10756.64</v>
      </c>
      <c r="I1528" s="920">
        <v>2869.47</v>
      </c>
    </row>
    <row r="1529" spans="1:9">
      <c r="A1529" s="991">
        <v>43477</v>
      </c>
      <c r="B1529" t="s">
        <v>4641</v>
      </c>
      <c r="C1529" s="920">
        <v>2909.02</v>
      </c>
      <c r="D1529" s="920">
        <v>2909.02</v>
      </c>
      <c r="E1529" s="920">
        <v>13665.66</v>
      </c>
      <c r="I1529" s="920">
        <v>2909.02</v>
      </c>
    </row>
    <row r="1530" spans="1:9">
      <c r="A1530" t="s">
        <v>3647</v>
      </c>
      <c r="B1530" t="s">
        <v>4642</v>
      </c>
      <c r="C1530" s="920">
        <v>3637.69</v>
      </c>
      <c r="D1530" s="920">
        <v>3637.69</v>
      </c>
      <c r="E1530" s="920">
        <v>17303.349999999999</v>
      </c>
      <c r="G1530" s="920">
        <v>3637.69</v>
      </c>
    </row>
    <row r="1532" spans="1:9">
      <c r="A1532" t="s">
        <v>3616</v>
      </c>
      <c r="B1532" s="920">
        <v>17303.349999999999</v>
      </c>
      <c r="C1532" s="920">
        <v>17303.349999999999</v>
      </c>
      <c r="D1532">
        <v>0</v>
      </c>
      <c r="E1532" s="920">
        <v>3637.69</v>
      </c>
      <c r="F1532">
        <v>0</v>
      </c>
      <c r="G1532" s="920">
        <v>13665.66</v>
      </c>
    </row>
    <row r="1534" spans="1:9">
      <c r="A1534">
        <v>11869</v>
      </c>
      <c r="B1534" t="s">
        <v>4643</v>
      </c>
    </row>
    <row r="1535" spans="1:9">
      <c r="A1535" s="991">
        <v>43439</v>
      </c>
      <c r="B1535" t="s">
        <v>4644</v>
      </c>
      <c r="C1535">
        <v>767.35</v>
      </c>
      <c r="D1535">
        <v>767.35</v>
      </c>
      <c r="E1535">
        <v>767.35</v>
      </c>
      <c r="I1535">
        <v>767.35</v>
      </c>
    </row>
    <row r="1537" spans="1:9">
      <c r="A1537" t="s">
        <v>3616</v>
      </c>
      <c r="B1537">
        <v>767.35</v>
      </c>
      <c r="C1537">
        <v>767.35</v>
      </c>
      <c r="D1537">
        <v>0</v>
      </c>
      <c r="E1537">
        <v>0</v>
      </c>
      <c r="F1537">
        <v>0</v>
      </c>
      <c r="G1537">
        <v>767.35</v>
      </c>
    </row>
    <row r="1539" spans="1:9">
      <c r="A1539">
        <v>11870</v>
      </c>
      <c r="B1539" t="s">
        <v>4645</v>
      </c>
    </row>
    <row r="1540" spans="1:9">
      <c r="A1540" s="991">
        <v>43476</v>
      </c>
      <c r="B1540" t="s">
        <v>4646</v>
      </c>
      <c r="C1540" s="920">
        <v>7829.29</v>
      </c>
      <c r="D1540" s="920">
        <v>7829.29</v>
      </c>
      <c r="E1540" s="920">
        <v>7829.29</v>
      </c>
      <c r="I1540" s="920">
        <v>7829.29</v>
      </c>
    </row>
    <row r="1541" spans="1:9">
      <c r="A1541" s="991">
        <v>43477</v>
      </c>
      <c r="B1541" t="s">
        <v>4647</v>
      </c>
      <c r="C1541" s="920">
        <v>7577.65</v>
      </c>
      <c r="D1541" s="920">
        <v>7577.65</v>
      </c>
      <c r="E1541" s="920">
        <v>15406.94</v>
      </c>
      <c r="I1541" s="920">
        <v>7577.65</v>
      </c>
    </row>
    <row r="1542" spans="1:9">
      <c r="A1542" s="991">
        <v>44044</v>
      </c>
      <c r="B1542" t="s">
        <v>4648</v>
      </c>
      <c r="C1542" s="920">
        <v>9662.66</v>
      </c>
      <c r="D1542" s="920">
        <v>9662.66</v>
      </c>
      <c r="E1542" s="920">
        <v>25069.599999999999</v>
      </c>
      <c r="G1542" s="920">
        <v>9662.66</v>
      </c>
    </row>
    <row r="1544" spans="1:9">
      <c r="A1544" t="s">
        <v>3616</v>
      </c>
      <c r="B1544" s="920">
        <v>25069.599999999999</v>
      </c>
      <c r="C1544" s="920">
        <v>25069.599999999999</v>
      </c>
      <c r="D1544">
        <v>0</v>
      </c>
      <c r="E1544" s="920">
        <v>9662.66</v>
      </c>
      <c r="F1544">
        <v>0</v>
      </c>
      <c r="G1544" s="920">
        <v>15406.94</v>
      </c>
    </row>
    <row r="1546" spans="1:9">
      <c r="A1546">
        <v>11871</v>
      </c>
      <c r="B1546" t="s">
        <v>4649</v>
      </c>
    </row>
    <row r="1547" spans="1:9">
      <c r="A1547" s="991">
        <v>43411</v>
      </c>
      <c r="B1547" t="s">
        <v>4650</v>
      </c>
      <c r="C1547" s="920">
        <v>8588.48</v>
      </c>
      <c r="D1547" s="920">
        <v>7238.24</v>
      </c>
      <c r="E1547" s="920">
        <v>7238.24</v>
      </c>
      <c r="I1547" s="920">
        <v>7238.24</v>
      </c>
    </row>
    <row r="1548" spans="1:9">
      <c r="A1548" t="s">
        <v>4043</v>
      </c>
      <c r="B1548" t="s">
        <v>4651</v>
      </c>
      <c r="C1548" s="920">
        <v>7876.19</v>
      </c>
      <c r="D1548" s="920">
        <v>7876.19</v>
      </c>
      <c r="E1548" s="920">
        <v>15114.43</v>
      </c>
      <c r="I1548" s="920">
        <v>7876.19</v>
      </c>
    </row>
    <row r="1549" spans="1:9">
      <c r="A1549" t="s">
        <v>4043</v>
      </c>
      <c r="B1549" t="s">
        <v>4652</v>
      </c>
      <c r="C1549" s="920">
        <v>6960.39</v>
      </c>
      <c r="D1549" s="920">
        <v>6960.39</v>
      </c>
      <c r="E1549" s="920">
        <v>22074.82</v>
      </c>
      <c r="I1549" s="920">
        <v>6960.39</v>
      </c>
    </row>
    <row r="1551" spans="1:9">
      <c r="A1551" t="s">
        <v>3616</v>
      </c>
      <c r="B1551" s="920">
        <v>23425.06</v>
      </c>
      <c r="C1551" s="920">
        <v>22074.82</v>
      </c>
      <c r="D1551">
        <v>0</v>
      </c>
      <c r="E1551">
        <v>0</v>
      </c>
      <c r="F1551">
        <v>0</v>
      </c>
      <c r="G1551" s="920">
        <v>22074.82</v>
      </c>
    </row>
    <row r="1553" spans="1:9">
      <c r="A1553">
        <v>11875</v>
      </c>
      <c r="B1553" t="s">
        <v>4653</v>
      </c>
    </row>
    <row r="1554" spans="1:9">
      <c r="A1554" s="991">
        <v>43439</v>
      </c>
      <c r="B1554" t="s">
        <v>4654</v>
      </c>
      <c r="C1554">
        <v>783.82</v>
      </c>
      <c r="D1554">
        <v>380.07</v>
      </c>
      <c r="E1554">
        <v>380.07</v>
      </c>
      <c r="I1554">
        <v>380.07</v>
      </c>
    </row>
    <row r="1555" spans="1:9">
      <c r="A1555" s="991">
        <v>43439</v>
      </c>
      <c r="B1555" t="s">
        <v>4655</v>
      </c>
      <c r="C1555">
        <v>631.11</v>
      </c>
      <c r="D1555">
        <v>631.11</v>
      </c>
      <c r="E1555" s="920">
        <v>1011.18</v>
      </c>
      <c r="I1555">
        <v>631.11</v>
      </c>
    </row>
    <row r="1556" spans="1:9">
      <c r="A1556" s="991">
        <v>43439</v>
      </c>
      <c r="B1556" t="s">
        <v>4656</v>
      </c>
      <c r="C1556">
        <v>305.43</v>
      </c>
      <c r="D1556">
        <v>305.43</v>
      </c>
      <c r="E1556" s="920">
        <v>1316.61</v>
      </c>
      <c r="I1556">
        <v>305.43</v>
      </c>
    </row>
    <row r="1557" spans="1:9">
      <c r="A1557" s="991">
        <v>43439</v>
      </c>
      <c r="B1557" t="s">
        <v>4657</v>
      </c>
      <c r="C1557">
        <v>366.51</v>
      </c>
      <c r="D1557">
        <v>366.51</v>
      </c>
      <c r="E1557" s="920">
        <v>1683.12</v>
      </c>
      <c r="I1557">
        <v>366.51</v>
      </c>
    </row>
    <row r="1558" spans="1:9">
      <c r="A1558" s="991">
        <v>43439</v>
      </c>
      <c r="B1558" t="s">
        <v>4658</v>
      </c>
      <c r="C1558">
        <v>305.43</v>
      </c>
      <c r="D1558">
        <v>305.43</v>
      </c>
      <c r="E1558" s="920">
        <v>1988.55</v>
      </c>
      <c r="I1558">
        <v>305.43</v>
      </c>
    </row>
    <row r="1559" spans="1:9">
      <c r="A1559" s="991">
        <v>43439</v>
      </c>
      <c r="B1559" t="s">
        <v>4659</v>
      </c>
      <c r="C1559">
        <v>244.34</v>
      </c>
      <c r="D1559">
        <v>244.34</v>
      </c>
      <c r="E1559" s="920">
        <v>2232.89</v>
      </c>
      <c r="I1559">
        <v>244.34</v>
      </c>
    </row>
    <row r="1560" spans="1:9">
      <c r="A1560" s="991">
        <v>43439</v>
      </c>
      <c r="B1560" t="s">
        <v>4660</v>
      </c>
      <c r="C1560">
        <v>285.85000000000002</v>
      </c>
      <c r="D1560">
        <v>285.85000000000002</v>
      </c>
      <c r="E1560" s="920">
        <v>2518.7399999999998</v>
      </c>
      <c r="I1560">
        <v>285.85000000000002</v>
      </c>
    </row>
    <row r="1561" spans="1:9">
      <c r="A1561" s="991">
        <v>43439</v>
      </c>
      <c r="B1561" t="s">
        <v>4661</v>
      </c>
      <c r="C1561">
        <v>190.56</v>
      </c>
      <c r="D1561">
        <v>190.56</v>
      </c>
      <c r="E1561" s="920">
        <v>2709.3</v>
      </c>
      <c r="I1561">
        <v>190.56</v>
      </c>
    </row>
    <row r="1563" spans="1:9">
      <c r="A1563" t="s">
        <v>3616</v>
      </c>
      <c r="B1563" s="920">
        <v>3113.05</v>
      </c>
      <c r="C1563" s="920">
        <v>2709.3</v>
      </c>
      <c r="D1563">
        <v>0</v>
      </c>
      <c r="E1563">
        <v>0</v>
      </c>
      <c r="F1563">
        <v>0</v>
      </c>
      <c r="G1563" s="920">
        <v>2709.3</v>
      </c>
    </row>
    <row r="1565" spans="1:9">
      <c r="A1565">
        <v>11877</v>
      </c>
      <c r="B1565" t="s">
        <v>4662</v>
      </c>
    </row>
    <row r="1566" spans="1:9">
      <c r="A1566" s="991">
        <v>43439</v>
      </c>
      <c r="B1566" t="s">
        <v>4663</v>
      </c>
      <c r="C1566" s="920">
        <v>6261.27</v>
      </c>
      <c r="D1566" s="920">
        <v>5962.87</v>
      </c>
      <c r="E1566" s="920">
        <v>5962.87</v>
      </c>
      <c r="I1566" s="920">
        <v>5962.87</v>
      </c>
    </row>
    <row r="1568" spans="1:9">
      <c r="A1568" t="s">
        <v>3616</v>
      </c>
      <c r="B1568" s="920">
        <v>6261.27</v>
      </c>
      <c r="C1568" s="920">
        <v>5962.87</v>
      </c>
      <c r="D1568">
        <v>0</v>
      </c>
      <c r="E1568">
        <v>0</v>
      </c>
      <c r="F1568">
        <v>0</v>
      </c>
      <c r="G1568" s="920">
        <v>5962.87</v>
      </c>
    </row>
    <row r="1570" spans="1:9">
      <c r="A1570">
        <v>11878</v>
      </c>
      <c r="B1570" t="s">
        <v>4664</v>
      </c>
    </row>
    <row r="1571" spans="1:9">
      <c r="A1571" s="991">
        <v>43439</v>
      </c>
      <c r="B1571" t="s">
        <v>4665</v>
      </c>
      <c r="C1571" s="920">
        <v>2429.9899999999998</v>
      </c>
      <c r="D1571" s="920">
        <v>2429.9899999999998</v>
      </c>
      <c r="E1571" s="920">
        <v>2429.9899999999998</v>
      </c>
      <c r="I1571" s="920">
        <v>2429.9899999999998</v>
      </c>
    </row>
    <row r="1572" spans="1:9">
      <c r="A1572" s="991">
        <v>43439</v>
      </c>
      <c r="B1572" t="s">
        <v>4666</v>
      </c>
      <c r="C1572" s="920">
        <v>2683.29</v>
      </c>
      <c r="D1572" s="920">
        <v>2683.29</v>
      </c>
      <c r="E1572" s="920">
        <v>5113.28</v>
      </c>
      <c r="I1572" s="920">
        <v>2683.29</v>
      </c>
    </row>
    <row r="1573" spans="1:9">
      <c r="A1573" s="991">
        <v>43439</v>
      </c>
      <c r="B1573" t="s">
        <v>4667</v>
      </c>
      <c r="C1573" s="920">
        <v>3526.47</v>
      </c>
      <c r="D1573" s="920">
        <v>3526.47</v>
      </c>
      <c r="E1573" s="920">
        <v>8639.75</v>
      </c>
      <c r="I1573" s="920">
        <v>3526.47</v>
      </c>
    </row>
    <row r="1574" spans="1:9">
      <c r="A1574" s="991">
        <v>43439</v>
      </c>
      <c r="B1574" t="s">
        <v>4668</v>
      </c>
      <c r="C1574" s="920">
        <v>3276.03</v>
      </c>
      <c r="D1574" s="920">
        <v>3276.03</v>
      </c>
      <c r="E1574" s="920">
        <v>11915.78</v>
      </c>
      <c r="I1574" s="920">
        <v>3276.03</v>
      </c>
    </row>
    <row r="1575" spans="1:9">
      <c r="A1575" s="991">
        <v>43439</v>
      </c>
      <c r="B1575" t="s">
        <v>4669</v>
      </c>
      <c r="C1575" s="920">
        <v>2378.0700000000002</v>
      </c>
      <c r="D1575" s="920">
        <v>2378.0700000000002</v>
      </c>
      <c r="E1575" s="920">
        <v>14293.85</v>
      </c>
      <c r="I1575" s="920">
        <v>2378.0700000000002</v>
      </c>
    </row>
    <row r="1576" spans="1:9">
      <c r="A1576" s="991">
        <v>43439</v>
      </c>
      <c r="B1576" t="s">
        <v>4670</v>
      </c>
      <c r="C1576" s="920">
        <v>2836.2</v>
      </c>
      <c r="D1576" s="920">
        <v>2836.2</v>
      </c>
      <c r="E1576" s="920">
        <v>17130.05</v>
      </c>
      <c r="I1576" s="920">
        <v>2836.2</v>
      </c>
    </row>
    <row r="1578" spans="1:9">
      <c r="A1578" t="s">
        <v>3616</v>
      </c>
      <c r="B1578" s="920">
        <v>17130.05</v>
      </c>
      <c r="C1578" s="920">
        <v>17130.05</v>
      </c>
      <c r="D1578">
        <v>0</v>
      </c>
      <c r="E1578">
        <v>0</v>
      </c>
      <c r="F1578">
        <v>0</v>
      </c>
      <c r="G1578" s="920">
        <v>17130.05</v>
      </c>
    </row>
    <row r="1580" spans="1:9">
      <c r="A1580">
        <v>11879</v>
      </c>
      <c r="B1580" t="s">
        <v>4671</v>
      </c>
    </row>
    <row r="1581" spans="1:9">
      <c r="A1581" s="991">
        <v>43439</v>
      </c>
      <c r="B1581" t="s">
        <v>4672</v>
      </c>
      <c r="C1581">
        <v>937.92</v>
      </c>
      <c r="D1581">
        <v>937.92</v>
      </c>
      <c r="E1581">
        <v>937.92</v>
      </c>
      <c r="I1581">
        <v>937.92</v>
      </c>
    </row>
    <row r="1582" spans="1:9">
      <c r="A1582" s="991">
        <v>43983</v>
      </c>
      <c r="B1582" t="s">
        <v>4673</v>
      </c>
      <c r="C1582" s="920">
        <v>4681.43</v>
      </c>
      <c r="D1582" s="920">
        <v>4681.43</v>
      </c>
      <c r="E1582" s="920">
        <v>5619.35</v>
      </c>
      <c r="H1582" s="920">
        <v>4681.43</v>
      </c>
    </row>
    <row r="1584" spans="1:9">
      <c r="A1584" t="s">
        <v>3616</v>
      </c>
      <c r="B1584" s="920">
        <v>5619.35</v>
      </c>
      <c r="C1584" s="920">
        <v>5619.35</v>
      </c>
      <c r="D1584">
        <v>0</v>
      </c>
      <c r="E1584">
        <v>0</v>
      </c>
      <c r="F1584" s="920">
        <v>4681.43</v>
      </c>
      <c r="G1584">
        <v>937.92</v>
      </c>
    </row>
    <row r="1586" spans="1:9">
      <c r="A1586">
        <v>11881</v>
      </c>
      <c r="B1586" t="s">
        <v>4674</v>
      </c>
    </row>
    <row r="1587" spans="1:9">
      <c r="A1587" s="991">
        <v>43439</v>
      </c>
      <c r="B1587" t="s">
        <v>4675</v>
      </c>
      <c r="C1587" s="920">
        <v>1556.65</v>
      </c>
      <c r="D1587">
        <v>18.66</v>
      </c>
      <c r="E1587">
        <v>18.66</v>
      </c>
      <c r="I1587">
        <v>18.66</v>
      </c>
    </row>
    <row r="1588" spans="1:9">
      <c r="A1588" s="991">
        <v>43596</v>
      </c>
      <c r="B1588" t="s">
        <v>4676</v>
      </c>
      <c r="C1588" s="920">
        <v>3855.6</v>
      </c>
      <c r="D1588" s="920">
        <v>3855.6</v>
      </c>
      <c r="E1588" s="920">
        <v>3874.26</v>
      </c>
      <c r="I1588" s="920">
        <v>3855.6</v>
      </c>
    </row>
    <row r="1589" spans="1:9">
      <c r="A1589" s="991">
        <v>43477</v>
      </c>
      <c r="B1589" t="s">
        <v>4677</v>
      </c>
      <c r="C1589" s="920">
        <v>3028.79</v>
      </c>
      <c r="D1589" s="920">
        <v>3028.79</v>
      </c>
      <c r="E1589" s="920">
        <v>6903.05</v>
      </c>
      <c r="I1589" s="920">
        <v>3028.79</v>
      </c>
    </row>
    <row r="1590" spans="1:9">
      <c r="A1590" t="s">
        <v>3647</v>
      </c>
      <c r="B1590" t="s">
        <v>4678</v>
      </c>
      <c r="C1590" s="920">
        <v>3424.22</v>
      </c>
      <c r="D1590" s="920">
        <v>3424.22</v>
      </c>
      <c r="E1590" s="920">
        <v>10327.27</v>
      </c>
      <c r="G1590" s="920">
        <v>3424.22</v>
      </c>
    </row>
    <row r="1592" spans="1:9">
      <c r="A1592" t="s">
        <v>3616</v>
      </c>
      <c r="B1592" s="920">
        <v>11865.26</v>
      </c>
      <c r="C1592" s="920">
        <v>10327.27</v>
      </c>
      <c r="D1592">
        <v>0</v>
      </c>
      <c r="E1592" s="920">
        <v>3424.22</v>
      </c>
      <c r="F1592">
        <v>0</v>
      </c>
      <c r="G1592" s="920">
        <v>6903.05</v>
      </c>
    </row>
    <row r="1594" spans="1:9">
      <c r="A1594">
        <v>11882</v>
      </c>
      <c r="B1594" t="s">
        <v>2217</v>
      </c>
    </row>
    <row r="1595" spans="1:9">
      <c r="A1595" s="991">
        <v>43439</v>
      </c>
      <c r="B1595" t="s">
        <v>4679</v>
      </c>
      <c r="C1595" s="920">
        <v>3187.45</v>
      </c>
      <c r="D1595" s="920">
        <v>3187.45</v>
      </c>
      <c r="E1595" s="920">
        <v>3187.45</v>
      </c>
      <c r="I1595" s="920">
        <v>3187.45</v>
      </c>
    </row>
    <row r="1596" spans="1:9">
      <c r="A1596" s="991">
        <v>43439</v>
      </c>
      <c r="B1596" t="s">
        <v>4680</v>
      </c>
      <c r="C1596" s="920">
        <v>2393.34</v>
      </c>
      <c r="D1596" s="920">
        <v>2393.34</v>
      </c>
      <c r="E1596" s="920">
        <v>5580.79</v>
      </c>
      <c r="I1596" s="920">
        <v>2393.34</v>
      </c>
    </row>
    <row r="1597" spans="1:9">
      <c r="A1597" s="991">
        <v>43439</v>
      </c>
      <c r="B1597" t="s">
        <v>4681</v>
      </c>
      <c r="C1597" s="920">
        <v>2643.79</v>
      </c>
      <c r="D1597" s="920">
        <v>2643.79</v>
      </c>
      <c r="E1597" s="920">
        <v>8224.58</v>
      </c>
      <c r="I1597" s="920">
        <v>2643.79</v>
      </c>
    </row>
    <row r="1598" spans="1:9">
      <c r="A1598" s="991">
        <v>43439</v>
      </c>
      <c r="B1598" t="s">
        <v>4682</v>
      </c>
      <c r="C1598" s="920">
        <v>3517.31</v>
      </c>
      <c r="D1598" s="920">
        <v>3517.31</v>
      </c>
      <c r="E1598" s="920">
        <v>11741.89</v>
      </c>
      <c r="I1598" s="920">
        <v>3517.31</v>
      </c>
    </row>
    <row r="1600" spans="1:9">
      <c r="A1600" t="s">
        <v>3616</v>
      </c>
      <c r="B1600" s="920">
        <v>11741.89</v>
      </c>
      <c r="C1600" s="920">
        <v>11741.89</v>
      </c>
      <c r="D1600">
        <v>0</v>
      </c>
      <c r="E1600">
        <v>0</v>
      </c>
      <c r="F1600">
        <v>0</v>
      </c>
      <c r="G1600" s="920">
        <v>11741.89</v>
      </c>
    </row>
    <row r="1602" spans="1:9">
      <c r="A1602">
        <v>11888</v>
      </c>
      <c r="B1602" t="s">
        <v>1767</v>
      </c>
    </row>
    <row r="1603" spans="1:9">
      <c r="A1603" s="991">
        <v>43439</v>
      </c>
      <c r="B1603" t="s">
        <v>4683</v>
      </c>
      <c r="C1603" s="920">
        <v>2051.17</v>
      </c>
      <c r="D1603" s="920">
        <v>2051.17</v>
      </c>
      <c r="E1603" s="920">
        <v>2051.17</v>
      </c>
      <c r="I1603" s="920">
        <v>2051.17</v>
      </c>
    </row>
    <row r="1604" spans="1:9">
      <c r="A1604" s="991">
        <v>43439</v>
      </c>
      <c r="B1604" t="s">
        <v>4684</v>
      </c>
      <c r="C1604" s="920">
        <v>2142.8000000000002</v>
      </c>
      <c r="D1604" s="920">
        <v>2142.8000000000002</v>
      </c>
      <c r="E1604" s="920">
        <v>4193.97</v>
      </c>
      <c r="I1604" s="920">
        <v>2142.8000000000002</v>
      </c>
    </row>
    <row r="1605" spans="1:9">
      <c r="A1605" s="991">
        <v>43439</v>
      </c>
      <c r="B1605" t="s">
        <v>4685</v>
      </c>
      <c r="C1605" s="920">
        <v>2260.11</v>
      </c>
      <c r="D1605" s="920">
        <v>2260.11</v>
      </c>
      <c r="E1605" s="920">
        <v>6454.08</v>
      </c>
      <c r="I1605" s="920">
        <v>2260.11</v>
      </c>
    </row>
    <row r="1606" spans="1:9">
      <c r="A1606" s="991">
        <v>43439</v>
      </c>
      <c r="B1606" t="s">
        <v>4686</v>
      </c>
      <c r="C1606" s="920">
        <v>2196.59</v>
      </c>
      <c r="D1606" s="920">
        <v>2196.59</v>
      </c>
      <c r="E1606" s="920">
        <v>8650.67</v>
      </c>
      <c r="I1606" s="920">
        <v>2196.59</v>
      </c>
    </row>
    <row r="1607" spans="1:9">
      <c r="A1607" s="991">
        <v>43439</v>
      </c>
      <c r="B1607" t="s">
        <v>4687</v>
      </c>
      <c r="C1607" s="920">
        <v>1688.41</v>
      </c>
      <c r="D1607" s="920">
        <v>1688.41</v>
      </c>
      <c r="E1607" s="920">
        <v>10339.08</v>
      </c>
      <c r="I1607" s="920">
        <v>1688.41</v>
      </c>
    </row>
    <row r="1608" spans="1:9">
      <c r="A1608" s="991">
        <v>43439</v>
      </c>
      <c r="B1608" t="s">
        <v>4688</v>
      </c>
      <c r="C1608" s="920">
        <v>1593.13</v>
      </c>
      <c r="D1608" s="920">
        <v>1593.13</v>
      </c>
      <c r="E1608" s="920">
        <v>11932.21</v>
      </c>
      <c r="I1608" s="920">
        <v>1593.13</v>
      </c>
    </row>
    <row r="1609" spans="1:9">
      <c r="A1609" s="991">
        <v>43439</v>
      </c>
      <c r="B1609" t="s">
        <v>4689</v>
      </c>
      <c r="C1609" s="920">
        <v>1402.57</v>
      </c>
      <c r="D1609" s="920">
        <v>1402.57</v>
      </c>
      <c r="E1609" s="920">
        <v>13334.78</v>
      </c>
      <c r="I1609" s="920">
        <v>1402.57</v>
      </c>
    </row>
    <row r="1610" spans="1:9">
      <c r="A1610" s="991">
        <v>43439</v>
      </c>
      <c r="B1610" t="s">
        <v>4690</v>
      </c>
      <c r="C1610" s="920">
        <v>1624.89</v>
      </c>
      <c r="D1610" s="920">
        <v>1624.89</v>
      </c>
      <c r="E1610" s="920">
        <v>14959.67</v>
      </c>
      <c r="I1610" s="920">
        <v>1624.89</v>
      </c>
    </row>
    <row r="1611" spans="1:9">
      <c r="A1611" s="991">
        <v>43259</v>
      </c>
      <c r="B1611" t="s">
        <v>4691</v>
      </c>
      <c r="C1611" s="920">
        <v>1636.46</v>
      </c>
      <c r="D1611" s="920">
        <v>1636.46</v>
      </c>
      <c r="E1611" s="920">
        <v>16596.13</v>
      </c>
      <c r="I1611" s="920">
        <v>1636.46</v>
      </c>
    </row>
    <row r="1612" spans="1:9">
      <c r="A1612" t="s">
        <v>4043</v>
      </c>
      <c r="B1612" t="s">
        <v>4692</v>
      </c>
      <c r="C1612" s="920">
        <v>1873.89</v>
      </c>
      <c r="D1612" s="920">
        <v>1873.89</v>
      </c>
      <c r="E1612" s="920">
        <v>18470.02</v>
      </c>
      <c r="I1612" s="920">
        <v>1873.89</v>
      </c>
    </row>
    <row r="1613" spans="1:9">
      <c r="A1613" s="991">
        <v>43322</v>
      </c>
      <c r="B1613" t="s">
        <v>4693</v>
      </c>
      <c r="C1613" s="920">
        <v>1568.62</v>
      </c>
      <c r="D1613" s="920">
        <v>1568.62</v>
      </c>
      <c r="E1613" s="920">
        <v>20038.64</v>
      </c>
      <c r="I1613" s="920">
        <v>1568.62</v>
      </c>
    </row>
    <row r="1614" spans="1:9">
      <c r="A1614" s="991">
        <v>43323</v>
      </c>
      <c r="B1614" t="s">
        <v>4694</v>
      </c>
      <c r="C1614" s="920">
        <v>1602.54</v>
      </c>
      <c r="D1614" s="920">
        <v>1602.54</v>
      </c>
      <c r="E1614" s="920">
        <v>21641.18</v>
      </c>
      <c r="I1614" s="920">
        <v>1602.54</v>
      </c>
    </row>
    <row r="1615" spans="1:9">
      <c r="A1615" s="991">
        <v>43232</v>
      </c>
      <c r="B1615" t="s">
        <v>4695</v>
      </c>
      <c r="C1615" s="920">
        <v>1941.73</v>
      </c>
      <c r="D1615" s="920">
        <v>1941.73</v>
      </c>
      <c r="E1615" s="920">
        <v>23582.91</v>
      </c>
      <c r="I1615" s="920">
        <v>1941.73</v>
      </c>
    </row>
    <row r="1616" spans="1:9">
      <c r="A1616" s="991">
        <v>43564</v>
      </c>
      <c r="B1616" t="s">
        <v>4696</v>
      </c>
      <c r="C1616" s="920">
        <v>16101.91</v>
      </c>
      <c r="D1616" s="920">
        <v>16101.91</v>
      </c>
      <c r="E1616" s="920">
        <v>39684.82</v>
      </c>
      <c r="I1616" s="920">
        <v>16101.91</v>
      </c>
    </row>
    <row r="1617" spans="1:9">
      <c r="A1617" s="991">
        <v>43534</v>
      </c>
      <c r="B1617" t="s">
        <v>4697</v>
      </c>
      <c r="C1617" s="920">
        <v>7537.93</v>
      </c>
      <c r="D1617" s="920">
        <v>7537.93</v>
      </c>
      <c r="E1617" s="920">
        <v>47222.75</v>
      </c>
      <c r="I1617" s="920">
        <v>7537.93</v>
      </c>
    </row>
    <row r="1618" spans="1:9">
      <c r="A1618" s="991">
        <v>43596</v>
      </c>
      <c r="B1618" t="s">
        <v>4698</v>
      </c>
      <c r="C1618" s="920">
        <v>4711.3</v>
      </c>
      <c r="D1618" s="920">
        <v>4711.3</v>
      </c>
      <c r="E1618" s="920">
        <v>51934.05</v>
      </c>
      <c r="I1618" s="920">
        <v>4711.3</v>
      </c>
    </row>
    <row r="1619" spans="1:9">
      <c r="A1619" s="991">
        <v>43477</v>
      </c>
      <c r="B1619" t="s">
        <v>4699</v>
      </c>
      <c r="C1619" s="920">
        <v>3919</v>
      </c>
      <c r="D1619" s="920">
        <v>3919</v>
      </c>
      <c r="E1619" s="920">
        <v>55853.05</v>
      </c>
      <c r="I1619" s="920">
        <v>3919</v>
      </c>
    </row>
    <row r="1620" spans="1:9">
      <c r="A1620" s="991">
        <v>43983</v>
      </c>
      <c r="B1620" t="s">
        <v>4700</v>
      </c>
      <c r="C1620" s="920">
        <v>2678.06</v>
      </c>
      <c r="D1620" s="920">
        <v>2678.06</v>
      </c>
      <c r="E1620" s="920">
        <v>58531.11</v>
      </c>
      <c r="H1620" s="920">
        <v>2678.06</v>
      </c>
    </row>
    <row r="1622" spans="1:9">
      <c r="A1622" t="s">
        <v>3616</v>
      </c>
      <c r="B1622" s="920">
        <v>58531.11</v>
      </c>
      <c r="C1622" s="920">
        <v>58531.11</v>
      </c>
      <c r="D1622">
        <v>0</v>
      </c>
      <c r="E1622">
        <v>0</v>
      </c>
      <c r="F1622" s="920">
        <v>2678.06</v>
      </c>
      <c r="G1622" s="920">
        <v>55853.05</v>
      </c>
    </row>
    <row r="1624" spans="1:9">
      <c r="A1624">
        <v>11892</v>
      </c>
      <c r="B1624" t="s">
        <v>4701</v>
      </c>
    </row>
    <row r="1625" spans="1:9">
      <c r="A1625" s="991">
        <v>44075</v>
      </c>
      <c r="B1625" t="s">
        <v>4702</v>
      </c>
      <c r="C1625" s="920">
        <v>21089.74</v>
      </c>
      <c r="D1625" s="920">
        <v>21089.74</v>
      </c>
      <c r="E1625" s="920">
        <v>21089.74</v>
      </c>
      <c r="G1625" s="920">
        <v>21089.74</v>
      </c>
    </row>
    <row r="1626" spans="1:9">
      <c r="A1626" s="991">
        <v>44075</v>
      </c>
      <c r="B1626" t="s">
        <v>4703</v>
      </c>
      <c r="C1626" s="920">
        <v>31721.360000000001</v>
      </c>
      <c r="D1626" s="920">
        <v>31721.360000000001</v>
      </c>
      <c r="E1626" s="920">
        <v>52811.1</v>
      </c>
      <c r="G1626" s="920">
        <v>31721.360000000001</v>
      </c>
    </row>
    <row r="1627" spans="1:9">
      <c r="A1627" s="991">
        <v>44075</v>
      </c>
      <c r="B1627" t="s">
        <v>4704</v>
      </c>
      <c r="C1627" s="920">
        <v>75133.98</v>
      </c>
      <c r="D1627" s="920">
        <v>75133.98</v>
      </c>
      <c r="E1627" s="920">
        <v>127945.08</v>
      </c>
      <c r="G1627" s="920">
        <v>75133.98</v>
      </c>
    </row>
    <row r="1629" spans="1:9">
      <c r="A1629" t="s">
        <v>3616</v>
      </c>
      <c r="B1629" s="920">
        <v>127945.08</v>
      </c>
      <c r="C1629" s="920">
        <v>127945.08</v>
      </c>
      <c r="D1629">
        <v>0</v>
      </c>
      <c r="E1629" s="920">
        <v>127945.08</v>
      </c>
      <c r="F1629">
        <v>0</v>
      </c>
      <c r="G1629">
        <v>0</v>
      </c>
    </row>
    <row r="1631" spans="1:9">
      <c r="A1631">
        <v>11895</v>
      </c>
      <c r="B1631" t="s">
        <v>4705</v>
      </c>
    </row>
    <row r="1632" spans="1:9">
      <c r="A1632" s="991">
        <v>43439</v>
      </c>
      <c r="B1632" t="s">
        <v>4706</v>
      </c>
      <c r="C1632">
        <v>74.819999999999993</v>
      </c>
      <c r="D1632">
        <v>74.819999999999993</v>
      </c>
      <c r="E1632">
        <v>74.819999999999993</v>
      </c>
      <c r="I1632">
        <v>74.819999999999993</v>
      </c>
    </row>
    <row r="1633" spans="1:9">
      <c r="A1633" s="991">
        <v>43439</v>
      </c>
      <c r="B1633" t="s">
        <v>4707</v>
      </c>
      <c r="C1633">
        <v>77.8</v>
      </c>
      <c r="D1633">
        <v>77.8</v>
      </c>
      <c r="E1633">
        <v>152.62</v>
      </c>
      <c r="I1633">
        <v>77.8</v>
      </c>
    </row>
    <row r="1634" spans="1:9">
      <c r="A1634" s="991">
        <v>43439</v>
      </c>
      <c r="B1634" t="s">
        <v>4708</v>
      </c>
      <c r="C1634">
        <v>77.8</v>
      </c>
      <c r="D1634">
        <v>77.8</v>
      </c>
      <c r="E1634">
        <v>230.42</v>
      </c>
      <c r="I1634">
        <v>77.8</v>
      </c>
    </row>
    <row r="1635" spans="1:9">
      <c r="A1635" t="s">
        <v>4236</v>
      </c>
      <c r="B1635" t="s">
        <v>4709</v>
      </c>
      <c r="C1635">
        <v>95.48</v>
      </c>
      <c r="D1635">
        <v>95.48</v>
      </c>
      <c r="E1635">
        <v>325.89999999999998</v>
      </c>
      <c r="I1635">
        <v>95.48</v>
      </c>
    </row>
    <row r="1637" spans="1:9">
      <c r="A1637" t="s">
        <v>3616</v>
      </c>
      <c r="B1637">
        <v>325.89999999999998</v>
      </c>
      <c r="C1637">
        <v>325.89999999999998</v>
      </c>
      <c r="D1637">
        <v>0</v>
      </c>
      <c r="E1637">
        <v>0</v>
      </c>
      <c r="F1637">
        <v>0</v>
      </c>
      <c r="G1637">
        <v>325.89999999999998</v>
      </c>
    </row>
    <row r="1639" spans="1:9">
      <c r="A1639">
        <v>11898</v>
      </c>
      <c r="B1639" t="s">
        <v>4710</v>
      </c>
    </row>
    <row r="1640" spans="1:9">
      <c r="A1640" s="991">
        <v>43530</v>
      </c>
      <c r="B1640" t="s">
        <v>4711</v>
      </c>
      <c r="C1640" s="920">
        <v>5532.18</v>
      </c>
      <c r="D1640" s="920">
        <v>5532.18</v>
      </c>
      <c r="E1640" s="920">
        <v>5532.18</v>
      </c>
      <c r="I1640" s="920">
        <v>5532.18</v>
      </c>
    </row>
    <row r="1641" spans="1:9">
      <c r="A1641" s="991">
        <v>44013</v>
      </c>
      <c r="B1641" t="s">
        <v>4712</v>
      </c>
      <c r="C1641" s="920">
        <v>4845.21</v>
      </c>
      <c r="D1641" s="920">
        <v>4845.21</v>
      </c>
      <c r="E1641" s="920">
        <v>10377.39</v>
      </c>
      <c r="H1641" s="920">
        <v>4845.21</v>
      </c>
    </row>
    <row r="1643" spans="1:9">
      <c r="A1643" t="s">
        <v>3616</v>
      </c>
      <c r="B1643" s="920">
        <v>10377.39</v>
      </c>
      <c r="C1643" s="920">
        <v>10377.39</v>
      </c>
      <c r="D1643">
        <v>0</v>
      </c>
      <c r="E1643">
        <v>0</v>
      </c>
      <c r="F1643" s="920">
        <v>4845.21</v>
      </c>
      <c r="G1643" s="920">
        <v>5532.18</v>
      </c>
    </row>
    <row r="1645" spans="1:9">
      <c r="A1645">
        <v>11899</v>
      </c>
      <c r="B1645" t="s">
        <v>1837</v>
      </c>
    </row>
    <row r="1646" spans="1:9">
      <c r="A1646" t="s">
        <v>4713</v>
      </c>
      <c r="B1646" t="s">
        <v>4714</v>
      </c>
      <c r="C1646" s="920">
        <v>4991.07</v>
      </c>
      <c r="D1646" s="920">
        <v>4991.07</v>
      </c>
      <c r="E1646" s="920">
        <v>4991.07</v>
      </c>
      <c r="I1646" s="920">
        <v>4991.07</v>
      </c>
    </row>
    <row r="1647" spans="1:9">
      <c r="A1647" t="s">
        <v>4713</v>
      </c>
      <c r="B1647" t="s">
        <v>4715</v>
      </c>
      <c r="C1647" s="920">
        <v>6704.38</v>
      </c>
      <c r="D1647" s="920">
        <v>6704.38</v>
      </c>
      <c r="E1647" s="920">
        <v>11695.45</v>
      </c>
      <c r="I1647" s="920">
        <v>6704.38</v>
      </c>
    </row>
    <row r="1648" spans="1:9">
      <c r="A1648" t="s">
        <v>4713</v>
      </c>
      <c r="B1648" t="s">
        <v>4716</v>
      </c>
      <c r="C1648" s="920">
        <v>5847.72</v>
      </c>
      <c r="D1648" s="920">
        <v>5847.72</v>
      </c>
      <c r="E1648" s="920">
        <v>17543.169999999998</v>
      </c>
      <c r="I1648" s="920">
        <v>5847.72</v>
      </c>
    </row>
    <row r="1649" spans="1:9">
      <c r="A1649" t="s">
        <v>4713</v>
      </c>
      <c r="B1649" t="s">
        <v>4717</v>
      </c>
      <c r="C1649" s="920">
        <v>6712.28</v>
      </c>
      <c r="D1649" s="920">
        <v>6712.28</v>
      </c>
      <c r="E1649" s="920">
        <v>24255.45</v>
      </c>
      <c r="I1649" s="920">
        <v>6712.28</v>
      </c>
    </row>
    <row r="1651" spans="1:9">
      <c r="A1651" t="s">
        <v>3616</v>
      </c>
      <c r="B1651" s="920">
        <v>24255.45</v>
      </c>
      <c r="C1651" s="920">
        <v>24255.45</v>
      </c>
      <c r="D1651">
        <v>0</v>
      </c>
      <c r="E1651">
        <v>0</v>
      </c>
      <c r="F1651">
        <v>0</v>
      </c>
      <c r="G1651" s="920">
        <v>24255.45</v>
      </c>
    </row>
    <row r="1653" spans="1:9">
      <c r="A1653">
        <v>11901</v>
      </c>
      <c r="B1653" t="s">
        <v>4718</v>
      </c>
    </row>
    <row r="1654" spans="1:9">
      <c r="A1654" s="991">
        <v>43439</v>
      </c>
      <c r="B1654" t="s">
        <v>4719</v>
      </c>
      <c r="C1654" s="920">
        <v>7061.5</v>
      </c>
      <c r="D1654" s="920">
        <v>7061.5</v>
      </c>
      <c r="E1654" s="920">
        <v>7061.5</v>
      </c>
      <c r="I1654" s="920">
        <v>7061.5</v>
      </c>
    </row>
    <row r="1655" spans="1:9">
      <c r="A1655" s="991">
        <v>43439</v>
      </c>
      <c r="B1655" t="s">
        <v>4720</v>
      </c>
      <c r="C1655" s="920">
        <v>3917.18</v>
      </c>
      <c r="D1655" s="920">
        <v>3917.18</v>
      </c>
      <c r="E1655" s="920">
        <v>10978.68</v>
      </c>
      <c r="I1655" s="920">
        <v>3917.18</v>
      </c>
    </row>
    <row r="1656" spans="1:9">
      <c r="A1656" s="991">
        <v>43439</v>
      </c>
      <c r="B1656" t="s">
        <v>4721</v>
      </c>
      <c r="C1656" s="920">
        <v>4075.98</v>
      </c>
      <c r="D1656" s="920">
        <v>4075.98</v>
      </c>
      <c r="E1656" s="920">
        <v>15054.66</v>
      </c>
      <c r="I1656" s="920">
        <v>4075.98</v>
      </c>
    </row>
    <row r="1657" spans="1:9">
      <c r="A1657" s="991">
        <v>43439</v>
      </c>
      <c r="B1657" t="s">
        <v>4722</v>
      </c>
      <c r="C1657" s="920">
        <v>4393.59</v>
      </c>
      <c r="D1657" s="920">
        <v>4393.59</v>
      </c>
      <c r="E1657" s="920">
        <v>19448.25</v>
      </c>
      <c r="I1657" s="920">
        <v>4393.59</v>
      </c>
    </row>
    <row r="1658" spans="1:9">
      <c r="A1658" s="991">
        <v>43439</v>
      </c>
      <c r="B1658" t="s">
        <v>4723</v>
      </c>
      <c r="C1658" s="920">
        <v>4806.4799999999996</v>
      </c>
      <c r="D1658" s="920">
        <v>4806.4799999999996</v>
      </c>
      <c r="E1658" s="920">
        <v>24254.73</v>
      </c>
      <c r="I1658" s="920">
        <v>4806.4799999999996</v>
      </c>
    </row>
    <row r="1659" spans="1:9">
      <c r="A1659" s="991">
        <v>43411</v>
      </c>
      <c r="B1659" t="s">
        <v>4724</v>
      </c>
      <c r="C1659" s="920">
        <v>6513.59</v>
      </c>
      <c r="D1659" s="920">
        <v>6513.59</v>
      </c>
      <c r="E1659" s="920">
        <v>30768.32</v>
      </c>
      <c r="I1659" s="920">
        <v>6513.59</v>
      </c>
    </row>
    <row r="1660" spans="1:9">
      <c r="A1660" t="s">
        <v>4043</v>
      </c>
      <c r="B1660" t="s">
        <v>4725</v>
      </c>
      <c r="C1660" s="920">
        <v>7395.46</v>
      </c>
      <c r="D1660" s="920">
        <v>7395.46</v>
      </c>
      <c r="E1660" s="920">
        <v>38163.78</v>
      </c>
      <c r="I1660" s="920">
        <v>7395.46</v>
      </c>
    </row>
    <row r="1661" spans="1:9">
      <c r="A1661" t="s">
        <v>4043</v>
      </c>
      <c r="B1661" t="s">
        <v>4726</v>
      </c>
      <c r="C1661" s="920">
        <v>7923.09</v>
      </c>
      <c r="D1661" s="920">
        <v>7923.09</v>
      </c>
      <c r="E1661" s="920">
        <v>46086.87</v>
      </c>
      <c r="I1661" s="920">
        <v>7923.09</v>
      </c>
    </row>
    <row r="1662" spans="1:9">
      <c r="A1662" s="991">
        <v>43353</v>
      </c>
      <c r="B1662" t="s">
        <v>4727</v>
      </c>
      <c r="C1662" s="920">
        <v>13670.91</v>
      </c>
      <c r="D1662" s="920">
        <v>13670.91</v>
      </c>
      <c r="E1662" s="920">
        <v>59757.78</v>
      </c>
      <c r="I1662" s="920">
        <v>13670.91</v>
      </c>
    </row>
    <row r="1663" spans="1:9">
      <c r="A1663" s="991">
        <v>43323</v>
      </c>
      <c r="B1663" t="s">
        <v>4728</v>
      </c>
      <c r="C1663" s="920">
        <v>14620.62</v>
      </c>
      <c r="D1663" s="920">
        <v>14620.62</v>
      </c>
      <c r="E1663" s="920">
        <v>74378.399999999994</v>
      </c>
      <c r="I1663" s="920">
        <v>14620.62</v>
      </c>
    </row>
    <row r="1664" spans="1:9">
      <c r="A1664" s="991">
        <v>43232</v>
      </c>
      <c r="B1664" t="s">
        <v>4729</v>
      </c>
      <c r="C1664" s="920">
        <v>8431.8700000000008</v>
      </c>
      <c r="D1664" s="920">
        <v>8431.8700000000008</v>
      </c>
      <c r="E1664" s="920">
        <v>82810.27</v>
      </c>
      <c r="I1664" s="920">
        <v>8431.8700000000008</v>
      </c>
    </row>
    <row r="1665" spans="1:9">
      <c r="A1665" t="s">
        <v>3885</v>
      </c>
      <c r="B1665" t="s">
        <v>4730</v>
      </c>
      <c r="C1665" s="920">
        <v>10568.73</v>
      </c>
      <c r="D1665" s="920">
        <v>10568.73</v>
      </c>
      <c r="E1665" s="920">
        <v>93379</v>
      </c>
      <c r="I1665" s="920">
        <v>10568.73</v>
      </c>
    </row>
    <row r="1667" spans="1:9">
      <c r="A1667" t="s">
        <v>3616</v>
      </c>
      <c r="B1667" s="920">
        <v>93379</v>
      </c>
      <c r="C1667" s="920">
        <v>93379</v>
      </c>
      <c r="D1667">
        <v>0</v>
      </c>
      <c r="E1667">
        <v>0</v>
      </c>
      <c r="F1667">
        <v>0</v>
      </c>
      <c r="G1667" s="920">
        <v>93379</v>
      </c>
    </row>
    <row r="1669" spans="1:9">
      <c r="A1669">
        <v>11904</v>
      </c>
      <c r="B1669" t="s">
        <v>4731</v>
      </c>
    </row>
    <row r="1670" spans="1:9">
      <c r="A1670" t="s">
        <v>4732</v>
      </c>
      <c r="B1670" t="s">
        <v>4733</v>
      </c>
      <c r="C1670" s="920">
        <v>25553</v>
      </c>
      <c r="D1670" s="920">
        <v>25553</v>
      </c>
      <c r="E1670" s="920">
        <v>25553</v>
      </c>
      <c r="H1670" s="920">
        <v>25553</v>
      </c>
    </row>
    <row r="1671" spans="1:9">
      <c r="A1671" t="s">
        <v>3671</v>
      </c>
      <c r="B1671" t="s">
        <v>4734</v>
      </c>
      <c r="C1671" s="920">
        <v>20180.82</v>
      </c>
      <c r="D1671" s="920">
        <v>20180.82</v>
      </c>
      <c r="E1671" s="920">
        <v>45733.82</v>
      </c>
      <c r="G1671" s="920">
        <v>20180.82</v>
      </c>
    </row>
    <row r="1673" spans="1:9">
      <c r="A1673" t="s">
        <v>3616</v>
      </c>
      <c r="B1673" s="920">
        <v>45733.82</v>
      </c>
      <c r="C1673" s="920">
        <v>45733.82</v>
      </c>
      <c r="D1673">
        <v>0</v>
      </c>
      <c r="E1673" s="920">
        <v>20180.82</v>
      </c>
      <c r="F1673" s="920">
        <v>25553</v>
      </c>
      <c r="G1673">
        <v>0</v>
      </c>
    </row>
    <row r="1675" spans="1:9">
      <c r="A1675">
        <v>11905</v>
      </c>
      <c r="B1675" t="s">
        <v>4735</v>
      </c>
    </row>
    <row r="1676" spans="1:9">
      <c r="A1676" s="991">
        <v>43439</v>
      </c>
      <c r="B1676" t="s">
        <v>4736</v>
      </c>
      <c r="C1676" s="920">
        <v>1177.0999999999999</v>
      </c>
      <c r="D1676" s="920">
        <v>1177.0999999999999</v>
      </c>
      <c r="E1676" s="920">
        <v>1177.0999999999999</v>
      </c>
      <c r="I1676" s="920">
        <v>1177.0999999999999</v>
      </c>
    </row>
    <row r="1677" spans="1:9">
      <c r="A1677" s="991">
        <v>44044</v>
      </c>
      <c r="B1677" t="s">
        <v>4737</v>
      </c>
      <c r="C1677" s="920">
        <v>1659.59</v>
      </c>
      <c r="D1677" s="920">
        <v>1659.59</v>
      </c>
      <c r="E1677" s="920">
        <v>2836.69</v>
      </c>
      <c r="G1677" s="920">
        <v>1659.59</v>
      </c>
    </row>
    <row r="1679" spans="1:9">
      <c r="A1679" t="s">
        <v>3616</v>
      </c>
      <c r="B1679" s="920">
        <v>2836.69</v>
      </c>
      <c r="C1679" s="920">
        <v>2836.69</v>
      </c>
      <c r="D1679">
        <v>0</v>
      </c>
      <c r="E1679" s="920">
        <v>1659.59</v>
      </c>
      <c r="F1679">
        <v>0</v>
      </c>
      <c r="G1679" s="920">
        <v>1177.0999999999999</v>
      </c>
    </row>
    <row r="1681" spans="1:9">
      <c r="A1681">
        <v>11908</v>
      </c>
      <c r="B1681" t="s">
        <v>4738</v>
      </c>
    </row>
    <row r="1682" spans="1:9">
      <c r="A1682" s="991">
        <v>43533</v>
      </c>
      <c r="B1682" t="s">
        <v>4739</v>
      </c>
      <c r="C1682">
        <v>306.42</v>
      </c>
      <c r="D1682">
        <v>306.42</v>
      </c>
      <c r="E1682">
        <v>306.42</v>
      </c>
      <c r="I1682">
        <v>306.42</v>
      </c>
    </row>
    <row r="1683" spans="1:9">
      <c r="A1683" s="991">
        <v>43596</v>
      </c>
      <c r="B1683" t="s">
        <v>4740</v>
      </c>
      <c r="C1683">
        <v>127.39</v>
      </c>
      <c r="D1683">
        <v>127.39</v>
      </c>
      <c r="E1683">
        <v>433.81</v>
      </c>
      <c r="I1683">
        <v>127.39</v>
      </c>
    </row>
    <row r="1684" spans="1:9">
      <c r="A1684" t="s">
        <v>3647</v>
      </c>
      <c r="B1684" t="s">
        <v>4741</v>
      </c>
      <c r="C1684">
        <v>123.8</v>
      </c>
      <c r="D1684">
        <v>123.8</v>
      </c>
      <c r="E1684">
        <v>557.61</v>
      </c>
      <c r="G1684">
        <v>123.8</v>
      </c>
    </row>
    <row r="1686" spans="1:9">
      <c r="A1686" t="s">
        <v>3616</v>
      </c>
      <c r="B1686">
        <v>557.61</v>
      </c>
      <c r="C1686">
        <v>557.61</v>
      </c>
      <c r="D1686">
        <v>0</v>
      </c>
      <c r="E1686">
        <v>123.8</v>
      </c>
      <c r="F1686">
        <v>0</v>
      </c>
      <c r="G1686">
        <v>433.81</v>
      </c>
    </row>
    <row r="1688" spans="1:9">
      <c r="A1688">
        <v>11909</v>
      </c>
      <c r="B1688" t="s">
        <v>2232</v>
      </c>
    </row>
    <row r="1689" spans="1:9">
      <c r="A1689" s="991">
        <v>43439</v>
      </c>
      <c r="B1689" t="s">
        <v>4742</v>
      </c>
      <c r="C1689" s="920">
        <v>2209.9699999999998</v>
      </c>
      <c r="D1689" s="920">
        <v>2209.9699999999998</v>
      </c>
      <c r="E1689" s="920">
        <v>2209.9699999999998</v>
      </c>
      <c r="I1689" s="920">
        <v>2209.9699999999998</v>
      </c>
    </row>
    <row r="1690" spans="1:9">
      <c r="A1690" s="991">
        <v>43439</v>
      </c>
      <c r="B1690" t="s">
        <v>4743</v>
      </c>
      <c r="C1690" s="920">
        <v>2209.9699999999998</v>
      </c>
      <c r="D1690" s="920">
        <v>2209.9699999999998</v>
      </c>
      <c r="E1690" s="920">
        <v>4419.9399999999996</v>
      </c>
      <c r="I1690" s="920">
        <v>2209.9699999999998</v>
      </c>
    </row>
    <row r="1691" spans="1:9">
      <c r="A1691" t="s">
        <v>4043</v>
      </c>
      <c r="B1691" t="s">
        <v>4744</v>
      </c>
      <c r="C1691" s="920">
        <v>2954.67</v>
      </c>
      <c r="D1691" s="920">
        <v>2954.67</v>
      </c>
      <c r="E1691" s="920">
        <v>7374.61</v>
      </c>
      <c r="I1691" s="920">
        <v>2954.67</v>
      </c>
    </row>
    <row r="1692" spans="1:9">
      <c r="A1692" t="s">
        <v>3647</v>
      </c>
      <c r="B1692" t="s">
        <v>4745</v>
      </c>
      <c r="C1692" s="920">
        <v>4108.16</v>
      </c>
      <c r="D1692" s="920">
        <v>4108.16</v>
      </c>
      <c r="E1692" s="920">
        <v>11482.77</v>
      </c>
      <c r="G1692" s="920">
        <v>4108.16</v>
      </c>
    </row>
    <row r="1694" spans="1:9">
      <c r="A1694" t="s">
        <v>3616</v>
      </c>
      <c r="B1694" s="920">
        <v>11482.77</v>
      </c>
      <c r="C1694" s="920">
        <v>11482.77</v>
      </c>
      <c r="D1694">
        <v>0</v>
      </c>
      <c r="E1694" s="920">
        <v>4108.16</v>
      </c>
      <c r="F1694">
        <v>0</v>
      </c>
      <c r="G1694" s="920">
        <v>7374.61</v>
      </c>
    </row>
    <row r="1696" spans="1:9">
      <c r="A1696">
        <v>11910</v>
      </c>
      <c r="B1696" t="s">
        <v>1888</v>
      </c>
    </row>
    <row r="1697" spans="1:9">
      <c r="A1697" s="991">
        <v>43439</v>
      </c>
      <c r="B1697" t="s">
        <v>4746</v>
      </c>
      <c r="C1697">
        <v>44.43</v>
      </c>
      <c r="D1697">
        <v>44.43</v>
      </c>
      <c r="E1697">
        <v>44.43</v>
      </c>
      <c r="I1697">
        <v>44.43</v>
      </c>
    </row>
    <row r="1699" spans="1:9">
      <c r="A1699" t="s">
        <v>3616</v>
      </c>
      <c r="B1699">
        <v>44.43</v>
      </c>
      <c r="C1699">
        <v>44.43</v>
      </c>
      <c r="D1699">
        <v>0</v>
      </c>
      <c r="E1699">
        <v>0</v>
      </c>
      <c r="F1699">
        <v>0</v>
      </c>
      <c r="G1699">
        <v>44.43</v>
      </c>
    </row>
    <row r="1701" spans="1:9">
      <c r="A1701">
        <v>11913</v>
      </c>
      <c r="B1701" t="s">
        <v>4747</v>
      </c>
    </row>
    <row r="1702" spans="1:9">
      <c r="A1702" s="991">
        <v>43439</v>
      </c>
      <c r="B1702" t="s">
        <v>4748</v>
      </c>
      <c r="C1702">
        <v>959.38</v>
      </c>
      <c r="D1702">
        <v>16.38</v>
      </c>
      <c r="E1702">
        <v>16.38</v>
      </c>
      <c r="I1702">
        <v>16.38</v>
      </c>
    </row>
    <row r="1703" spans="1:9">
      <c r="A1703" s="991">
        <v>43439</v>
      </c>
      <c r="B1703" t="s">
        <v>4749</v>
      </c>
      <c r="C1703">
        <v>380.7</v>
      </c>
      <c r="D1703">
        <v>380.7</v>
      </c>
      <c r="E1703">
        <v>397.08</v>
      </c>
      <c r="I1703">
        <v>380.7</v>
      </c>
    </row>
    <row r="1704" spans="1:9">
      <c r="A1704" s="991">
        <v>43439</v>
      </c>
      <c r="B1704" t="s">
        <v>4750</v>
      </c>
      <c r="C1704">
        <v>407.06</v>
      </c>
      <c r="D1704">
        <v>407.06</v>
      </c>
      <c r="E1704">
        <v>804.14</v>
      </c>
      <c r="I1704">
        <v>407.06</v>
      </c>
    </row>
    <row r="1705" spans="1:9">
      <c r="A1705" s="991">
        <v>43439</v>
      </c>
      <c r="B1705" t="s">
        <v>4751</v>
      </c>
      <c r="C1705">
        <v>336.24</v>
      </c>
      <c r="D1705">
        <v>336.24</v>
      </c>
      <c r="E1705" s="920">
        <v>1140.3800000000001</v>
      </c>
      <c r="I1705">
        <v>336.24</v>
      </c>
    </row>
    <row r="1706" spans="1:9">
      <c r="A1706" s="991">
        <v>43439</v>
      </c>
      <c r="B1706" t="s">
        <v>4752</v>
      </c>
      <c r="C1706">
        <v>354.97</v>
      </c>
      <c r="D1706">
        <v>354.97</v>
      </c>
      <c r="E1706" s="920">
        <v>1495.35</v>
      </c>
      <c r="I1706">
        <v>354.97</v>
      </c>
    </row>
    <row r="1707" spans="1:9">
      <c r="A1707" s="991">
        <v>43439</v>
      </c>
      <c r="B1707" t="s">
        <v>4753</v>
      </c>
      <c r="C1707">
        <v>308.92</v>
      </c>
      <c r="D1707">
        <v>308.92</v>
      </c>
      <c r="E1707" s="920">
        <v>1804.27</v>
      </c>
      <c r="I1707">
        <v>308.92</v>
      </c>
    </row>
    <row r="1708" spans="1:9">
      <c r="A1708" s="991">
        <v>43439</v>
      </c>
      <c r="B1708" t="s">
        <v>4754</v>
      </c>
      <c r="C1708">
        <v>515.55999999999995</v>
      </c>
      <c r="D1708">
        <v>515.55999999999995</v>
      </c>
      <c r="E1708" s="920">
        <v>2319.83</v>
      </c>
      <c r="I1708">
        <v>515.55999999999995</v>
      </c>
    </row>
    <row r="1709" spans="1:9">
      <c r="A1709" s="991">
        <v>44044</v>
      </c>
      <c r="B1709" t="s">
        <v>4755</v>
      </c>
      <c r="C1709">
        <v>796.75</v>
      </c>
      <c r="D1709">
        <v>796.75</v>
      </c>
      <c r="E1709" s="920">
        <v>3116.58</v>
      </c>
      <c r="G1709">
        <v>796.75</v>
      </c>
    </row>
    <row r="1711" spans="1:9">
      <c r="A1711" t="s">
        <v>3616</v>
      </c>
      <c r="B1711" s="920">
        <v>4059.58</v>
      </c>
      <c r="C1711" s="920">
        <v>3116.58</v>
      </c>
      <c r="D1711">
        <v>0</v>
      </c>
      <c r="E1711">
        <v>796.75</v>
      </c>
      <c r="F1711">
        <v>0</v>
      </c>
      <c r="G1711" s="920">
        <v>2319.83</v>
      </c>
    </row>
    <row r="1713" spans="1:9">
      <c r="A1713">
        <v>11915</v>
      </c>
      <c r="B1713" t="s">
        <v>4756</v>
      </c>
    </row>
    <row r="1714" spans="1:9">
      <c r="A1714" s="991">
        <v>43771</v>
      </c>
      <c r="B1714" t="s">
        <v>4757</v>
      </c>
      <c r="C1714">
        <v>594.54</v>
      </c>
      <c r="D1714">
        <v>594.54</v>
      </c>
      <c r="E1714">
        <v>594.54</v>
      </c>
      <c r="I1714">
        <v>594.54</v>
      </c>
    </row>
    <row r="1715" spans="1:9">
      <c r="A1715" s="991">
        <v>43619</v>
      </c>
      <c r="B1715" t="s">
        <v>4758</v>
      </c>
      <c r="C1715">
        <v>558.6</v>
      </c>
      <c r="D1715">
        <v>558.6</v>
      </c>
      <c r="E1715" s="920">
        <v>1153.1400000000001</v>
      </c>
      <c r="I1715">
        <v>558.6</v>
      </c>
    </row>
    <row r="1716" spans="1:9">
      <c r="A1716" s="991">
        <v>43712</v>
      </c>
      <c r="B1716" t="s">
        <v>4759</v>
      </c>
      <c r="C1716">
        <v>594.54</v>
      </c>
      <c r="D1716">
        <v>594.54</v>
      </c>
      <c r="E1716" s="920">
        <v>1747.68</v>
      </c>
      <c r="I1716">
        <v>594.54</v>
      </c>
    </row>
    <row r="1717" spans="1:9">
      <c r="A1717" s="991">
        <v>43651</v>
      </c>
      <c r="B1717" t="s">
        <v>4760</v>
      </c>
      <c r="C1717">
        <v>558.6</v>
      </c>
      <c r="D1717">
        <v>558.6</v>
      </c>
      <c r="E1717" s="920">
        <v>2306.2800000000002</v>
      </c>
      <c r="I1717">
        <v>558.6</v>
      </c>
    </row>
    <row r="1718" spans="1:9">
      <c r="A1718" s="991">
        <v>43561</v>
      </c>
      <c r="B1718" t="s">
        <v>4761</v>
      </c>
      <c r="C1718">
        <v>594.54</v>
      </c>
      <c r="D1718">
        <v>594.54</v>
      </c>
      <c r="E1718" s="920">
        <v>2900.82</v>
      </c>
      <c r="I1718">
        <v>594.54</v>
      </c>
    </row>
    <row r="1719" spans="1:9">
      <c r="A1719" s="991">
        <v>43531</v>
      </c>
      <c r="B1719" t="s">
        <v>4762</v>
      </c>
      <c r="C1719">
        <v>594.54</v>
      </c>
      <c r="D1719">
        <v>594.54</v>
      </c>
      <c r="E1719" s="920">
        <v>3495.36</v>
      </c>
      <c r="I1719">
        <v>594.54</v>
      </c>
    </row>
    <row r="1720" spans="1:9">
      <c r="A1720" t="s">
        <v>3906</v>
      </c>
      <c r="B1720" t="s">
        <v>4763</v>
      </c>
      <c r="C1720">
        <v>486.7</v>
      </c>
      <c r="D1720">
        <v>486.7</v>
      </c>
      <c r="E1720" s="920">
        <v>3982.06</v>
      </c>
      <c r="I1720">
        <v>486.7</v>
      </c>
    </row>
    <row r="1721" spans="1:9">
      <c r="A1721" s="991">
        <v>43533</v>
      </c>
      <c r="B1721" t="s">
        <v>4764</v>
      </c>
      <c r="C1721">
        <v>790.47</v>
      </c>
      <c r="D1721">
        <v>790.47</v>
      </c>
      <c r="E1721" s="920">
        <v>4772.53</v>
      </c>
      <c r="I1721">
        <v>790.47</v>
      </c>
    </row>
    <row r="1722" spans="1:9">
      <c r="A1722" s="991">
        <v>43565</v>
      </c>
      <c r="B1722" t="s">
        <v>4765</v>
      </c>
      <c r="C1722">
        <v>511.5</v>
      </c>
      <c r="D1722">
        <v>511.5</v>
      </c>
      <c r="E1722" s="920">
        <v>5284.03</v>
      </c>
      <c r="I1722">
        <v>511.5</v>
      </c>
    </row>
    <row r="1723" spans="1:9">
      <c r="A1723" t="s">
        <v>3647</v>
      </c>
      <c r="B1723" t="s">
        <v>4766</v>
      </c>
      <c r="C1723">
        <v>473.75</v>
      </c>
      <c r="D1723">
        <v>473.75</v>
      </c>
      <c r="E1723" s="920">
        <v>5757.78</v>
      </c>
      <c r="G1723">
        <v>473.75</v>
      </c>
    </row>
    <row r="1724" spans="1:9">
      <c r="A1724" t="s">
        <v>3647</v>
      </c>
      <c r="B1724" t="s">
        <v>4767</v>
      </c>
      <c r="C1724">
        <v>458.3</v>
      </c>
      <c r="D1724">
        <v>458.3</v>
      </c>
      <c r="E1724" s="920">
        <v>6216.08</v>
      </c>
      <c r="G1724">
        <v>458.3</v>
      </c>
    </row>
    <row r="1726" spans="1:9">
      <c r="A1726" t="s">
        <v>3616</v>
      </c>
      <c r="B1726" s="920">
        <v>6216.08</v>
      </c>
      <c r="C1726" s="920">
        <v>6216.08</v>
      </c>
      <c r="D1726">
        <v>0</v>
      </c>
      <c r="E1726">
        <v>932.05</v>
      </c>
      <c r="F1726">
        <v>0</v>
      </c>
      <c r="G1726" s="920">
        <v>5284.03</v>
      </c>
    </row>
    <row r="1728" spans="1:9">
      <c r="A1728">
        <v>11916</v>
      </c>
      <c r="B1728" t="s">
        <v>4768</v>
      </c>
    </row>
    <row r="1729" spans="1:9">
      <c r="A1729" s="991">
        <v>43562</v>
      </c>
      <c r="B1729" t="s">
        <v>4769</v>
      </c>
      <c r="C1729" s="920">
        <v>1404.78</v>
      </c>
      <c r="D1729" s="920">
        <v>1404.78</v>
      </c>
      <c r="E1729" s="920">
        <v>1404.78</v>
      </c>
      <c r="I1729" s="920">
        <v>1404.78</v>
      </c>
    </row>
    <row r="1730" spans="1:9">
      <c r="A1730" s="991">
        <v>43654</v>
      </c>
      <c r="B1730" t="s">
        <v>4770</v>
      </c>
      <c r="C1730" s="920">
        <v>2986.5</v>
      </c>
      <c r="D1730" s="920">
        <v>2986.5</v>
      </c>
      <c r="E1730" s="920">
        <v>4391.28</v>
      </c>
      <c r="I1730" s="920">
        <v>2986.5</v>
      </c>
    </row>
    <row r="1731" spans="1:9">
      <c r="A1731" s="991">
        <v>43564</v>
      </c>
      <c r="B1731" t="s">
        <v>4771</v>
      </c>
      <c r="C1731" s="920">
        <v>1836.17</v>
      </c>
      <c r="D1731" s="920">
        <v>1836.17</v>
      </c>
      <c r="E1731" s="920">
        <v>6227.45</v>
      </c>
      <c r="I1731" s="920">
        <v>1836.17</v>
      </c>
    </row>
    <row r="1732" spans="1:9">
      <c r="A1732" s="991">
        <v>43565</v>
      </c>
      <c r="B1732" t="s">
        <v>4772</v>
      </c>
      <c r="C1732" s="920">
        <v>1117.2</v>
      </c>
      <c r="D1732" s="920">
        <v>1117.2</v>
      </c>
      <c r="E1732" s="920">
        <v>7344.65</v>
      </c>
      <c r="I1732" s="920">
        <v>1117.2</v>
      </c>
    </row>
    <row r="1733" spans="1:9">
      <c r="A1733" s="991">
        <v>43596</v>
      </c>
      <c r="B1733" t="s">
        <v>4773</v>
      </c>
      <c r="C1733" s="920">
        <v>1296.94</v>
      </c>
      <c r="D1733" s="920">
        <v>1296.94</v>
      </c>
      <c r="E1733" s="920">
        <v>8641.59</v>
      </c>
      <c r="I1733" s="920">
        <v>1296.94</v>
      </c>
    </row>
    <row r="1734" spans="1:9">
      <c r="A1734" s="991">
        <v>43477</v>
      </c>
      <c r="B1734" t="s">
        <v>4774</v>
      </c>
      <c r="C1734" s="920">
        <v>1728.32</v>
      </c>
      <c r="D1734" s="920">
        <v>1728.32</v>
      </c>
      <c r="E1734" s="920">
        <v>10369.91</v>
      </c>
      <c r="I1734" s="920">
        <v>1728.32</v>
      </c>
    </row>
    <row r="1735" spans="1:9">
      <c r="A1735" s="991">
        <v>44075</v>
      </c>
      <c r="B1735" t="s">
        <v>4775</v>
      </c>
      <c r="C1735" s="920">
        <v>1081.25</v>
      </c>
      <c r="D1735" s="920">
        <v>1081.25</v>
      </c>
      <c r="E1735" s="920">
        <v>11451.16</v>
      </c>
      <c r="G1735" s="920">
        <v>1081.25</v>
      </c>
    </row>
    <row r="1737" spans="1:9">
      <c r="A1737" t="s">
        <v>3616</v>
      </c>
      <c r="B1737" s="920">
        <v>11451.16</v>
      </c>
      <c r="C1737" s="920">
        <v>11451.16</v>
      </c>
      <c r="D1737">
        <v>0</v>
      </c>
      <c r="E1737" s="920">
        <v>1081.25</v>
      </c>
      <c r="F1737">
        <v>0</v>
      </c>
      <c r="G1737" s="920">
        <v>10369.91</v>
      </c>
    </row>
    <row r="1739" spans="1:9">
      <c r="A1739">
        <v>11918</v>
      </c>
      <c r="B1739" t="s">
        <v>2238</v>
      </c>
    </row>
    <row r="1740" spans="1:9">
      <c r="A1740" s="991">
        <v>43891</v>
      </c>
      <c r="B1740" t="s">
        <v>4776</v>
      </c>
      <c r="C1740" s="920">
        <v>6672.63</v>
      </c>
      <c r="D1740" s="920">
        <v>6672.63</v>
      </c>
      <c r="E1740" s="920">
        <v>6672.63</v>
      </c>
      <c r="H1740" s="920">
        <v>6672.63</v>
      </c>
    </row>
    <row r="1742" spans="1:9">
      <c r="A1742" t="s">
        <v>3616</v>
      </c>
      <c r="B1742" s="920">
        <v>6672.63</v>
      </c>
      <c r="C1742" s="920">
        <v>6672.63</v>
      </c>
      <c r="D1742">
        <v>0</v>
      </c>
      <c r="E1742">
        <v>0</v>
      </c>
      <c r="F1742" s="920">
        <v>6672.63</v>
      </c>
      <c r="G1742">
        <v>0</v>
      </c>
    </row>
    <row r="1744" spans="1:9">
      <c r="A1744">
        <v>11921</v>
      </c>
      <c r="B1744" t="s">
        <v>4777</v>
      </c>
    </row>
    <row r="1745" spans="1:9">
      <c r="A1745" s="991">
        <v>43322</v>
      </c>
      <c r="B1745" t="s">
        <v>4778</v>
      </c>
      <c r="C1745" s="920">
        <v>2883.35</v>
      </c>
      <c r="D1745" s="920">
        <v>2883.35</v>
      </c>
      <c r="E1745" s="920">
        <v>2883.35</v>
      </c>
      <c r="I1745" s="920">
        <v>2883.35</v>
      </c>
    </row>
    <row r="1746" spans="1:9">
      <c r="A1746" s="991">
        <v>44075</v>
      </c>
      <c r="B1746" t="s">
        <v>4779</v>
      </c>
      <c r="C1746" s="920">
        <v>3981.5</v>
      </c>
      <c r="D1746" s="920">
        <v>3981.5</v>
      </c>
      <c r="E1746" s="920">
        <v>6864.85</v>
      </c>
      <c r="G1746" s="920">
        <v>3981.5</v>
      </c>
    </row>
    <row r="1748" spans="1:9">
      <c r="A1748" t="s">
        <v>3616</v>
      </c>
      <c r="B1748" s="920">
        <v>6864.85</v>
      </c>
      <c r="C1748" s="920">
        <v>6864.85</v>
      </c>
      <c r="D1748">
        <v>0</v>
      </c>
      <c r="E1748" s="920">
        <v>3981.5</v>
      </c>
      <c r="F1748">
        <v>0</v>
      </c>
      <c r="G1748" s="920">
        <v>2883.35</v>
      </c>
    </row>
    <row r="1750" spans="1:9">
      <c r="A1750">
        <v>11922</v>
      </c>
      <c r="B1750" t="s">
        <v>4780</v>
      </c>
    </row>
    <row r="1751" spans="1:9">
      <c r="A1751" s="991">
        <v>44075</v>
      </c>
      <c r="B1751" t="s">
        <v>4781</v>
      </c>
      <c r="C1751">
        <v>427.1</v>
      </c>
      <c r="D1751">
        <v>427.1</v>
      </c>
      <c r="E1751">
        <v>427.1</v>
      </c>
      <c r="G1751">
        <v>427.1</v>
      </c>
    </row>
    <row r="1753" spans="1:9">
      <c r="A1753" t="s">
        <v>3616</v>
      </c>
      <c r="B1753">
        <v>427.1</v>
      </c>
      <c r="C1753">
        <v>427.1</v>
      </c>
      <c r="D1753">
        <v>0</v>
      </c>
      <c r="E1753">
        <v>427.1</v>
      </c>
      <c r="F1753">
        <v>0</v>
      </c>
      <c r="G1753">
        <v>0</v>
      </c>
    </row>
    <row r="1755" spans="1:9">
      <c r="A1755">
        <v>11923</v>
      </c>
      <c r="B1755" t="s">
        <v>4782</v>
      </c>
    </row>
    <row r="1756" spans="1:9">
      <c r="A1756" s="991">
        <v>43439</v>
      </c>
      <c r="B1756" t="s">
        <v>4783</v>
      </c>
      <c r="C1756">
        <v>77.8</v>
      </c>
      <c r="D1756">
        <v>77.8</v>
      </c>
      <c r="E1756">
        <v>77.8</v>
      </c>
      <c r="I1756">
        <v>77.8</v>
      </c>
    </row>
    <row r="1757" spans="1:9">
      <c r="A1757" s="991">
        <v>43439</v>
      </c>
      <c r="B1757" t="s">
        <v>4784</v>
      </c>
      <c r="C1757">
        <v>77.8</v>
      </c>
      <c r="D1757">
        <v>77.8</v>
      </c>
      <c r="E1757">
        <v>155.6</v>
      </c>
      <c r="I1757">
        <v>77.8</v>
      </c>
    </row>
    <row r="1758" spans="1:9">
      <c r="A1758" s="991">
        <v>43439</v>
      </c>
      <c r="B1758" t="s">
        <v>4785</v>
      </c>
      <c r="C1758">
        <v>77.8</v>
      </c>
      <c r="D1758">
        <v>77.8</v>
      </c>
      <c r="E1758">
        <v>233.4</v>
      </c>
      <c r="I1758">
        <v>77.8</v>
      </c>
    </row>
    <row r="1759" spans="1:9">
      <c r="A1759" s="991">
        <v>43439</v>
      </c>
      <c r="B1759" t="s">
        <v>4786</v>
      </c>
      <c r="C1759">
        <v>95.48</v>
      </c>
      <c r="D1759">
        <v>95.48</v>
      </c>
      <c r="E1759">
        <v>328.88</v>
      </c>
      <c r="I1759">
        <v>95.48</v>
      </c>
    </row>
    <row r="1760" spans="1:9">
      <c r="A1760" s="991">
        <v>43439</v>
      </c>
      <c r="B1760" t="s">
        <v>4787</v>
      </c>
      <c r="C1760">
        <v>95.48</v>
      </c>
      <c r="D1760">
        <v>95.48</v>
      </c>
      <c r="E1760">
        <v>424.36</v>
      </c>
      <c r="I1760">
        <v>95.48</v>
      </c>
    </row>
    <row r="1761" spans="1:9">
      <c r="A1761" s="991">
        <v>43439</v>
      </c>
      <c r="B1761" t="s">
        <v>4788</v>
      </c>
      <c r="C1761">
        <v>95.48</v>
      </c>
      <c r="D1761">
        <v>95.48</v>
      </c>
      <c r="E1761">
        <v>519.84</v>
      </c>
      <c r="I1761">
        <v>95.48</v>
      </c>
    </row>
    <row r="1762" spans="1:9">
      <c r="A1762" s="991">
        <v>43439</v>
      </c>
      <c r="B1762" t="s">
        <v>4789</v>
      </c>
      <c r="C1762">
        <v>95.48</v>
      </c>
      <c r="D1762">
        <v>95.48</v>
      </c>
      <c r="E1762">
        <v>615.32000000000005</v>
      </c>
      <c r="I1762">
        <v>95.48</v>
      </c>
    </row>
    <row r="1763" spans="1:9">
      <c r="A1763" s="991">
        <v>43410</v>
      </c>
      <c r="B1763" t="s">
        <v>4790</v>
      </c>
      <c r="C1763">
        <v>95.48</v>
      </c>
      <c r="D1763">
        <v>95.48</v>
      </c>
      <c r="E1763">
        <v>710.8</v>
      </c>
      <c r="I1763">
        <v>95.48</v>
      </c>
    </row>
    <row r="1764" spans="1:9">
      <c r="A1764" s="991">
        <v>43411</v>
      </c>
      <c r="B1764" t="s">
        <v>4791</v>
      </c>
      <c r="C1764">
        <v>95.48</v>
      </c>
      <c r="D1764">
        <v>95.48</v>
      </c>
      <c r="E1764">
        <v>806.28</v>
      </c>
      <c r="I1764">
        <v>95.48</v>
      </c>
    </row>
    <row r="1765" spans="1:9">
      <c r="A1765" s="991">
        <v>43230</v>
      </c>
      <c r="B1765" t="s">
        <v>4792</v>
      </c>
      <c r="C1765">
        <v>95.48</v>
      </c>
      <c r="D1765">
        <v>95.48</v>
      </c>
      <c r="E1765">
        <v>901.76</v>
      </c>
      <c r="I1765">
        <v>95.48</v>
      </c>
    </row>
    <row r="1766" spans="1:9">
      <c r="A1766" s="991">
        <v>43202</v>
      </c>
      <c r="B1766" t="s">
        <v>4793</v>
      </c>
      <c r="C1766">
        <v>95.48</v>
      </c>
      <c r="D1766">
        <v>95.48</v>
      </c>
      <c r="E1766">
        <v>997.24</v>
      </c>
      <c r="I1766">
        <v>95.48</v>
      </c>
    </row>
    <row r="1767" spans="1:9">
      <c r="A1767" s="991">
        <v>43591</v>
      </c>
      <c r="B1767" t="s">
        <v>4794</v>
      </c>
      <c r="C1767">
        <v>499</v>
      </c>
      <c r="D1767">
        <v>499</v>
      </c>
      <c r="E1767" s="920">
        <v>1496.24</v>
      </c>
      <c r="I1767">
        <v>499</v>
      </c>
    </row>
    <row r="1768" spans="1:9">
      <c r="A1768" t="s">
        <v>3906</v>
      </c>
      <c r="B1768" t="s">
        <v>4795</v>
      </c>
      <c r="C1768">
        <v>103.57</v>
      </c>
      <c r="D1768">
        <v>103.57</v>
      </c>
      <c r="E1768" s="920">
        <v>1599.81</v>
      </c>
      <c r="I1768">
        <v>103.57</v>
      </c>
    </row>
    <row r="1769" spans="1:9">
      <c r="A1769" s="991">
        <v>43717</v>
      </c>
      <c r="B1769" t="s">
        <v>4796</v>
      </c>
      <c r="C1769" s="920">
        <v>2512.11</v>
      </c>
      <c r="D1769" s="920">
        <v>2512.11</v>
      </c>
      <c r="E1769" s="920">
        <v>4111.92</v>
      </c>
      <c r="I1769" s="920">
        <v>2512.11</v>
      </c>
    </row>
    <row r="1771" spans="1:9">
      <c r="A1771" t="s">
        <v>3616</v>
      </c>
      <c r="B1771" s="920">
        <v>4111.92</v>
      </c>
      <c r="C1771" s="920">
        <v>4111.92</v>
      </c>
      <c r="D1771">
        <v>0</v>
      </c>
      <c r="E1771">
        <v>0</v>
      </c>
      <c r="F1771">
        <v>0</v>
      </c>
      <c r="G1771" s="920">
        <v>4111.92</v>
      </c>
    </row>
    <row r="1773" spans="1:9">
      <c r="A1773">
        <v>11925</v>
      </c>
      <c r="B1773" t="s">
        <v>4797</v>
      </c>
    </row>
    <row r="1774" spans="1:9">
      <c r="A1774" s="991">
        <v>43439</v>
      </c>
      <c r="B1774" t="s">
        <v>4798</v>
      </c>
      <c r="C1774">
        <v>109.56</v>
      </c>
      <c r="D1774">
        <v>109.56</v>
      </c>
      <c r="E1774">
        <v>109.56</v>
      </c>
      <c r="I1774">
        <v>109.56</v>
      </c>
    </row>
    <row r="1775" spans="1:9">
      <c r="A1775" s="991">
        <v>43439</v>
      </c>
      <c r="B1775" t="s">
        <v>4799</v>
      </c>
      <c r="C1775">
        <v>163.32</v>
      </c>
      <c r="D1775">
        <v>163.32</v>
      </c>
      <c r="E1775">
        <v>272.88</v>
      </c>
      <c r="I1775">
        <v>163.32</v>
      </c>
    </row>
    <row r="1776" spans="1:9">
      <c r="A1776" s="991">
        <v>43259</v>
      </c>
      <c r="B1776" t="s">
        <v>4800</v>
      </c>
      <c r="C1776">
        <v>197.23</v>
      </c>
      <c r="D1776">
        <v>197.23</v>
      </c>
      <c r="E1776">
        <v>470.11</v>
      </c>
      <c r="I1776">
        <v>197.23</v>
      </c>
    </row>
    <row r="1777" spans="1:9">
      <c r="A1777" s="991">
        <v>43654</v>
      </c>
      <c r="B1777" t="s">
        <v>4801</v>
      </c>
      <c r="C1777">
        <v>175.47</v>
      </c>
      <c r="D1777">
        <v>175.47</v>
      </c>
      <c r="E1777">
        <v>645.58000000000004</v>
      </c>
      <c r="I1777">
        <v>175.47</v>
      </c>
    </row>
    <row r="1778" spans="1:9">
      <c r="A1778" s="991">
        <v>43533</v>
      </c>
      <c r="B1778" t="s">
        <v>4802</v>
      </c>
      <c r="C1778">
        <v>211.41</v>
      </c>
      <c r="D1778">
        <v>211.41</v>
      </c>
      <c r="E1778">
        <v>856.99</v>
      </c>
      <c r="I1778">
        <v>211.41</v>
      </c>
    </row>
    <row r="1779" spans="1:9">
      <c r="A1779" s="991">
        <v>44075</v>
      </c>
      <c r="B1779" t="s">
        <v>4803</v>
      </c>
      <c r="C1779">
        <v>463.05</v>
      </c>
      <c r="D1779">
        <v>463.05</v>
      </c>
      <c r="E1779" s="920">
        <v>1320.04</v>
      </c>
      <c r="G1779">
        <v>463.05</v>
      </c>
    </row>
    <row r="1781" spans="1:9">
      <c r="A1781" t="s">
        <v>3616</v>
      </c>
      <c r="B1781" s="920">
        <v>1320.04</v>
      </c>
      <c r="C1781" s="920">
        <v>1320.04</v>
      </c>
      <c r="D1781">
        <v>0</v>
      </c>
      <c r="E1781">
        <v>463.05</v>
      </c>
      <c r="F1781">
        <v>0</v>
      </c>
      <c r="G1781">
        <v>856.99</v>
      </c>
    </row>
    <row r="1783" spans="1:9">
      <c r="A1783">
        <v>11927</v>
      </c>
      <c r="B1783" t="s">
        <v>4804</v>
      </c>
    </row>
    <row r="1784" spans="1:9">
      <c r="A1784" s="991">
        <v>43648</v>
      </c>
      <c r="B1784" t="s">
        <v>4805</v>
      </c>
      <c r="C1784">
        <v>807.43</v>
      </c>
      <c r="D1784">
        <v>807.43</v>
      </c>
      <c r="E1784">
        <v>807.43</v>
      </c>
      <c r="I1784">
        <v>807.43</v>
      </c>
    </row>
    <row r="1785" spans="1:9">
      <c r="A1785" s="991">
        <v>43648</v>
      </c>
      <c r="B1785" t="s">
        <v>4806</v>
      </c>
      <c r="C1785" s="920">
        <v>6506.34</v>
      </c>
      <c r="D1785" s="920">
        <v>6506.34</v>
      </c>
      <c r="E1785" s="920">
        <v>7313.77</v>
      </c>
      <c r="I1785" s="920">
        <v>6506.34</v>
      </c>
    </row>
    <row r="1786" spans="1:9">
      <c r="A1786" s="991">
        <v>43654</v>
      </c>
      <c r="B1786" t="s">
        <v>4807</v>
      </c>
      <c r="C1786" s="920">
        <v>2688.26</v>
      </c>
      <c r="D1786" s="920">
        <v>2688.26</v>
      </c>
      <c r="E1786" s="920">
        <v>10002.030000000001</v>
      </c>
      <c r="I1786" s="920">
        <v>2688.26</v>
      </c>
    </row>
    <row r="1787" spans="1:9">
      <c r="A1787" s="991">
        <v>43654</v>
      </c>
      <c r="B1787" t="s">
        <v>4808</v>
      </c>
      <c r="C1787" s="920">
        <v>1044.3399999999999</v>
      </c>
      <c r="D1787" s="920">
        <v>1044.3399999999999</v>
      </c>
      <c r="E1787" s="920">
        <v>11046.37</v>
      </c>
      <c r="I1787" s="920">
        <v>1044.3399999999999</v>
      </c>
    </row>
    <row r="1788" spans="1:9">
      <c r="A1788" s="991">
        <v>43564</v>
      </c>
      <c r="B1788" t="s">
        <v>4809</v>
      </c>
      <c r="C1788" s="920">
        <v>2228.48</v>
      </c>
      <c r="D1788" s="920">
        <v>2228.48</v>
      </c>
      <c r="E1788" s="920">
        <v>13274.85</v>
      </c>
      <c r="I1788" s="920">
        <v>2228.48</v>
      </c>
    </row>
    <row r="1789" spans="1:9">
      <c r="A1789" s="991">
        <v>43564</v>
      </c>
      <c r="B1789" t="s">
        <v>4810</v>
      </c>
      <c r="C1789">
        <v>930.02</v>
      </c>
      <c r="D1789">
        <v>930.02</v>
      </c>
      <c r="E1789" s="920">
        <v>14204.87</v>
      </c>
      <c r="I1789">
        <v>930.02</v>
      </c>
    </row>
    <row r="1791" spans="1:9">
      <c r="A1791" t="s">
        <v>3616</v>
      </c>
      <c r="B1791" s="920">
        <v>14204.87</v>
      </c>
      <c r="C1791" s="920">
        <v>14204.87</v>
      </c>
      <c r="D1791">
        <v>0</v>
      </c>
      <c r="E1791">
        <v>0</v>
      </c>
      <c r="F1791">
        <v>0</v>
      </c>
      <c r="G1791" s="920">
        <v>14204.87</v>
      </c>
    </row>
    <row r="1793" spans="1:9">
      <c r="A1793">
        <v>11928</v>
      </c>
      <c r="B1793" t="s">
        <v>1876</v>
      </c>
    </row>
    <row r="1794" spans="1:9">
      <c r="A1794" s="991">
        <v>43561</v>
      </c>
      <c r="B1794" t="s">
        <v>4811</v>
      </c>
      <c r="C1794">
        <v>139.52000000000001</v>
      </c>
      <c r="D1794">
        <v>139.52000000000001</v>
      </c>
      <c r="E1794">
        <v>139.52000000000001</v>
      </c>
      <c r="I1794">
        <v>139.52000000000001</v>
      </c>
    </row>
    <row r="1796" spans="1:9">
      <c r="A1796" t="s">
        <v>3616</v>
      </c>
      <c r="B1796">
        <v>139.52000000000001</v>
      </c>
      <c r="C1796">
        <v>139.52000000000001</v>
      </c>
      <c r="D1796">
        <v>0</v>
      </c>
      <c r="E1796">
        <v>0</v>
      </c>
      <c r="F1796">
        <v>0</v>
      </c>
      <c r="G1796">
        <v>139.52000000000001</v>
      </c>
    </row>
    <row r="1798" spans="1:9">
      <c r="A1798">
        <v>11929</v>
      </c>
      <c r="B1798" t="s">
        <v>4812</v>
      </c>
    </row>
    <row r="1799" spans="1:9">
      <c r="A1799" s="991">
        <v>43562</v>
      </c>
      <c r="B1799" t="s">
        <v>4813</v>
      </c>
      <c r="C1799">
        <v>184.45</v>
      </c>
      <c r="D1799">
        <v>184.45</v>
      </c>
      <c r="E1799">
        <v>184.45</v>
      </c>
      <c r="I1799">
        <v>184.45</v>
      </c>
    </row>
    <row r="1800" spans="1:9">
      <c r="A1800" s="991">
        <v>43654</v>
      </c>
      <c r="B1800" t="s">
        <v>4814</v>
      </c>
      <c r="C1800">
        <v>177.26</v>
      </c>
      <c r="D1800">
        <v>177.26</v>
      </c>
      <c r="E1800">
        <v>361.71</v>
      </c>
      <c r="I1800">
        <v>177.26</v>
      </c>
    </row>
    <row r="1802" spans="1:9">
      <c r="A1802" t="s">
        <v>3616</v>
      </c>
      <c r="B1802">
        <v>361.71</v>
      </c>
      <c r="C1802">
        <v>361.71</v>
      </c>
      <c r="D1802">
        <v>0</v>
      </c>
      <c r="E1802">
        <v>0</v>
      </c>
      <c r="F1802">
        <v>0</v>
      </c>
      <c r="G1802">
        <v>361.71</v>
      </c>
    </row>
    <row r="1804" spans="1:9">
      <c r="A1804">
        <v>11934</v>
      </c>
      <c r="B1804" t="s">
        <v>4815</v>
      </c>
    </row>
    <row r="1805" spans="1:9">
      <c r="A1805" s="991">
        <v>43439</v>
      </c>
      <c r="B1805" t="s">
        <v>4816</v>
      </c>
      <c r="C1805">
        <v>158.80000000000001</v>
      </c>
      <c r="D1805">
        <v>158.80000000000001</v>
      </c>
      <c r="E1805">
        <v>158.80000000000001</v>
      </c>
      <c r="I1805">
        <v>158.80000000000001</v>
      </c>
    </row>
    <row r="1807" spans="1:9">
      <c r="A1807" t="s">
        <v>3616</v>
      </c>
      <c r="B1807">
        <v>158.80000000000001</v>
      </c>
      <c r="C1807">
        <v>158.80000000000001</v>
      </c>
      <c r="D1807">
        <v>0</v>
      </c>
      <c r="E1807">
        <v>0</v>
      </c>
      <c r="F1807">
        <v>0</v>
      </c>
      <c r="G1807">
        <v>158.80000000000001</v>
      </c>
    </row>
    <row r="1809" spans="1:9">
      <c r="A1809">
        <v>11935</v>
      </c>
      <c r="B1809" t="s">
        <v>4817</v>
      </c>
    </row>
    <row r="1810" spans="1:9">
      <c r="A1810" t="s">
        <v>4818</v>
      </c>
      <c r="B1810" t="s">
        <v>4819</v>
      </c>
      <c r="C1810" s="920">
        <v>6704.38</v>
      </c>
      <c r="D1810" s="920">
        <v>6704.38</v>
      </c>
      <c r="E1810" s="920">
        <v>6704.38</v>
      </c>
      <c r="I1810" s="920">
        <v>6704.38</v>
      </c>
    </row>
    <row r="1811" spans="1:9">
      <c r="A1811" t="s">
        <v>4818</v>
      </c>
      <c r="B1811" t="s">
        <v>4820</v>
      </c>
      <c r="C1811" s="920">
        <v>5104.67</v>
      </c>
      <c r="D1811" s="920">
        <v>5104.67</v>
      </c>
      <c r="E1811" s="920">
        <v>11809.05</v>
      </c>
      <c r="I1811" s="920">
        <v>5104.67</v>
      </c>
    </row>
    <row r="1813" spans="1:9">
      <c r="A1813" t="s">
        <v>3616</v>
      </c>
      <c r="B1813" s="920">
        <v>11809.05</v>
      </c>
      <c r="C1813" s="920">
        <v>11809.05</v>
      </c>
      <c r="D1813">
        <v>0</v>
      </c>
      <c r="E1813">
        <v>0</v>
      </c>
      <c r="F1813">
        <v>0</v>
      </c>
      <c r="G1813" s="920">
        <v>11809.05</v>
      </c>
    </row>
    <row r="1815" spans="1:9">
      <c r="A1815">
        <v>11937</v>
      </c>
      <c r="B1815" t="s">
        <v>4821</v>
      </c>
    </row>
    <row r="1816" spans="1:9">
      <c r="A1816" t="s">
        <v>3872</v>
      </c>
      <c r="B1816" t="s">
        <v>4822</v>
      </c>
      <c r="C1816" s="920">
        <v>110662.28</v>
      </c>
      <c r="D1816" s="920">
        <v>110662.28</v>
      </c>
      <c r="E1816" s="920">
        <v>110662.28</v>
      </c>
      <c r="H1816" s="920">
        <v>110662.28</v>
      </c>
    </row>
    <row r="1817" spans="1:9">
      <c r="A1817" t="s">
        <v>3671</v>
      </c>
      <c r="B1817" t="s">
        <v>4823</v>
      </c>
      <c r="C1817" s="920">
        <v>100209.47</v>
      </c>
      <c r="D1817" s="920">
        <v>100209.47</v>
      </c>
      <c r="E1817" s="920">
        <v>210871.75</v>
      </c>
      <c r="G1817" s="920">
        <v>100209.47</v>
      </c>
    </row>
    <row r="1819" spans="1:9">
      <c r="A1819" t="s">
        <v>3616</v>
      </c>
      <c r="B1819" s="920">
        <v>210871.75</v>
      </c>
      <c r="C1819" s="920">
        <v>210871.75</v>
      </c>
      <c r="D1819">
        <v>0</v>
      </c>
      <c r="E1819" s="920">
        <v>100209.47</v>
      </c>
      <c r="F1819" s="920">
        <v>110662.28</v>
      </c>
      <c r="G1819">
        <v>0</v>
      </c>
    </row>
    <row r="1821" spans="1:9">
      <c r="A1821">
        <v>11940</v>
      </c>
      <c r="B1821" t="s">
        <v>4824</v>
      </c>
    </row>
    <row r="1822" spans="1:9">
      <c r="A1822" s="991">
        <v>43565</v>
      </c>
      <c r="B1822" t="s">
        <v>4825</v>
      </c>
      <c r="C1822" s="920">
        <v>6983.84</v>
      </c>
      <c r="D1822" s="920">
        <v>6983.84</v>
      </c>
      <c r="E1822" s="920">
        <v>6983.84</v>
      </c>
      <c r="I1822" s="920">
        <v>6983.84</v>
      </c>
    </row>
    <row r="1824" spans="1:9">
      <c r="A1824" t="s">
        <v>3616</v>
      </c>
      <c r="B1824" s="920">
        <v>6983.84</v>
      </c>
      <c r="C1824" s="920">
        <v>6983.84</v>
      </c>
      <c r="D1824">
        <v>0</v>
      </c>
      <c r="E1824">
        <v>0</v>
      </c>
      <c r="F1824">
        <v>0</v>
      </c>
      <c r="G1824" s="920">
        <v>6983.84</v>
      </c>
    </row>
    <row r="1826" spans="1:9">
      <c r="A1826">
        <v>11941</v>
      </c>
      <c r="B1826" t="s">
        <v>4826</v>
      </c>
    </row>
    <row r="1827" spans="1:9">
      <c r="A1827" s="991">
        <v>44044</v>
      </c>
      <c r="B1827" t="s">
        <v>4827</v>
      </c>
      <c r="C1827" s="920">
        <v>18958.2</v>
      </c>
      <c r="D1827" s="920">
        <v>18958.2</v>
      </c>
      <c r="E1827" s="920">
        <v>18958.2</v>
      </c>
      <c r="G1827" s="920">
        <v>18958.2</v>
      </c>
    </row>
    <row r="1828" spans="1:9">
      <c r="A1828" s="991">
        <v>44044</v>
      </c>
      <c r="B1828" t="s">
        <v>4828</v>
      </c>
      <c r="C1828">
        <v>950.86</v>
      </c>
      <c r="D1828">
        <v>950.86</v>
      </c>
      <c r="E1828" s="920">
        <v>19909.060000000001</v>
      </c>
      <c r="G1828">
        <v>950.86</v>
      </c>
    </row>
    <row r="1830" spans="1:9">
      <c r="A1830" t="s">
        <v>3616</v>
      </c>
      <c r="B1830" s="920">
        <v>19909.060000000001</v>
      </c>
      <c r="C1830" s="920">
        <v>19909.060000000001</v>
      </c>
      <c r="D1830">
        <v>0</v>
      </c>
      <c r="E1830" s="920">
        <v>19909.060000000001</v>
      </c>
      <c r="F1830">
        <v>0</v>
      </c>
      <c r="G1830">
        <v>0</v>
      </c>
    </row>
    <row r="1832" spans="1:9">
      <c r="A1832">
        <v>11943</v>
      </c>
      <c r="B1832" t="s">
        <v>4829</v>
      </c>
    </row>
    <row r="1833" spans="1:9">
      <c r="A1833" s="991">
        <v>44044</v>
      </c>
      <c r="B1833" t="s">
        <v>4830</v>
      </c>
      <c r="C1833" s="920">
        <v>1639.84</v>
      </c>
      <c r="D1833" s="920">
        <v>1639.84</v>
      </c>
      <c r="E1833" s="920">
        <v>1639.84</v>
      </c>
      <c r="G1833" s="920">
        <v>1639.84</v>
      </c>
    </row>
    <row r="1834" spans="1:9">
      <c r="A1834" s="991">
        <v>44044</v>
      </c>
      <c r="B1834" t="s">
        <v>4831</v>
      </c>
      <c r="C1834" s="920">
        <v>1983.31</v>
      </c>
      <c r="D1834" s="920">
        <v>1983.31</v>
      </c>
      <c r="E1834" s="920">
        <v>3623.15</v>
      </c>
      <c r="G1834" s="920">
        <v>1983.31</v>
      </c>
    </row>
    <row r="1836" spans="1:9">
      <c r="A1836" t="s">
        <v>3616</v>
      </c>
      <c r="B1836" s="920">
        <v>3623.15</v>
      </c>
      <c r="C1836" s="920">
        <v>3623.15</v>
      </c>
      <c r="D1836">
        <v>0</v>
      </c>
      <c r="E1836" s="920">
        <v>3623.15</v>
      </c>
      <c r="F1836">
        <v>0</v>
      </c>
      <c r="G1836">
        <v>0</v>
      </c>
    </row>
    <row r="1838" spans="1:9">
      <c r="A1838">
        <v>11944</v>
      </c>
      <c r="B1838" t="s">
        <v>4832</v>
      </c>
    </row>
    <row r="1839" spans="1:9">
      <c r="A1839" s="991">
        <v>43439</v>
      </c>
      <c r="B1839" t="s">
        <v>4833</v>
      </c>
      <c r="C1839" s="920">
        <v>2564.83</v>
      </c>
      <c r="D1839" s="920">
        <v>2564.83</v>
      </c>
      <c r="E1839" s="920">
        <v>2564.83</v>
      </c>
      <c r="I1839" s="920">
        <v>2564.83</v>
      </c>
    </row>
    <row r="1840" spans="1:9">
      <c r="A1840" s="991">
        <v>43439</v>
      </c>
      <c r="B1840" t="s">
        <v>4834</v>
      </c>
      <c r="C1840" s="920">
        <v>2564.83</v>
      </c>
      <c r="D1840" s="920">
        <v>2564.83</v>
      </c>
      <c r="E1840" s="920">
        <v>5129.66</v>
      </c>
      <c r="I1840" s="920">
        <v>2564.83</v>
      </c>
    </row>
    <row r="1841" spans="1:9">
      <c r="A1841" s="991">
        <v>43379</v>
      </c>
      <c r="B1841" t="s">
        <v>4835</v>
      </c>
      <c r="C1841" s="920">
        <v>2564.8200000000002</v>
      </c>
      <c r="D1841" s="920">
        <v>2564.8200000000002</v>
      </c>
      <c r="E1841" s="920">
        <v>7694.48</v>
      </c>
      <c r="I1841" s="920">
        <v>2564.8200000000002</v>
      </c>
    </row>
    <row r="1842" spans="1:9">
      <c r="A1842" s="991">
        <v>43411</v>
      </c>
      <c r="B1842" t="s">
        <v>4836</v>
      </c>
      <c r="C1842" s="920">
        <v>2564.8200000000002</v>
      </c>
      <c r="D1842" s="920">
        <v>2564.8200000000002</v>
      </c>
      <c r="E1842" s="920">
        <v>10259.299999999999</v>
      </c>
      <c r="I1842" s="920">
        <v>2564.8200000000002</v>
      </c>
    </row>
    <row r="1843" spans="1:9">
      <c r="A1843" s="991">
        <v>43259</v>
      </c>
      <c r="B1843" t="s">
        <v>4837</v>
      </c>
      <c r="C1843" s="920">
        <v>2564.83</v>
      </c>
      <c r="D1843" s="920">
        <v>2564.83</v>
      </c>
      <c r="E1843" s="920">
        <v>12824.13</v>
      </c>
      <c r="I1843" s="920">
        <v>2564.83</v>
      </c>
    </row>
    <row r="1844" spans="1:9">
      <c r="A1844" t="s">
        <v>4043</v>
      </c>
      <c r="B1844" t="s">
        <v>4838</v>
      </c>
      <c r="C1844" s="920">
        <v>2564.83</v>
      </c>
      <c r="D1844" s="920">
        <v>2564.83</v>
      </c>
      <c r="E1844" s="920">
        <v>15388.96</v>
      </c>
      <c r="I1844" s="920">
        <v>2564.83</v>
      </c>
    </row>
    <row r="1845" spans="1:9">
      <c r="A1845" s="991">
        <v>43323</v>
      </c>
      <c r="B1845" t="s">
        <v>4839</v>
      </c>
      <c r="C1845" s="920">
        <v>1846.66</v>
      </c>
      <c r="D1845" s="920">
        <v>1846.66</v>
      </c>
      <c r="E1845" s="920">
        <v>17235.62</v>
      </c>
      <c r="I1845" s="920">
        <v>1846.66</v>
      </c>
    </row>
    <row r="1846" spans="1:9">
      <c r="A1846" s="991">
        <v>43232</v>
      </c>
      <c r="B1846" t="s">
        <v>4840</v>
      </c>
      <c r="C1846" s="920">
        <v>1846.66</v>
      </c>
      <c r="D1846" s="920">
        <v>1846.66</v>
      </c>
      <c r="E1846" s="920">
        <v>19082.28</v>
      </c>
      <c r="I1846" s="920">
        <v>1846.66</v>
      </c>
    </row>
    <row r="1847" spans="1:9">
      <c r="A1847" s="991">
        <v>43770</v>
      </c>
      <c r="B1847" t="s">
        <v>4841</v>
      </c>
      <c r="C1847" s="920">
        <v>1846.66</v>
      </c>
      <c r="D1847" s="920">
        <v>1846.66</v>
      </c>
      <c r="E1847" s="920">
        <v>20928.939999999999</v>
      </c>
      <c r="I1847" s="920">
        <v>1846.66</v>
      </c>
    </row>
    <row r="1848" spans="1:9">
      <c r="A1848" s="991">
        <v>43648</v>
      </c>
      <c r="B1848" t="s">
        <v>4842</v>
      </c>
      <c r="C1848" s="920">
        <v>2028.38</v>
      </c>
      <c r="D1848" s="920">
        <v>2028.38</v>
      </c>
      <c r="E1848" s="920">
        <v>22957.32</v>
      </c>
      <c r="I1848" s="920">
        <v>2028.38</v>
      </c>
    </row>
    <row r="1849" spans="1:9">
      <c r="A1849" s="991">
        <v>43588</v>
      </c>
      <c r="B1849" t="s">
        <v>4843</v>
      </c>
      <c r="C1849" s="920">
        <v>2028.38</v>
      </c>
      <c r="D1849" s="920">
        <v>2028.38</v>
      </c>
      <c r="E1849" s="920">
        <v>24985.7</v>
      </c>
      <c r="I1849" s="920">
        <v>2028.38</v>
      </c>
    </row>
    <row r="1850" spans="1:9">
      <c r="A1850" s="991">
        <v>43559</v>
      </c>
      <c r="B1850" t="s">
        <v>4844</v>
      </c>
      <c r="C1850" s="920">
        <v>2028.38</v>
      </c>
      <c r="D1850" s="920">
        <v>2028.38</v>
      </c>
      <c r="E1850" s="920">
        <v>27014.080000000002</v>
      </c>
      <c r="I1850" s="920">
        <v>2028.38</v>
      </c>
    </row>
    <row r="1851" spans="1:9">
      <c r="A1851" s="991">
        <v>43651</v>
      </c>
      <c r="B1851" t="s">
        <v>4845</v>
      </c>
      <c r="C1851" s="920">
        <v>2028.38</v>
      </c>
      <c r="D1851" s="920">
        <v>2028.38</v>
      </c>
      <c r="E1851" s="920">
        <v>29042.46</v>
      </c>
      <c r="I1851" s="920">
        <v>2028.38</v>
      </c>
    </row>
    <row r="1852" spans="1:9">
      <c r="A1852" s="991">
        <v>43561</v>
      </c>
      <c r="B1852" t="s">
        <v>4846</v>
      </c>
      <c r="C1852" s="920">
        <v>2028.38</v>
      </c>
      <c r="D1852" s="920">
        <v>2028.38</v>
      </c>
      <c r="E1852" s="920">
        <v>31070.84</v>
      </c>
      <c r="I1852" s="920">
        <v>2028.38</v>
      </c>
    </row>
    <row r="1853" spans="1:9">
      <c r="A1853" s="991">
        <v>43531</v>
      </c>
      <c r="B1853" t="s">
        <v>4847</v>
      </c>
      <c r="C1853" s="920">
        <v>2028.38</v>
      </c>
      <c r="D1853" s="920">
        <v>2028.38</v>
      </c>
      <c r="E1853" s="920">
        <v>33099.22</v>
      </c>
      <c r="I1853" s="920">
        <v>2028.38</v>
      </c>
    </row>
    <row r="1854" spans="1:9">
      <c r="A1854" s="991">
        <v>43473</v>
      </c>
      <c r="B1854" t="s">
        <v>4848</v>
      </c>
      <c r="C1854" s="920">
        <v>2028.38</v>
      </c>
      <c r="D1854" s="920">
        <v>2028.38</v>
      </c>
      <c r="E1854" s="920">
        <v>35127.599999999999</v>
      </c>
      <c r="I1854" s="920">
        <v>2028.38</v>
      </c>
    </row>
    <row r="1855" spans="1:9">
      <c r="A1855" s="991">
        <v>43533</v>
      </c>
      <c r="B1855" t="s">
        <v>4849</v>
      </c>
      <c r="C1855" s="920">
        <v>2028.38</v>
      </c>
      <c r="D1855" s="920">
        <v>2028.38</v>
      </c>
      <c r="E1855" s="920">
        <v>37155.980000000003</v>
      </c>
      <c r="I1855" s="920">
        <v>2028.38</v>
      </c>
    </row>
    <row r="1856" spans="1:9">
      <c r="A1856" s="991">
        <v>43565</v>
      </c>
      <c r="B1856" t="s">
        <v>4850</v>
      </c>
      <c r="C1856" s="920">
        <v>2028.38</v>
      </c>
      <c r="D1856" s="920">
        <v>2028.38</v>
      </c>
      <c r="E1856" s="920">
        <v>39184.36</v>
      </c>
      <c r="I1856" s="920">
        <v>2028.38</v>
      </c>
    </row>
    <row r="1857" spans="1:9">
      <c r="A1857" s="991">
        <v>43596</v>
      </c>
      <c r="B1857" t="s">
        <v>4851</v>
      </c>
      <c r="C1857" s="920">
        <v>2028.38</v>
      </c>
      <c r="D1857" s="920">
        <v>2028.38</v>
      </c>
      <c r="E1857" s="920">
        <v>41212.74</v>
      </c>
      <c r="I1857" s="920">
        <v>2028.38</v>
      </c>
    </row>
    <row r="1858" spans="1:9">
      <c r="A1858" s="991">
        <v>43477</v>
      </c>
      <c r="B1858" t="s">
        <v>4852</v>
      </c>
      <c r="C1858" s="920">
        <v>2028.38</v>
      </c>
      <c r="D1858" s="920">
        <v>2028.38</v>
      </c>
      <c r="E1858" s="920">
        <v>43241.120000000003</v>
      </c>
      <c r="I1858" s="920">
        <v>2028.38</v>
      </c>
    </row>
    <row r="1859" spans="1:9">
      <c r="A1859" s="991">
        <v>44075</v>
      </c>
      <c r="B1859" t="s">
        <v>4853</v>
      </c>
      <c r="C1859" s="920">
        <v>2028.38</v>
      </c>
      <c r="D1859" s="920">
        <v>2028.38</v>
      </c>
      <c r="E1859" s="920">
        <v>45269.5</v>
      </c>
      <c r="G1859" s="920">
        <v>2028.38</v>
      </c>
    </row>
    <row r="1861" spans="1:9">
      <c r="A1861" t="s">
        <v>3616</v>
      </c>
      <c r="B1861" s="920">
        <v>45269.5</v>
      </c>
      <c r="C1861" s="920">
        <v>45269.5</v>
      </c>
      <c r="D1861">
        <v>0</v>
      </c>
      <c r="E1861" s="920">
        <v>2028.38</v>
      </c>
      <c r="F1861">
        <v>0</v>
      </c>
      <c r="G1861" s="920">
        <v>43241.120000000003</v>
      </c>
    </row>
    <row r="1863" spans="1:9">
      <c r="A1863">
        <v>11945</v>
      </c>
      <c r="B1863" t="s">
        <v>3059</v>
      </c>
    </row>
    <row r="1864" spans="1:9">
      <c r="A1864" s="991">
        <v>43439</v>
      </c>
      <c r="B1864" t="s">
        <v>4854</v>
      </c>
      <c r="C1864" s="920">
        <v>5854.1</v>
      </c>
      <c r="D1864" s="920">
        <v>5854.1</v>
      </c>
      <c r="E1864" s="920">
        <v>5854.1</v>
      </c>
      <c r="I1864" s="920">
        <v>5854.1</v>
      </c>
    </row>
    <row r="1865" spans="1:9">
      <c r="A1865" s="991">
        <v>43439</v>
      </c>
      <c r="B1865" t="s">
        <v>4855</v>
      </c>
      <c r="C1865" s="920">
        <v>4914.57</v>
      </c>
      <c r="D1865" s="920">
        <v>4914.57</v>
      </c>
      <c r="E1865" s="920">
        <v>10768.67</v>
      </c>
      <c r="I1865" s="920">
        <v>4914.57</v>
      </c>
    </row>
    <row r="1867" spans="1:9">
      <c r="A1867" t="s">
        <v>3616</v>
      </c>
      <c r="B1867" s="920">
        <v>10768.67</v>
      </c>
      <c r="C1867" s="920">
        <v>10768.67</v>
      </c>
      <c r="D1867">
        <v>0</v>
      </c>
      <c r="E1867">
        <v>0</v>
      </c>
      <c r="F1867">
        <v>0</v>
      </c>
      <c r="G1867" s="920">
        <v>10768.67</v>
      </c>
    </row>
    <row r="1869" spans="1:9">
      <c r="A1869">
        <v>11946</v>
      </c>
      <c r="B1869" t="s">
        <v>4856</v>
      </c>
    </row>
    <row r="1870" spans="1:9">
      <c r="A1870" t="s">
        <v>3906</v>
      </c>
      <c r="B1870" t="s">
        <v>4857</v>
      </c>
      <c r="C1870" s="920">
        <v>12277.58</v>
      </c>
      <c r="D1870" s="920">
        <v>12277.58</v>
      </c>
      <c r="E1870" s="920">
        <v>12277.58</v>
      </c>
      <c r="I1870" s="920">
        <v>12277.58</v>
      </c>
    </row>
    <row r="1871" spans="1:9">
      <c r="A1871" t="s">
        <v>4858</v>
      </c>
      <c r="B1871" t="s">
        <v>4859</v>
      </c>
      <c r="C1871" s="920">
        <v>12097.84</v>
      </c>
      <c r="D1871" s="920">
        <v>12097.84</v>
      </c>
      <c r="E1871" s="920">
        <v>24375.42</v>
      </c>
      <c r="I1871" s="920">
        <v>12097.84</v>
      </c>
    </row>
    <row r="1873" spans="1:9">
      <c r="A1873" t="s">
        <v>3616</v>
      </c>
      <c r="B1873" s="920">
        <v>24375.42</v>
      </c>
      <c r="C1873" s="920">
        <v>24375.42</v>
      </c>
      <c r="D1873">
        <v>0</v>
      </c>
      <c r="E1873">
        <v>0</v>
      </c>
      <c r="F1873">
        <v>0</v>
      </c>
      <c r="G1873" s="920">
        <v>24375.42</v>
      </c>
    </row>
    <row r="1875" spans="1:9">
      <c r="A1875">
        <v>11950</v>
      </c>
      <c r="B1875" t="s">
        <v>4860</v>
      </c>
    </row>
    <row r="1876" spans="1:9">
      <c r="A1876" s="991">
        <v>43565</v>
      </c>
      <c r="B1876" t="s">
        <v>4861</v>
      </c>
      <c r="C1876" s="920">
        <v>7836.75</v>
      </c>
      <c r="D1876" s="920">
        <v>7836.75</v>
      </c>
      <c r="E1876" s="920">
        <v>7836.75</v>
      </c>
      <c r="I1876" s="920">
        <v>7836.75</v>
      </c>
    </row>
    <row r="1878" spans="1:9">
      <c r="A1878" t="s">
        <v>3616</v>
      </c>
      <c r="B1878" s="920">
        <v>7836.75</v>
      </c>
      <c r="C1878" s="920">
        <v>7836.75</v>
      </c>
      <c r="D1878">
        <v>0</v>
      </c>
      <c r="E1878">
        <v>0</v>
      </c>
      <c r="F1878">
        <v>0</v>
      </c>
      <c r="G1878" s="920">
        <v>7836.75</v>
      </c>
    </row>
    <row r="1880" spans="1:9">
      <c r="A1880">
        <v>11951</v>
      </c>
      <c r="B1880" t="s">
        <v>4862</v>
      </c>
    </row>
    <row r="1881" spans="1:9">
      <c r="A1881" s="991">
        <v>43446</v>
      </c>
      <c r="B1881" t="s">
        <v>4863</v>
      </c>
      <c r="C1881">
        <v>205.19</v>
      </c>
      <c r="D1881">
        <v>205.19</v>
      </c>
      <c r="E1881">
        <v>205.19</v>
      </c>
      <c r="I1881">
        <v>205.19</v>
      </c>
    </row>
    <row r="1882" spans="1:9">
      <c r="A1882" s="991">
        <v>43446</v>
      </c>
      <c r="B1882" t="s">
        <v>4864</v>
      </c>
      <c r="C1882">
        <v>205.19</v>
      </c>
      <c r="D1882">
        <v>205.19</v>
      </c>
      <c r="E1882">
        <v>410.38</v>
      </c>
      <c r="I1882">
        <v>205.19</v>
      </c>
    </row>
    <row r="1883" spans="1:9">
      <c r="A1883" t="s">
        <v>3885</v>
      </c>
      <c r="B1883" t="s">
        <v>4865</v>
      </c>
      <c r="C1883">
        <v>205.19</v>
      </c>
      <c r="D1883">
        <v>205.19</v>
      </c>
      <c r="E1883">
        <v>615.57000000000005</v>
      </c>
      <c r="I1883">
        <v>205.19</v>
      </c>
    </row>
    <row r="1885" spans="1:9">
      <c r="A1885" t="s">
        <v>3616</v>
      </c>
      <c r="B1885">
        <v>615.57000000000005</v>
      </c>
      <c r="C1885">
        <v>615.57000000000005</v>
      </c>
      <c r="D1885">
        <v>0</v>
      </c>
      <c r="E1885">
        <v>0</v>
      </c>
      <c r="F1885">
        <v>0</v>
      </c>
      <c r="G1885">
        <v>615.57000000000005</v>
      </c>
    </row>
    <row r="1887" spans="1:9">
      <c r="A1887">
        <v>11952</v>
      </c>
      <c r="B1887" t="s">
        <v>4866</v>
      </c>
    </row>
    <row r="1888" spans="1:9">
      <c r="A1888" s="991">
        <v>43627</v>
      </c>
      <c r="B1888" t="s">
        <v>4867</v>
      </c>
      <c r="C1888" s="920">
        <v>1881.81</v>
      </c>
      <c r="D1888" s="920">
        <v>1881.81</v>
      </c>
      <c r="E1888" s="920">
        <v>1881.81</v>
      </c>
      <c r="I1888" s="920">
        <v>1881.81</v>
      </c>
    </row>
    <row r="1889" spans="1:9">
      <c r="A1889" s="991">
        <v>43720</v>
      </c>
      <c r="B1889" t="s">
        <v>4868</v>
      </c>
      <c r="C1889" s="920">
        <v>2025.6</v>
      </c>
      <c r="D1889" s="920">
        <v>2025.6</v>
      </c>
      <c r="E1889" s="920">
        <v>3907.41</v>
      </c>
      <c r="H1889" s="920">
        <v>2025.6</v>
      </c>
    </row>
    <row r="1890" spans="1:9">
      <c r="A1890" s="991">
        <v>44105</v>
      </c>
      <c r="B1890" t="s">
        <v>4869</v>
      </c>
      <c r="C1890" s="920">
        <v>1953.7</v>
      </c>
      <c r="D1890" s="920">
        <v>1953.7</v>
      </c>
      <c r="E1890" s="920">
        <v>5861.11</v>
      </c>
      <c r="G1890" s="920">
        <v>1953.7</v>
      </c>
    </row>
    <row r="1892" spans="1:9">
      <c r="A1892" t="s">
        <v>3616</v>
      </c>
      <c r="B1892" s="920">
        <v>5861.11</v>
      </c>
      <c r="C1892" s="920">
        <v>5861.11</v>
      </c>
      <c r="D1892">
        <v>0</v>
      </c>
      <c r="E1892" s="920">
        <v>1953.7</v>
      </c>
      <c r="F1892" s="920">
        <v>2025.6</v>
      </c>
      <c r="G1892" s="920">
        <v>1881.81</v>
      </c>
    </row>
    <row r="1894" spans="1:9">
      <c r="A1894">
        <v>11953</v>
      </c>
      <c r="B1894" t="s">
        <v>4870</v>
      </c>
    </row>
    <row r="1895" spans="1:9">
      <c r="A1895" s="991">
        <v>43167</v>
      </c>
      <c r="B1895" t="s">
        <v>4871</v>
      </c>
      <c r="C1895" s="920">
        <v>1025.93</v>
      </c>
      <c r="D1895" s="920">
        <v>1025.93</v>
      </c>
      <c r="E1895" s="920">
        <v>1025.93</v>
      </c>
      <c r="I1895" s="920">
        <v>1025.93</v>
      </c>
    </row>
    <row r="1896" spans="1:9">
      <c r="A1896" s="991">
        <v>43167</v>
      </c>
      <c r="B1896" t="s">
        <v>4872</v>
      </c>
      <c r="C1896">
        <v>502.12</v>
      </c>
      <c r="D1896">
        <v>502.12</v>
      </c>
      <c r="E1896" s="920">
        <v>1528.05</v>
      </c>
      <c r="I1896">
        <v>502.12</v>
      </c>
    </row>
    <row r="1897" spans="1:9">
      <c r="A1897" s="991">
        <v>43678</v>
      </c>
      <c r="B1897" t="s">
        <v>4873</v>
      </c>
      <c r="C1897" s="920">
        <v>1025.93</v>
      </c>
      <c r="D1897" s="920">
        <v>1025.93</v>
      </c>
      <c r="E1897" s="920">
        <v>2553.98</v>
      </c>
      <c r="I1897" s="920">
        <v>1025.93</v>
      </c>
    </row>
    <row r="1898" spans="1:9">
      <c r="A1898" s="991">
        <v>43678</v>
      </c>
      <c r="B1898" t="s">
        <v>4874</v>
      </c>
      <c r="C1898">
        <v>491.94</v>
      </c>
      <c r="D1898">
        <v>491.94</v>
      </c>
      <c r="E1898" s="920">
        <v>3045.92</v>
      </c>
      <c r="I1898">
        <v>491.94</v>
      </c>
    </row>
    <row r="1899" spans="1:9">
      <c r="A1899" s="991">
        <v>43565</v>
      </c>
      <c r="B1899" t="s">
        <v>4875</v>
      </c>
      <c r="C1899">
        <v>270.44</v>
      </c>
      <c r="D1899">
        <v>270.44</v>
      </c>
      <c r="E1899" s="920">
        <v>3316.36</v>
      </c>
      <c r="I1899">
        <v>270.44</v>
      </c>
    </row>
    <row r="1900" spans="1:9">
      <c r="A1900" s="991">
        <v>43687</v>
      </c>
      <c r="B1900" t="s">
        <v>4876</v>
      </c>
      <c r="C1900" s="920">
        <v>8618.7999999999993</v>
      </c>
      <c r="D1900" s="920">
        <v>8618.7999999999993</v>
      </c>
      <c r="E1900" s="920">
        <v>11935.16</v>
      </c>
      <c r="I1900" s="920">
        <v>8618.7999999999993</v>
      </c>
    </row>
    <row r="1902" spans="1:9">
      <c r="A1902" t="s">
        <v>3616</v>
      </c>
      <c r="B1902" s="920">
        <v>11935.16</v>
      </c>
      <c r="C1902" s="920">
        <v>11935.16</v>
      </c>
      <c r="D1902">
        <v>0</v>
      </c>
      <c r="E1902">
        <v>0</v>
      </c>
      <c r="F1902">
        <v>0</v>
      </c>
      <c r="G1902" s="920">
        <v>11935.16</v>
      </c>
    </row>
    <row r="1904" spans="1:9">
      <c r="A1904">
        <v>11957</v>
      </c>
      <c r="B1904" t="s">
        <v>3333</v>
      </c>
    </row>
    <row r="1905" spans="1:9">
      <c r="A1905" t="s">
        <v>3647</v>
      </c>
      <c r="B1905" t="s">
        <v>4877</v>
      </c>
      <c r="C1905">
        <v>894.43</v>
      </c>
      <c r="D1905">
        <v>894.43</v>
      </c>
      <c r="E1905">
        <v>894.43</v>
      </c>
      <c r="G1905">
        <v>894.43</v>
      </c>
    </row>
    <row r="1907" spans="1:9">
      <c r="A1907" t="s">
        <v>3616</v>
      </c>
      <c r="B1907">
        <v>894.43</v>
      </c>
      <c r="C1907">
        <v>894.43</v>
      </c>
      <c r="D1907">
        <v>0</v>
      </c>
      <c r="E1907">
        <v>894.43</v>
      </c>
      <c r="F1907">
        <v>0</v>
      </c>
      <c r="G1907">
        <v>0</v>
      </c>
    </row>
    <row r="1909" spans="1:9">
      <c r="A1909">
        <v>11958</v>
      </c>
      <c r="B1909" t="s">
        <v>4878</v>
      </c>
    </row>
    <row r="1910" spans="1:9">
      <c r="A1910" t="s">
        <v>4879</v>
      </c>
      <c r="B1910" t="s">
        <v>4880</v>
      </c>
      <c r="C1910">
        <v>820.74</v>
      </c>
      <c r="D1910">
        <v>820.74</v>
      </c>
      <c r="E1910">
        <v>820.74</v>
      </c>
      <c r="I1910">
        <v>820.74</v>
      </c>
    </row>
    <row r="1911" spans="1:9">
      <c r="A1911" s="991">
        <v>43712</v>
      </c>
      <c r="B1911" t="s">
        <v>4881</v>
      </c>
      <c r="C1911">
        <v>901.5</v>
      </c>
      <c r="D1911">
        <v>901.5</v>
      </c>
      <c r="E1911" s="920">
        <v>1722.24</v>
      </c>
      <c r="I1911">
        <v>901.5</v>
      </c>
    </row>
    <row r="1912" spans="1:9">
      <c r="A1912" s="991">
        <v>43651</v>
      </c>
      <c r="B1912" t="s">
        <v>4882</v>
      </c>
      <c r="C1912">
        <v>901.5</v>
      </c>
      <c r="D1912">
        <v>901.5</v>
      </c>
      <c r="E1912" s="920">
        <v>2623.74</v>
      </c>
      <c r="I1912">
        <v>901.5</v>
      </c>
    </row>
    <row r="1914" spans="1:9">
      <c r="A1914" t="s">
        <v>3616</v>
      </c>
      <c r="B1914" s="920">
        <v>2623.74</v>
      </c>
      <c r="C1914" s="920">
        <v>2623.74</v>
      </c>
      <c r="D1914">
        <v>0</v>
      </c>
      <c r="E1914">
        <v>0</v>
      </c>
      <c r="F1914">
        <v>0</v>
      </c>
      <c r="G1914" s="920">
        <v>2623.74</v>
      </c>
    </row>
    <row r="1916" spans="1:9">
      <c r="A1916">
        <v>11959</v>
      </c>
      <c r="B1916" t="s">
        <v>4883</v>
      </c>
    </row>
    <row r="1917" spans="1:9">
      <c r="A1917" s="991">
        <v>43533</v>
      </c>
      <c r="B1917" t="s">
        <v>4884</v>
      </c>
      <c r="C1917">
        <v>765.7</v>
      </c>
      <c r="D1917">
        <v>765.7</v>
      </c>
      <c r="E1917">
        <v>765.7</v>
      </c>
      <c r="I1917">
        <v>765.7</v>
      </c>
    </row>
    <row r="1918" spans="1:9">
      <c r="A1918" s="991">
        <v>43565</v>
      </c>
      <c r="B1918" t="s">
        <v>4885</v>
      </c>
      <c r="C1918">
        <v>578.77</v>
      </c>
      <c r="D1918">
        <v>578.77</v>
      </c>
      <c r="E1918" s="920">
        <v>1344.47</v>
      </c>
      <c r="I1918">
        <v>578.77</v>
      </c>
    </row>
    <row r="1919" spans="1:9">
      <c r="A1919" s="991">
        <v>43596</v>
      </c>
      <c r="B1919" t="s">
        <v>4886</v>
      </c>
      <c r="C1919">
        <v>517.66</v>
      </c>
      <c r="D1919">
        <v>517.66</v>
      </c>
      <c r="E1919" s="920">
        <v>1862.13</v>
      </c>
      <c r="I1919">
        <v>517.66</v>
      </c>
    </row>
    <row r="1920" spans="1:9">
      <c r="A1920" s="991">
        <v>43477</v>
      </c>
      <c r="B1920" t="s">
        <v>4887</v>
      </c>
      <c r="C1920">
        <v>603.92999999999995</v>
      </c>
      <c r="D1920">
        <v>603.92999999999995</v>
      </c>
      <c r="E1920" s="920">
        <v>2466.06</v>
      </c>
      <c r="I1920">
        <v>603.92999999999995</v>
      </c>
    </row>
    <row r="1921" spans="1:8">
      <c r="A1921" s="991">
        <v>44044</v>
      </c>
      <c r="B1921" t="s">
        <v>4888</v>
      </c>
      <c r="C1921">
        <v>686.62</v>
      </c>
      <c r="D1921">
        <v>686.62</v>
      </c>
      <c r="E1921" s="920">
        <v>3152.68</v>
      </c>
      <c r="G1921">
        <v>686.62</v>
      </c>
    </row>
    <row r="1923" spans="1:8">
      <c r="A1923" t="s">
        <v>3616</v>
      </c>
      <c r="B1923" s="920">
        <v>3152.68</v>
      </c>
      <c r="C1923" s="920">
        <v>3152.68</v>
      </c>
      <c r="D1923">
        <v>0</v>
      </c>
      <c r="E1923">
        <v>686.62</v>
      </c>
      <c r="F1923">
        <v>0</v>
      </c>
      <c r="G1923" s="920">
        <v>2466.06</v>
      </c>
    </row>
    <row r="1925" spans="1:8">
      <c r="A1925">
        <v>11960</v>
      </c>
      <c r="B1925" t="s">
        <v>4889</v>
      </c>
    </row>
    <row r="1926" spans="1:8">
      <c r="A1926" t="s">
        <v>3647</v>
      </c>
      <c r="B1926" t="s">
        <v>4890</v>
      </c>
      <c r="C1926" s="920">
        <v>1173.46</v>
      </c>
      <c r="D1926" s="920">
        <v>1173.46</v>
      </c>
      <c r="E1926" s="920">
        <v>1173.46</v>
      </c>
      <c r="G1926" s="920">
        <v>1173.46</v>
      </c>
    </row>
    <row r="1928" spans="1:8">
      <c r="A1928" t="s">
        <v>3616</v>
      </c>
      <c r="B1928" s="920">
        <v>1173.46</v>
      </c>
      <c r="C1928" s="920">
        <v>1173.46</v>
      </c>
      <c r="D1928">
        <v>0</v>
      </c>
      <c r="E1928" s="920">
        <v>1173.46</v>
      </c>
      <c r="F1928">
        <v>0</v>
      </c>
      <c r="G1928">
        <v>0</v>
      </c>
    </row>
    <row r="1930" spans="1:8">
      <c r="A1930">
        <v>11961</v>
      </c>
      <c r="B1930" t="s">
        <v>4891</v>
      </c>
    </row>
    <row r="1931" spans="1:8">
      <c r="A1931" s="991">
        <v>43983</v>
      </c>
      <c r="B1931" t="s">
        <v>4892</v>
      </c>
      <c r="C1931" s="920">
        <v>2546.7399999999998</v>
      </c>
      <c r="D1931" s="920">
        <v>2546.7399999999998</v>
      </c>
      <c r="E1931" s="920">
        <v>2546.7399999999998</v>
      </c>
      <c r="H1931" s="920">
        <v>2546.7399999999998</v>
      </c>
    </row>
    <row r="1932" spans="1:8">
      <c r="A1932" t="s">
        <v>4893</v>
      </c>
      <c r="B1932" t="s">
        <v>4894</v>
      </c>
      <c r="C1932" s="920">
        <v>2982.62</v>
      </c>
      <c r="D1932" s="920">
        <v>2982.62</v>
      </c>
      <c r="E1932" s="920">
        <v>5529.36</v>
      </c>
      <c r="G1932" s="920">
        <v>2982.62</v>
      </c>
    </row>
    <row r="1934" spans="1:8">
      <c r="A1934" t="s">
        <v>3616</v>
      </c>
      <c r="B1934" s="920">
        <v>5529.36</v>
      </c>
      <c r="C1934" s="920">
        <v>5529.36</v>
      </c>
      <c r="D1934">
        <v>0</v>
      </c>
      <c r="E1934" s="920">
        <v>2982.62</v>
      </c>
      <c r="F1934" s="920">
        <v>2546.7399999999998</v>
      </c>
      <c r="G1934">
        <v>0</v>
      </c>
    </row>
    <row r="1936" spans="1:8">
      <c r="A1936">
        <v>11963</v>
      </c>
      <c r="B1936" t="s">
        <v>4895</v>
      </c>
    </row>
    <row r="1937" spans="1:9">
      <c r="A1937" s="991">
        <v>43531</v>
      </c>
      <c r="B1937" t="s">
        <v>4896</v>
      </c>
      <c r="C1937" s="920">
        <v>1325.74</v>
      </c>
      <c r="D1937" s="920">
        <v>1325.74</v>
      </c>
      <c r="E1937" s="920">
        <v>1325.74</v>
      </c>
      <c r="I1937" s="920">
        <v>1325.74</v>
      </c>
    </row>
    <row r="1938" spans="1:9">
      <c r="A1938" s="991">
        <v>43504</v>
      </c>
      <c r="B1938" t="s">
        <v>4897</v>
      </c>
      <c r="C1938" s="920">
        <v>1311.72</v>
      </c>
      <c r="D1938" s="920">
        <v>1311.72</v>
      </c>
      <c r="E1938" s="920">
        <v>2637.46</v>
      </c>
      <c r="I1938" s="920">
        <v>1311.72</v>
      </c>
    </row>
    <row r="1940" spans="1:9">
      <c r="A1940" t="s">
        <v>3616</v>
      </c>
      <c r="B1940" s="920">
        <v>2637.46</v>
      </c>
      <c r="C1940" s="920">
        <v>2637.46</v>
      </c>
      <c r="D1940">
        <v>0</v>
      </c>
      <c r="E1940">
        <v>0</v>
      </c>
      <c r="F1940">
        <v>0</v>
      </c>
      <c r="G1940" s="920">
        <v>2637.46</v>
      </c>
    </row>
    <row r="1942" spans="1:9">
      <c r="A1942">
        <v>11964</v>
      </c>
      <c r="B1942" t="s">
        <v>4898</v>
      </c>
    </row>
    <row r="1943" spans="1:9">
      <c r="A1943" s="991">
        <v>44044</v>
      </c>
      <c r="B1943" t="s">
        <v>4899</v>
      </c>
      <c r="C1943">
        <v>674.45</v>
      </c>
      <c r="D1943">
        <v>674.45</v>
      </c>
      <c r="E1943">
        <v>674.45</v>
      </c>
      <c r="G1943">
        <v>674.45</v>
      </c>
    </row>
    <row r="1945" spans="1:9">
      <c r="A1945" t="s">
        <v>3616</v>
      </c>
      <c r="B1945">
        <v>674.45</v>
      </c>
      <c r="C1945">
        <v>674.45</v>
      </c>
      <c r="D1945">
        <v>0</v>
      </c>
      <c r="E1945">
        <v>674.45</v>
      </c>
      <c r="F1945">
        <v>0</v>
      </c>
      <c r="G1945">
        <v>0</v>
      </c>
    </row>
    <row r="1947" spans="1:9">
      <c r="A1947">
        <v>11966</v>
      </c>
      <c r="B1947" t="s">
        <v>3182</v>
      </c>
    </row>
    <row r="1948" spans="1:9">
      <c r="A1948" s="991">
        <v>44044</v>
      </c>
      <c r="B1948" t="s">
        <v>4900</v>
      </c>
      <c r="C1948">
        <v>851.31</v>
      </c>
      <c r="D1948">
        <v>851.31</v>
      </c>
      <c r="E1948">
        <v>851.31</v>
      </c>
      <c r="G1948">
        <v>851.31</v>
      </c>
    </row>
    <row r="1950" spans="1:9">
      <c r="A1950" t="s">
        <v>3616</v>
      </c>
      <c r="B1950">
        <v>851.31</v>
      </c>
      <c r="C1950">
        <v>851.31</v>
      </c>
      <c r="D1950">
        <v>0</v>
      </c>
      <c r="E1950">
        <v>851.31</v>
      </c>
      <c r="F1950">
        <v>0</v>
      </c>
      <c r="G1950">
        <v>0</v>
      </c>
    </row>
    <row r="1952" spans="1:9">
      <c r="A1952">
        <v>11967</v>
      </c>
      <c r="B1952" t="s">
        <v>4901</v>
      </c>
    </row>
    <row r="1953" spans="1:9">
      <c r="A1953" s="991">
        <v>43292</v>
      </c>
      <c r="B1953" t="s">
        <v>4902</v>
      </c>
      <c r="C1953" s="920">
        <v>7633.32</v>
      </c>
      <c r="D1953" s="920">
        <v>7633.32</v>
      </c>
      <c r="E1953" s="920">
        <v>7633.32</v>
      </c>
      <c r="I1953" s="920">
        <v>7633.32</v>
      </c>
    </row>
    <row r="1954" spans="1:9">
      <c r="A1954" s="991">
        <v>43292</v>
      </c>
      <c r="B1954" t="s">
        <v>4903</v>
      </c>
      <c r="C1954">
        <v>306.95</v>
      </c>
      <c r="D1954">
        <v>306.95</v>
      </c>
      <c r="E1954" s="920">
        <v>7940.27</v>
      </c>
      <c r="I1954">
        <v>306.95</v>
      </c>
    </row>
    <row r="1955" spans="1:9">
      <c r="A1955" s="991">
        <v>43232</v>
      </c>
      <c r="B1955" t="s">
        <v>4904</v>
      </c>
      <c r="C1955">
        <v>476.54</v>
      </c>
      <c r="D1955">
        <v>476.54</v>
      </c>
      <c r="E1955" s="920">
        <v>8416.81</v>
      </c>
      <c r="I1955">
        <v>476.54</v>
      </c>
    </row>
    <row r="1956" spans="1:9">
      <c r="A1956" s="991">
        <v>43770</v>
      </c>
      <c r="B1956" t="s">
        <v>4905</v>
      </c>
      <c r="C1956">
        <v>476.54</v>
      </c>
      <c r="D1956">
        <v>476.54</v>
      </c>
      <c r="E1956" s="920">
        <v>8893.35</v>
      </c>
      <c r="I1956">
        <v>476.54</v>
      </c>
    </row>
    <row r="1957" spans="1:9">
      <c r="A1957" s="991">
        <v>43771</v>
      </c>
      <c r="B1957" t="s">
        <v>4906</v>
      </c>
      <c r="C1957">
        <v>477.02</v>
      </c>
      <c r="D1957">
        <v>477.02</v>
      </c>
      <c r="E1957" s="920">
        <v>9370.3700000000008</v>
      </c>
      <c r="I1957">
        <v>477.02</v>
      </c>
    </row>
    <row r="1958" spans="1:9">
      <c r="A1958" s="991">
        <v>43619</v>
      </c>
      <c r="B1958" t="s">
        <v>4907</v>
      </c>
      <c r="C1958">
        <v>584.86</v>
      </c>
      <c r="D1958">
        <v>584.86</v>
      </c>
      <c r="E1958" s="920">
        <v>9955.23</v>
      </c>
      <c r="I1958">
        <v>584.86</v>
      </c>
    </row>
    <row r="1959" spans="1:9">
      <c r="A1959" s="991">
        <v>43712</v>
      </c>
      <c r="B1959" t="s">
        <v>4908</v>
      </c>
      <c r="C1959">
        <v>369.17</v>
      </c>
      <c r="D1959">
        <v>369.17</v>
      </c>
      <c r="E1959" s="920">
        <v>10324.4</v>
      </c>
      <c r="I1959">
        <v>369.17</v>
      </c>
    </row>
    <row r="1960" spans="1:9">
      <c r="A1960" s="991">
        <v>43651</v>
      </c>
      <c r="B1960" t="s">
        <v>4909</v>
      </c>
      <c r="C1960">
        <v>477.02</v>
      </c>
      <c r="D1960">
        <v>477.02</v>
      </c>
      <c r="E1960" s="920">
        <v>10801.42</v>
      </c>
      <c r="I1960">
        <v>477.02</v>
      </c>
    </row>
    <row r="1961" spans="1:9">
      <c r="A1961" s="991">
        <v>43561</v>
      </c>
      <c r="B1961" t="s">
        <v>4910</v>
      </c>
      <c r="C1961">
        <v>584.86</v>
      </c>
      <c r="D1961">
        <v>584.86</v>
      </c>
      <c r="E1961" s="920">
        <v>11386.28</v>
      </c>
      <c r="I1961">
        <v>584.86</v>
      </c>
    </row>
    <row r="1962" spans="1:9">
      <c r="A1962" s="991">
        <v>43531</v>
      </c>
      <c r="B1962" t="s">
        <v>4911</v>
      </c>
      <c r="C1962">
        <v>656.76</v>
      </c>
      <c r="D1962">
        <v>656.76</v>
      </c>
      <c r="E1962" s="920">
        <v>12043.04</v>
      </c>
      <c r="I1962">
        <v>656.76</v>
      </c>
    </row>
    <row r="1963" spans="1:9">
      <c r="A1963" s="991">
        <v>43654</v>
      </c>
      <c r="B1963" t="s">
        <v>4912</v>
      </c>
      <c r="C1963">
        <v>477.02</v>
      </c>
      <c r="D1963">
        <v>477.02</v>
      </c>
      <c r="E1963" s="920">
        <v>12520.06</v>
      </c>
      <c r="I1963">
        <v>477.02</v>
      </c>
    </row>
    <row r="1964" spans="1:9">
      <c r="A1964" s="991">
        <v>43533</v>
      </c>
      <c r="B1964" t="s">
        <v>4913</v>
      </c>
      <c r="C1964">
        <v>477.02</v>
      </c>
      <c r="D1964">
        <v>477.02</v>
      </c>
      <c r="E1964" s="920">
        <v>12997.08</v>
      </c>
      <c r="I1964">
        <v>477.02</v>
      </c>
    </row>
    <row r="1965" spans="1:9">
      <c r="A1965" s="991">
        <v>43565</v>
      </c>
      <c r="B1965" t="s">
        <v>4914</v>
      </c>
      <c r="C1965">
        <v>512.97</v>
      </c>
      <c r="D1965">
        <v>512.97</v>
      </c>
      <c r="E1965" s="920">
        <v>13510.05</v>
      </c>
      <c r="I1965">
        <v>512.97</v>
      </c>
    </row>
    <row r="1966" spans="1:9">
      <c r="A1966" s="991">
        <v>44044</v>
      </c>
      <c r="B1966" t="s">
        <v>4915</v>
      </c>
      <c r="C1966">
        <v>364.34</v>
      </c>
      <c r="D1966">
        <v>364.34</v>
      </c>
      <c r="E1966" s="920">
        <v>13874.39</v>
      </c>
      <c r="G1966">
        <v>364.34</v>
      </c>
    </row>
    <row r="1968" spans="1:9">
      <c r="A1968" t="s">
        <v>3616</v>
      </c>
      <c r="B1968" s="920">
        <v>13874.39</v>
      </c>
      <c r="C1968" s="920">
        <v>13874.39</v>
      </c>
      <c r="D1968">
        <v>0</v>
      </c>
      <c r="E1968">
        <v>364.34</v>
      </c>
      <c r="F1968">
        <v>0</v>
      </c>
      <c r="G1968" s="920">
        <v>13510.05</v>
      </c>
    </row>
    <row r="1970" spans="1:9">
      <c r="A1970">
        <v>11968</v>
      </c>
      <c r="B1970" t="s">
        <v>3187</v>
      </c>
    </row>
    <row r="1971" spans="1:9">
      <c r="A1971" s="991">
        <v>43565</v>
      </c>
      <c r="B1971" t="s">
        <v>4916</v>
      </c>
      <c r="C1971" s="920">
        <v>5333.44</v>
      </c>
      <c r="D1971" s="920">
        <v>5333.44</v>
      </c>
      <c r="E1971" s="920">
        <v>5333.44</v>
      </c>
      <c r="I1971" s="920">
        <v>5333.44</v>
      </c>
    </row>
    <row r="1972" spans="1:9">
      <c r="A1972" s="991">
        <v>43477</v>
      </c>
      <c r="B1972" t="s">
        <v>4917</v>
      </c>
      <c r="C1972" s="920">
        <v>2103.48</v>
      </c>
      <c r="D1972" s="920">
        <v>2103.48</v>
      </c>
      <c r="E1972" s="920">
        <v>7436.92</v>
      </c>
      <c r="I1972" s="920">
        <v>2103.48</v>
      </c>
    </row>
    <row r="1973" spans="1:9">
      <c r="A1973" s="991">
        <v>44013</v>
      </c>
      <c r="B1973" t="s">
        <v>4918</v>
      </c>
      <c r="C1973" s="920">
        <v>2334.2600000000002</v>
      </c>
      <c r="D1973" s="920">
        <v>2334.2600000000002</v>
      </c>
      <c r="E1973" s="920">
        <v>9771.18</v>
      </c>
      <c r="H1973" s="920">
        <v>2334.2600000000002</v>
      </c>
    </row>
    <row r="1975" spans="1:9">
      <c r="A1975" t="s">
        <v>3616</v>
      </c>
      <c r="B1975" s="920">
        <v>9771.18</v>
      </c>
      <c r="C1975" s="920">
        <v>9771.18</v>
      </c>
      <c r="D1975">
        <v>0</v>
      </c>
      <c r="E1975">
        <v>0</v>
      </c>
      <c r="F1975" s="920">
        <v>2334.2600000000002</v>
      </c>
      <c r="G1975" s="920">
        <v>7436.92</v>
      </c>
    </row>
    <row r="1977" spans="1:9">
      <c r="A1977">
        <v>11974</v>
      </c>
      <c r="B1977" t="s">
        <v>3311</v>
      </c>
    </row>
    <row r="1978" spans="1:9">
      <c r="A1978" s="991">
        <v>43477</v>
      </c>
      <c r="B1978" t="s">
        <v>4919</v>
      </c>
      <c r="C1978" s="920">
        <v>1399.43</v>
      </c>
      <c r="D1978" s="920">
        <v>1399.43</v>
      </c>
      <c r="E1978" s="920">
        <v>1399.43</v>
      </c>
      <c r="I1978" s="920">
        <v>1399.43</v>
      </c>
    </row>
    <row r="1979" spans="1:9">
      <c r="A1979" s="991">
        <v>44013</v>
      </c>
      <c r="B1979" t="s">
        <v>4920</v>
      </c>
      <c r="C1979" s="920">
        <v>1300.57</v>
      </c>
      <c r="D1979" s="920">
        <v>1300.57</v>
      </c>
      <c r="E1979" s="920">
        <v>2700</v>
      </c>
      <c r="H1979" s="920">
        <v>1300.57</v>
      </c>
    </row>
    <row r="1981" spans="1:9">
      <c r="A1981" t="s">
        <v>3616</v>
      </c>
      <c r="B1981" s="920">
        <v>2700</v>
      </c>
      <c r="C1981" s="920">
        <v>2700</v>
      </c>
      <c r="D1981">
        <v>0</v>
      </c>
      <c r="E1981">
        <v>0</v>
      </c>
      <c r="F1981" s="920">
        <v>1300.57</v>
      </c>
      <c r="G1981" s="920">
        <v>1399.43</v>
      </c>
    </row>
    <row r="1983" spans="1:9">
      <c r="A1983">
        <v>11975</v>
      </c>
      <c r="B1983" t="s">
        <v>3353</v>
      </c>
    </row>
    <row r="1984" spans="1:9">
      <c r="A1984" t="s">
        <v>4921</v>
      </c>
      <c r="B1984" t="s">
        <v>4922</v>
      </c>
      <c r="C1984" s="920">
        <v>5212.5200000000004</v>
      </c>
      <c r="D1984" s="920">
        <v>5212.5200000000004</v>
      </c>
      <c r="E1984" s="920">
        <v>5212.5200000000004</v>
      </c>
      <c r="I1984" s="920">
        <v>5212.5200000000004</v>
      </c>
    </row>
    <row r="1985" spans="1:9">
      <c r="A1985" t="s">
        <v>4921</v>
      </c>
      <c r="B1985" t="s">
        <v>4923</v>
      </c>
      <c r="C1985">
        <v>179.74</v>
      </c>
      <c r="D1985">
        <v>179.74</v>
      </c>
      <c r="E1985" s="920">
        <v>5392.26</v>
      </c>
      <c r="I1985">
        <v>179.74</v>
      </c>
    </row>
    <row r="1986" spans="1:9">
      <c r="A1986" t="s">
        <v>4921</v>
      </c>
      <c r="B1986" t="s">
        <v>4924</v>
      </c>
      <c r="C1986">
        <v>431.38</v>
      </c>
      <c r="D1986">
        <v>431.38</v>
      </c>
      <c r="E1986" s="920">
        <v>5823.64</v>
      </c>
      <c r="I1986">
        <v>431.38</v>
      </c>
    </row>
    <row r="1987" spans="1:9">
      <c r="A1987" t="s">
        <v>4921</v>
      </c>
      <c r="B1987" t="s">
        <v>4925</v>
      </c>
      <c r="C1987">
        <v>143.79</v>
      </c>
      <c r="D1987">
        <v>143.79</v>
      </c>
      <c r="E1987" s="920">
        <v>5967.43</v>
      </c>
      <c r="I1987">
        <v>143.79</v>
      </c>
    </row>
    <row r="1988" spans="1:9">
      <c r="A1988" s="991">
        <v>43591</v>
      </c>
      <c r="B1988" t="s">
        <v>4926</v>
      </c>
      <c r="C1988">
        <v>103.57</v>
      </c>
      <c r="D1988">
        <v>103.57</v>
      </c>
      <c r="E1988" s="920">
        <v>6071</v>
      </c>
      <c r="I1988">
        <v>103.57</v>
      </c>
    </row>
    <row r="1989" spans="1:9">
      <c r="A1989" s="991">
        <v>43715</v>
      </c>
      <c r="B1989" t="s">
        <v>4927</v>
      </c>
      <c r="C1989">
        <v>103.57</v>
      </c>
      <c r="D1989">
        <v>103.57</v>
      </c>
      <c r="E1989" s="920">
        <v>6174.57</v>
      </c>
      <c r="I1989">
        <v>103.57</v>
      </c>
    </row>
    <row r="1990" spans="1:9">
      <c r="A1990" t="s">
        <v>3906</v>
      </c>
      <c r="B1990" t="s">
        <v>4928</v>
      </c>
      <c r="C1990">
        <v>139.52000000000001</v>
      </c>
      <c r="D1990">
        <v>139.52000000000001</v>
      </c>
      <c r="E1990" s="920">
        <v>6314.09</v>
      </c>
      <c r="I1990">
        <v>139.52000000000001</v>
      </c>
    </row>
    <row r="1991" spans="1:9">
      <c r="A1991" s="991">
        <v>43533</v>
      </c>
      <c r="B1991" t="s">
        <v>4929</v>
      </c>
      <c r="C1991">
        <v>35.950000000000003</v>
      </c>
      <c r="D1991">
        <v>35.950000000000003</v>
      </c>
      <c r="E1991" s="920">
        <v>6350.04</v>
      </c>
      <c r="I1991">
        <v>35.950000000000003</v>
      </c>
    </row>
    <row r="1992" spans="1:9">
      <c r="A1992" s="991">
        <v>43565</v>
      </c>
      <c r="B1992" t="s">
        <v>4930</v>
      </c>
      <c r="C1992">
        <v>71.900000000000006</v>
      </c>
      <c r="D1992">
        <v>71.900000000000006</v>
      </c>
      <c r="E1992" s="920">
        <v>6421.94</v>
      </c>
      <c r="I1992">
        <v>71.900000000000006</v>
      </c>
    </row>
    <row r="1993" spans="1:9">
      <c r="A1993" s="991">
        <v>43596</v>
      </c>
      <c r="B1993" t="s">
        <v>4931</v>
      </c>
      <c r="C1993">
        <v>139.52000000000001</v>
      </c>
      <c r="D1993">
        <v>139.52000000000001</v>
      </c>
      <c r="E1993" s="920">
        <v>6561.46</v>
      </c>
      <c r="I1993">
        <v>139.52000000000001</v>
      </c>
    </row>
    <row r="1994" spans="1:9">
      <c r="A1994" s="991">
        <v>43477</v>
      </c>
      <c r="B1994" t="s">
        <v>4932</v>
      </c>
      <c r="C1994">
        <v>139.52000000000001</v>
      </c>
      <c r="D1994">
        <v>139.52000000000001</v>
      </c>
      <c r="E1994" s="920">
        <v>6700.98</v>
      </c>
      <c r="I1994">
        <v>139.52000000000001</v>
      </c>
    </row>
    <row r="1995" spans="1:9">
      <c r="A1995" s="991">
        <v>44044</v>
      </c>
      <c r="B1995" t="s">
        <v>4933</v>
      </c>
      <c r="C1995">
        <v>175.47</v>
      </c>
      <c r="D1995">
        <v>175.47</v>
      </c>
      <c r="E1995" s="920">
        <v>6876.45</v>
      </c>
      <c r="G1995">
        <v>175.47</v>
      </c>
    </row>
    <row r="1997" spans="1:9">
      <c r="A1997" t="s">
        <v>3616</v>
      </c>
      <c r="B1997" s="920">
        <v>6876.45</v>
      </c>
      <c r="C1997" s="920">
        <v>6876.45</v>
      </c>
      <c r="D1997">
        <v>0</v>
      </c>
      <c r="E1997">
        <v>175.47</v>
      </c>
      <c r="F1997">
        <v>0</v>
      </c>
      <c r="G1997" s="920">
        <v>6700.98</v>
      </c>
    </row>
    <row r="1999" spans="1:9">
      <c r="A1999">
        <v>11976</v>
      </c>
      <c r="B1999" t="s">
        <v>4934</v>
      </c>
    </row>
    <row r="2000" spans="1:9">
      <c r="A2000" s="991">
        <v>43596</v>
      </c>
      <c r="B2000" t="s">
        <v>4935</v>
      </c>
      <c r="C2000">
        <v>221.44</v>
      </c>
      <c r="D2000">
        <v>221.44</v>
      </c>
      <c r="E2000">
        <v>221.44</v>
      </c>
      <c r="I2000">
        <v>221.44</v>
      </c>
    </row>
    <row r="2002" spans="1:9">
      <c r="A2002" t="s">
        <v>3616</v>
      </c>
      <c r="B2002">
        <v>221.44</v>
      </c>
      <c r="C2002">
        <v>221.44</v>
      </c>
      <c r="D2002">
        <v>0</v>
      </c>
      <c r="E2002">
        <v>0</v>
      </c>
      <c r="F2002">
        <v>0</v>
      </c>
      <c r="G2002">
        <v>221.44</v>
      </c>
    </row>
    <row r="2004" spans="1:9">
      <c r="A2004">
        <v>11978</v>
      </c>
      <c r="B2004" t="s">
        <v>3355</v>
      </c>
    </row>
    <row r="2005" spans="1:9">
      <c r="A2005" t="s">
        <v>4921</v>
      </c>
      <c r="B2005" t="s">
        <v>4936</v>
      </c>
      <c r="C2005" s="920">
        <v>8982.07</v>
      </c>
      <c r="D2005" s="920">
        <v>8982.07</v>
      </c>
      <c r="E2005" s="920">
        <v>8982.07</v>
      </c>
      <c r="I2005" s="920">
        <v>8982.07</v>
      </c>
    </row>
    <row r="2006" spans="1:9">
      <c r="A2006" t="s">
        <v>4921</v>
      </c>
      <c r="B2006" t="s">
        <v>4937</v>
      </c>
      <c r="C2006">
        <v>935.74</v>
      </c>
      <c r="D2006">
        <v>935.74</v>
      </c>
      <c r="E2006" s="920">
        <v>9917.81</v>
      </c>
      <c r="I2006">
        <v>935.74</v>
      </c>
    </row>
    <row r="2007" spans="1:9">
      <c r="A2007" s="991">
        <v>43715</v>
      </c>
      <c r="B2007" t="s">
        <v>4938</v>
      </c>
      <c r="C2007" s="920">
        <v>1327.58</v>
      </c>
      <c r="D2007" s="920">
        <v>1327.58</v>
      </c>
      <c r="E2007" s="920">
        <v>11245.39</v>
      </c>
      <c r="I2007" s="920">
        <v>1327.58</v>
      </c>
    </row>
    <row r="2008" spans="1:9">
      <c r="A2008" s="991">
        <v>43715</v>
      </c>
      <c r="B2008" t="s">
        <v>4939</v>
      </c>
      <c r="C2008">
        <v>61.11</v>
      </c>
      <c r="D2008">
        <v>61.11</v>
      </c>
      <c r="E2008" s="920">
        <v>11306.5</v>
      </c>
      <c r="I2008">
        <v>61.11</v>
      </c>
    </row>
    <row r="2009" spans="1:9">
      <c r="A2009" t="s">
        <v>4940</v>
      </c>
      <c r="B2009" t="s">
        <v>4941</v>
      </c>
      <c r="C2009">
        <v>676.19</v>
      </c>
      <c r="D2009">
        <v>676.19</v>
      </c>
      <c r="E2009" s="920">
        <v>11982.69</v>
      </c>
      <c r="I2009">
        <v>676.19</v>
      </c>
    </row>
    <row r="2010" spans="1:9">
      <c r="A2010" s="991">
        <v>43717</v>
      </c>
      <c r="B2010" t="s">
        <v>4942</v>
      </c>
      <c r="C2010">
        <v>795.9</v>
      </c>
      <c r="D2010">
        <v>795.9</v>
      </c>
      <c r="E2010" s="920">
        <v>12778.59</v>
      </c>
      <c r="I2010">
        <v>795.9</v>
      </c>
    </row>
    <row r="2011" spans="1:9">
      <c r="A2011" t="s">
        <v>4858</v>
      </c>
      <c r="B2011" t="s">
        <v>4943</v>
      </c>
      <c r="C2011">
        <v>319.94</v>
      </c>
      <c r="D2011">
        <v>319.94</v>
      </c>
      <c r="E2011" s="920">
        <v>13098.53</v>
      </c>
      <c r="I2011">
        <v>319.94</v>
      </c>
    </row>
    <row r="2012" spans="1:9">
      <c r="A2012" s="991">
        <v>43596</v>
      </c>
      <c r="B2012" t="s">
        <v>4944</v>
      </c>
      <c r="C2012" s="920">
        <v>2246.42</v>
      </c>
      <c r="D2012" s="920">
        <v>2246.42</v>
      </c>
      <c r="E2012" s="920">
        <v>15344.95</v>
      </c>
      <c r="I2012" s="920">
        <v>2246.42</v>
      </c>
    </row>
    <row r="2013" spans="1:9">
      <c r="A2013" t="s">
        <v>3647</v>
      </c>
      <c r="B2013" t="s">
        <v>4945</v>
      </c>
      <c r="C2013">
        <v>359.49</v>
      </c>
      <c r="D2013">
        <v>359.49</v>
      </c>
      <c r="E2013" s="920">
        <v>15704.44</v>
      </c>
      <c r="G2013">
        <v>359.49</v>
      </c>
    </row>
    <row r="2015" spans="1:9">
      <c r="A2015" t="s">
        <v>3616</v>
      </c>
      <c r="B2015" s="920">
        <v>15704.44</v>
      </c>
      <c r="C2015" s="920">
        <v>15704.44</v>
      </c>
      <c r="D2015">
        <v>0</v>
      </c>
      <c r="E2015">
        <v>359.49</v>
      </c>
      <c r="F2015">
        <v>0</v>
      </c>
      <c r="G2015" s="920">
        <v>15344.95</v>
      </c>
    </row>
    <row r="2017" spans="1:9">
      <c r="A2017">
        <v>11979</v>
      </c>
      <c r="B2017" t="s">
        <v>3345</v>
      </c>
    </row>
    <row r="2018" spans="1:9">
      <c r="A2018" t="s">
        <v>4858</v>
      </c>
      <c r="B2018" t="s">
        <v>4946</v>
      </c>
      <c r="C2018">
        <v>431.38</v>
      </c>
      <c r="D2018">
        <v>431.38</v>
      </c>
      <c r="E2018">
        <v>431.38</v>
      </c>
      <c r="I2018">
        <v>431.38</v>
      </c>
    </row>
    <row r="2019" spans="1:9">
      <c r="A2019" s="991">
        <v>43657</v>
      </c>
      <c r="B2019" t="s">
        <v>4947</v>
      </c>
      <c r="C2019">
        <v>287.58999999999997</v>
      </c>
      <c r="D2019">
        <v>287.58999999999997</v>
      </c>
      <c r="E2019">
        <v>718.97</v>
      </c>
      <c r="I2019">
        <v>287.58999999999997</v>
      </c>
    </row>
    <row r="2020" spans="1:9">
      <c r="A2020" s="991">
        <v>43477</v>
      </c>
      <c r="B2020" t="s">
        <v>4948</v>
      </c>
      <c r="C2020">
        <v>179.74</v>
      </c>
      <c r="D2020">
        <v>179.74</v>
      </c>
      <c r="E2020">
        <v>898.71</v>
      </c>
      <c r="I2020">
        <v>179.74</v>
      </c>
    </row>
    <row r="2021" spans="1:9">
      <c r="A2021" s="991">
        <v>44044</v>
      </c>
      <c r="B2021" t="s">
        <v>4949</v>
      </c>
      <c r="C2021">
        <v>251.64</v>
      </c>
      <c r="D2021">
        <v>251.64</v>
      </c>
      <c r="E2021" s="920">
        <v>1150.3499999999999</v>
      </c>
      <c r="G2021">
        <v>251.64</v>
      </c>
    </row>
    <row r="2023" spans="1:9">
      <c r="A2023" t="s">
        <v>3616</v>
      </c>
      <c r="B2023" s="920">
        <v>1150.3499999999999</v>
      </c>
      <c r="C2023" s="920">
        <v>1150.3499999999999</v>
      </c>
      <c r="D2023">
        <v>0</v>
      </c>
      <c r="E2023">
        <v>251.64</v>
      </c>
      <c r="F2023">
        <v>0</v>
      </c>
      <c r="G2023">
        <v>898.71</v>
      </c>
    </row>
    <row r="2025" spans="1:9">
      <c r="A2025">
        <v>11984</v>
      </c>
      <c r="B2025" t="s">
        <v>3557</v>
      </c>
    </row>
    <row r="2026" spans="1:9">
      <c r="A2026" t="s">
        <v>3647</v>
      </c>
      <c r="B2026" t="s">
        <v>4950</v>
      </c>
      <c r="C2026">
        <v>270.44</v>
      </c>
      <c r="D2026">
        <v>270.44</v>
      </c>
      <c r="E2026">
        <v>270.44</v>
      </c>
      <c r="G2026">
        <v>270.44</v>
      </c>
    </row>
    <row r="2028" spans="1:9">
      <c r="A2028" t="s">
        <v>3616</v>
      </c>
      <c r="B2028">
        <v>270.44</v>
      </c>
      <c r="C2028">
        <v>270.44</v>
      </c>
      <c r="D2028">
        <v>0</v>
      </c>
      <c r="E2028">
        <v>270.44</v>
      </c>
      <c r="F2028">
        <v>0</v>
      </c>
      <c r="G2028">
        <v>0</v>
      </c>
    </row>
    <row r="2030" spans="1:9">
      <c r="A2030">
        <v>11987</v>
      </c>
      <c r="B2030" t="s">
        <v>4951</v>
      </c>
    </row>
    <row r="2031" spans="1:9">
      <c r="A2031" t="s">
        <v>4952</v>
      </c>
      <c r="B2031" t="s">
        <v>4953</v>
      </c>
      <c r="C2031" s="920">
        <v>19268.34</v>
      </c>
      <c r="D2031" s="920">
        <v>19268.34</v>
      </c>
      <c r="E2031" s="920">
        <v>19268.34</v>
      </c>
      <c r="I2031" s="920">
        <v>19268.34</v>
      </c>
    </row>
    <row r="2032" spans="1:9">
      <c r="A2032" s="991">
        <v>43715</v>
      </c>
      <c r="B2032" t="s">
        <v>4954</v>
      </c>
      <c r="C2032" s="920">
        <v>19268.34</v>
      </c>
      <c r="D2032" s="920">
        <v>19268.34</v>
      </c>
      <c r="E2032" s="920">
        <v>38536.68</v>
      </c>
      <c r="I2032" s="920">
        <v>19268.34</v>
      </c>
    </row>
    <row r="2033" spans="1:9">
      <c r="A2033" s="991">
        <v>43716</v>
      </c>
      <c r="B2033" t="s">
        <v>4955</v>
      </c>
      <c r="C2033" s="920">
        <v>19268.34</v>
      </c>
      <c r="D2033" s="920">
        <v>19268.34</v>
      </c>
      <c r="E2033" s="920">
        <v>57805.02</v>
      </c>
      <c r="I2033" s="920">
        <v>19268.34</v>
      </c>
    </row>
    <row r="2035" spans="1:9">
      <c r="A2035" t="s">
        <v>3616</v>
      </c>
      <c r="B2035" s="920">
        <v>57805.02</v>
      </c>
      <c r="C2035" s="920">
        <v>57805.02</v>
      </c>
      <c r="D2035">
        <v>0</v>
      </c>
      <c r="E2035">
        <v>0</v>
      </c>
      <c r="F2035">
        <v>0</v>
      </c>
      <c r="G2035" s="920">
        <v>57805.02</v>
      </c>
    </row>
    <row r="2037" spans="1:9">
      <c r="A2037">
        <v>11988</v>
      </c>
      <c r="B2037" t="s">
        <v>3368</v>
      </c>
    </row>
    <row r="2038" spans="1:9">
      <c r="A2038" s="991">
        <v>43715</v>
      </c>
      <c r="B2038" t="s">
        <v>4956</v>
      </c>
      <c r="C2038">
        <v>247.92</v>
      </c>
      <c r="D2038">
        <v>247.92</v>
      </c>
      <c r="E2038">
        <v>247.92</v>
      </c>
      <c r="I2038">
        <v>247.92</v>
      </c>
    </row>
    <row r="2039" spans="1:9">
      <c r="A2039" s="991">
        <v>43717</v>
      </c>
      <c r="B2039" t="s">
        <v>4957</v>
      </c>
      <c r="C2039" s="920">
        <v>1290.42</v>
      </c>
      <c r="D2039" s="920">
        <v>1290.42</v>
      </c>
      <c r="E2039" s="920">
        <v>1538.34</v>
      </c>
      <c r="I2039" s="920">
        <v>1290.42</v>
      </c>
    </row>
    <row r="2040" spans="1:9">
      <c r="A2040" s="991">
        <v>43565</v>
      </c>
      <c r="B2040" t="s">
        <v>4958</v>
      </c>
      <c r="C2040">
        <v>643.35</v>
      </c>
      <c r="D2040">
        <v>643.35</v>
      </c>
      <c r="E2040" s="920">
        <v>2181.69</v>
      </c>
      <c r="I2040">
        <v>643.35</v>
      </c>
    </row>
    <row r="2041" spans="1:9">
      <c r="A2041" s="991">
        <v>43596</v>
      </c>
      <c r="B2041" t="s">
        <v>4959</v>
      </c>
      <c r="C2041">
        <v>427.66</v>
      </c>
      <c r="D2041">
        <v>427.66</v>
      </c>
      <c r="E2041" s="920">
        <v>2609.35</v>
      </c>
      <c r="I2041">
        <v>427.66</v>
      </c>
    </row>
    <row r="2042" spans="1:9">
      <c r="A2042" s="991">
        <v>43477</v>
      </c>
      <c r="B2042" t="s">
        <v>4960</v>
      </c>
      <c r="C2042">
        <v>499.56</v>
      </c>
      <c r="D2042">
        <v>499.56</v>
      </c>
      <c r="E2042" s="920">
        <v>3108.91</v>
      </c>
      <c r="I2042">
        <v>499.56</v>
      </c>
    </row>
    <row r="2043" spans="1:9">
      <c r="A2043" t="s">
        <v>3647</v>
      </c>
      <c r="B2043" t="s">
        <v>4961</v>
      </c>
      <c r="C2043">
        <v>463.61</v>
      </c>
      <c r="D2043">
        <v>463.61</v>
      </c>
      <c r="E2043" s="920">
        <v>3572.52</v>
      </c>
      <c r="G2043">
        <v>463.61</v>
      </c>
    </row>
    <row r="2045" spans="1:9">
      <c r="A2045" t="s">
        <v>3616</v>
      </c>
      <c r="B2045" s="920">
        <v>3572.52</v>
      </c>
      <c r="C2045" s="920">
        <v>3572.52</v>
      </c>
      <c r="D2045">
        <v>0</v>
      </c>
      <c r="E2045">
        <v>463.61</v>
      </c>
      <c r="F2045">
        <v>0</v>
      </c>
      <c r="G2045" s="920">
        <v>3108.91</v>
      </c>
    </row>
    <row r="2047" spans="1:9">
      <c r="A2047">
        <v>11989</v>
      </c>
      <c r="B2047" t="s">
        <v>4962</v>
      </c>
    </row>
    <row r="2048" spans="1:9">
      <c r="A2048" s="991">
        <v>43565</v>
      </c>
      <c r="B2048" t="s">
        <v>4963</v>
      </c>
      <c r="C2048" s="920">
        <v>1469.35</v>
      </c>
      <c r="D2048" s="920">
        <v>1469.35</v>
      </c>
      <c r="E2048" s="920">
        <v>1469.35</v>
      </c>
      <c r="I2048" s="920">
        <v>1469.35</v>
      </c>
    </row>
    <row r="2049" spans="1:9">
      <c r="A2049" s="991">
        <v>43565</v>
      </c>
      <c r="B2049" t="s">
        <v>4964</v>
      </c>
      <c r="C2049" s="920">
        <v>2497.75</v>
      </c>
      <c r="D2049" s="920">
        <v>2497.75</v>
      </c>
      <c r="E2049" s="920">
        <v>3967.1</v>
      </c>
      <c r="I2049" s="920">
        <v>2497.75</v>
      </c>
    </row>
    <row r="2050" spans="1:9">
      <c r="A2050" s="991">
        <v>43596</v>
      </c>
      <c r="B2050" t="s">
        <v>4965</v>
      </c>
      <c r="C2050" s="920">
        <v>1256.9000000000001</v>
      </c>
      <c r="D2050" s="920">
        <v>1256.9000000000001</v>
      </c>
      <c r="E2050" s="920">
        <v>5224</v>
      </c>
      <c r="I2050" s="920">
        <v>1256.9000000000001</v>
      </c>
    </row>
    <row r="2051" spans="1:9">
      <c r="A2051" s="991">
        <v>43596</v>
      </c>
      <c r="B2051" t="s">
        <v>4966</v>
      </c>
      <c r="C2051" s="920">
        <v>2318.0100000000002</v>
      </c>
      <c r="D2051" s="920">
        <v>2318.0100000000002</v>
      </c>
      <c r="E2051" s="920">
        <v>7542.01</v>
      </c>
      <c r="I2051" s="920">
        <v>2318.0100000000002</v>
      </c>
    </row>
    <row r="2052" spans="1:9">
      <c r="A2052" s="991">
        <v>43477</v>
      </c>
      <c r="B2052" t="s">
        <v>4967</v>
      </c>
      <c r="C2052" s="920">
        <v>1139.3399999999999</v>
      </c>
      <c r="D2052" s="920">
        <v>1139.3399999999999</v>
      </c>
      <c r="E2052" s="920">
        <v>8681.35</v>
      </c>
      <c r="I2052" s="920">
        <v>1139.3399999999999</v>
      </c>
    </row>
    <row r="2053" spans="1:9">
      <c r="A2053" s="991">
        <v>43477</v>
      </c>
      <c r="B2053" t="s">
        <v>4968</v>
      </c>
      <c r="C2053" s="920">
        <v>2282.06</v>
      </c>
      <c r="D2053" s="920">
        <v>2282.06</v>
      </c>
      <c r="E2053" s="920">
        <v>10963.41</v>
      </c>
      <c r="I2053" s="920">
        <v>2282.06</v>
      </c>
    </row>
    <row r="2054" spans="1:9">
      <c r="A2054" s="991">
        <v>44044</v>
      </c>
      <c r="B2054" t="s">
        <v>4969</v>
      </c>
      <c r="C2054" s="920">
        <v>1108.43</v>
      </c>
      <c r="D2054" s="920">
        <v>1108.43</v>
      </c>
      <c r="E2054" s="920">
        <v>12071.84</v>
      </c>
      <c r="G2054" s="920">
        <v>1108.43</v>
      </c>
    </row>
    <row r="2055" spans="1:9">
      <c r="A2055" s="991">
        <v>44044</v>
      </c>
      <c r="B2055" t="s">
        <v>4970</v>
      </c>
      <c r="C2055" s="920">
        <v>2318.0100000000002</v>
      </c>
      <c r="D2055" s="920">
        <v>2318.0100000000002</v>
      </c>
      <c r="E2055" s="920">
        <v>14389.85</v>
      </c>
      <c r="G2055" s="920">
        <v>2318.0100000000002</v>
      </c>
    </row>
    <row r="2057" spans="1:9">
      <c r="A2057" t="s">
        <v>3616</v>
      </c>
      <c r="B2057" s="920">
        <v>14389.85</v>
      </c>
      <c r="C2057" s="920">
        <v>14389.85</v>
      </c>
      <c r="D2057">
        <v>0</v>
      </c>
      <c r="E2057" s="920">
        <v>3426.44</v>
      </c>
      <c r="F2057">
        <v>0</v>
      </c>
      <c r="G2057" s="920">
        <v>10963.41</v>
      </c>
    </row>
    <row r="2059" spans="1:9">
      <c r="A2059">
        <v>11990</v>
      </c>
      <c r="B2059" t="s">
        <v>3416</v>
      </c>
    </row>
    <row r="2060" spans="1:9">
      <c r="A2060" s="991">
        <v>43717</v>
      </c>
      <c r="B2060" t="s">
        <v>4971</v>
      </c>
      <c r="C2060">
        <v>405.67</v>
      </c>
      <c r="D2060">
        <v>405.67</v>
      </c>
      <c r="E2060">
        <v>405.67</v>
      </c>
      <c r="I2060">
        <v>405.67</v>
      </c>
    </row>
    <row r="2061" spans="1:9">
      <c r="A2061" s="991">
        <v>43717</v>
      </c>
      <c r="B2061" t="s">
        <v>4972</v>
      </c>
      <c r="C2061" s="920">
        <v>4261.03</v>
      </c>
      <c r="D2061" s="920">
        <v>4261.03</v>
      </c>
      <c r="E2061" s="920">
        <v>4666.7</v>
      </c>
      <c r="I2061" s="920">
        <v>4261.03</v>
      </c>
    </row>
    <row r="2062" spans="1:9">
      <c r="A2062" t="s">
        <v>4858</v>
      </c>
      <c r="B2062" t="s">
        <v>4973</v>
      </c>
      <c r="C2062" s="920">
        <v>4148.5200000000004</v>
      </c>
      <c r="D2062" s="920">
        <v>4148.5200000000004</v>
      </c>
      <c r="E2062" s="920">
        <v>8815.2199999999993</v>
      </c>
      <c r="I2062" s="920">
        <v>4148.5200000000004</v>
      </c>
    </row>
    <row r="2063" spans="1:9">
      <c r="A2063" t="s">
        <v>4858</v>
      </c>
      <c r="B2063" t="s">
        <v>4974</v>
      </c>
      <c r="C2063">
        <v>405.67</v>
      </c>
      <c r="D2063">
        <v>405.67</v>
      </c>
      <c r="E2063" s="920">
        <v>9220.89</v>
      </c>
      <c r="I2063">
        <v>405.67</v>
      </c>
    </row>
    <row r="2064" spans="1:9">
      <c r="A2064" s="991">
        <v>43596</v>
      </c>
      <c r="B2064" t="s">
        <v>4975</v>
      </c>
      <c r="C2064">
        <v>405.67</v>
      </c>
      <c r="D2064">
        <v>405.67</v>
      </c>
      <c r="E2064" s="920">
        <v>9626.56</v>
      </c>
      <c r="I2064">
        <v>405.67</v>
      </c>
    </row>
    <row r="2065" spans="1:9">
      <c r="A2065" s="991">
        <v>43596</v>
      </c>
      <c r="B2065" t="s">
        <v>4976</v>
      </c>
      <c r="C2065">
        <v>488.25</v>
      </c>
      <c r="D2065">
        <v>488.25</v>
      </c>
      <c r="E2065" s="920">
        <v>10114.81</v>
      </c>
      <c r="I2065">
        <v>488.25</v>
      </c>
    </row>
    <row r="2066" spans="1:9">
      <c r="A2066" s="991">
        <v>43477</v>
      </c>
      <c r="B2066" t="s">
        <v>4977</v>
      </c>
      <c r="C2066">
        <v>405.67</v>
      </c>
      <c r="D2066">
        <v>405.67</v>
      </c>
      <c r="E2066" s="920">
        <v>10520.48</v>
      </c>
      <c r="I2066">
        <v>405.67</v>
      </c>
    </row>
    <row r="2067" spans="1:9">
      <c r="A2067" s="991">
        <v>43477</v>
      </c>
      <c r="B2067" t="s">
        <v>4978</v>
      </c>
      <c r="C2067">
        <v>485.01</v>
      </c>
      <c r="D2067">
        <v>485.01</v>
      </c>
      <c r="E2067" s="920">
        <v>11005.49</v>
      </c>
      <c r="I2067">
        <v>485.01</v>
      </c>
    </row>
    <row r="2068" spans="1:9">
      <c r="A2068" t="s">
        <v>3647</v>
      </c>
      <c r="B2068" t="s">
        <v>4979</v>
      </c>
      <c r="C2068">
        <v>405.67</v>
      </c>
      <c r="D2068">
        <v>405.67</v>
      </c>
      <c r="E2068" s="920">
        <v>11411.16</v>
      </c>
      <c r="G2068">
        <v>405.67</v>
      </c>
    </row>
    <row r="2069" spans="1:9">
      <c r="A2069" t="s">
        <v>3647</v>
      </c>
      <c r="B2069" t="s">
        <v>4980</v>
      </c>
      <c r="C2069">
        <v>668.71</v>
      </c>
      <c r="D2069">
        <v>668.71</v>
      </c>
      <c r="E2069" s="920">
        <v>12079.87</v>
      </c>
      <c r="G2069">
        <v>668.71</v>
      </c>
    </row>
    <row r="2071" spans="1:9">
      <c r="A2071" t="s">
        <v>3616</v>
      </c>
      <c r="B2071" s="920">
        <v>12079.87</v>
      </c>
      <c r="C2071" s="920">
        <v>12079.87</v>
      </c>
      <c r="D2071">
        <v>0</v>
      </c>
      <c r="E2071" s="920">
        <v>1074.3800000000001</v>
      </c>
      <c r="F2071">
        <v>0</v>
      </c>
      <c r="G2071" s="920">
        <v>11005.49</v>
      </c>
    </row>
    <row r="2073" spans="1:9">
      <c r="A2073">
        <v>11991</v>
      </c>
      <c r="B2073" t="s">
        <v>4981</v>
      </c>
    </row>
    <row r="2074" spans="1:9">
      <c r="A2074" s="991">
        <v>43624</v>
      </c>
      <c r="B2074" t="s">
        <v>4982</v>
      </c>
      <c r="C2074" s="920">
        <v>6335.55</v>
      </c>
      <c r="D2074" s="920">
        <v>6335.55</v>
      </c>
      <c r="E2074" s="920">
        <v>6335.55</v>
      </c>
      <c r="I2074" s="920">
        <v>6335.55</v>
      </c>
    </row>
    <row r="2075" spans="1:9">
      <c r="A2075" s="991">
        <v>43533</v>
      </c>
      <c r="B2075" t="s">
        <v>4983</v>
      </c>
      <c r="C2075" s="920">
        <v>5587.82</v>
      </c>
      <c r="D2075" s="920">
        <v>5587.82</v>
      </c>
      <c r="E2075" s="920">
        <v>11923.37</v>
      </c>
      <c r="I2075" s="920">
        <v>5587.82</v>
      </c>
    </row>
    <row r="2076" spans="1:9">
      <c r="A2076" t="s">
        <v>4984</v>
      </c>
      <c r="B2076" t="s">
        <v>4985</v>
      </c>
      <c r="C2076" s="920">
        <v>25337.87</v>
      </c>
      <c r="D2076" s="920">
        <v>25337.87</v>
      </c>
      <c r="E2076" s="920">
        <v>37261.24</v>
      </c>
      <c r="I2076" s="920">
        <v>25337.87</v>
      </c>
    </row>
    <row r="2077" spans="1:9">
      <c r="A2077" t="s">
        <v>4984</v>
      </c>
      <c r="B2077" t="s">
        <v>4986</v>
      </c>
      <c r="C2077" s="920">
        <v>4739.43</v>
      </c>
      <c r="D2077" s="920">
        <v>4739.43</v>
      </c>
      <c r="E2077" s="920">
        <v>42000.67</v>
      </c>
      <c r="I2077" s="920">
        <v>4739.43</v>
      </c>
    </row>
    <row r="2078" spans="1:9">
      <c r="A2078" s="991">
        <v>43477</v>
      </c>
      <c r="B2078" t="s">
        <v>4987</v>
      </c>
      <c r="C2078" s="920">
        <v>7802.24</v>
      </c>
      <c r="D2078" s="920">
        <v>7802.24</v>
      </c>
      <c r="E2078" s="920">
        <v>49802.91</v>
      </c>
      <c r="I2078" s="920">
        <v>7802.24</v>
      </c>
    </row>
    <row r="2079" spans="1:9">
      <c r="A2079" t="s">
        <v>3647</v>
      </c>
      <c r="B2079" t="s">
        <v>4988</v>
      </c>
      <c r="C2079" s="920">
        <v>3423.73</v>
      </c>
      <c r="D2079" s="920">
        <v>3423.73</v>
      </c>
      <c r="E2079" s="920">
        <v>53226.64</v>
      </c>
      <c r="G2079" s="920">
        <v>3423.73</v>
      </c>
    </row>
    <row r="2081" spans="1:9">
      <c r="A2081" t="s">
        <v>3616</v>
      </c>
      <c r="B2081" s="920">
        <v>53226.64</v>
      </c>
      <c r="C2081" s="920">
        <v>53226.64</v>
      </c>
      <c r="D2081">
        <v>0</v>
      </c>
      <c r="E2081" s="920">
        <v>3423.73</v>
      </c>
      <c r="F2081">
        <v>0</v>
      </c>
      <c r="G2081" s="920">
        <v>49802.91</v>
      </c>
    </row>
    <row r="2083" spans="1:9">
      <c r="A2083">
        <v>11992</v>
      </c>
      <c r="B2083" t="s">
        <v>3387</v>
      </c>
    </row>
    <row r="2084" spans="1:9">
      <c r="A2084" s="991">
        <v>43891</v>
      </c>
      <c r="B2084" t="s">
        <v>4989</v>
      </c>
      <c r="C2084" s="920">
        <v>5199.93</v>
      </c>
      <c r="D2084" s="920">
        <v>5199.93</v>
      </c>
      <c r="E2084" s="920">
        <v>5199.93</v>
      </c>
      <c r="H2084" s="920">
        <v>5199.93</v>
      </c>
    </row>
    <row r="2085" spans="1:9">
      <c r="A2085" s="991">
        <v>43891</v>
      </c>
      <c r="B2085" t="s">
        <v>4990</v>
      </c>
      <c r="C2085" s="920">
        <v>4647.59</v>
      </c>
      <c r="D2085" s="920">
        <v>4647.59</v>
      </c>
      <c r="E2085" s="920">
        <v>9847.52</v>
      </c>
      <c r="H2085" s="920">
        <v>4647.59</v>
      </c>
    </row>
    <row r="2087" spans="1:9">
      <c r="A2087" t="s">
        <v>3616</v>
      </c>
      <c r="B2087" s="920">
        <v>9847.52</v>
      </c>
      <c r="C2087" s="920">
        <v>9847.52</v>
      </c>
      <c r="D2087">
        <v>0</v>
      </c>
      <c r="E2087">
        <v>0</v>
      </c>
      <c r="F2087" s="920">
        <v>9847.52</v>
      </c>
      <c r="G2087">
        <v>0</v>
      </c>
    </row>
    <row r="2089" spans="1:9">
      <c r="A2089">
        <v>11993</v>
      </c>
      <c r="B2089" t="s">
        <v>3389</v>
      </c>
    </row>
    <row r="2090" spans="1:9">
      <c r="A2090" t="s">
        <v>3647</v>
      </c>
      <c r="B2090" t="s">
        <v>4991</v>
      </c>
      <c r="C2090">
        <v>45.07</v>
      </c>
      <c r="D2090">
        <v>45.07</v>
      </c>
      <c r="E2090">
        <v>45.07</v>
      </c>
      <c r="G2090">
        <v>45.07</v>
      </c>
    </row>
    <row r="2092" spans="1:9">
      <c r="A2092" t="s">
        <v>3616</v>
      </c>
      <c r="B2092">
        <v>45.07</v>
      </c>
      <c r="C2092">
        <v>45.07</v>
      </c>
      <c r="D2092">
        <v>0</v>
      </c>
      <c r="E2092">
        <v>45.07</v>
      </c>
      <c r="F2092">
        <v>0</v>
      </c>
      <c r="G2092">
        <v>0</v>
      </c>
    </row>
    <row r="2094" spans="1:9">
      <c r="A2094">
        <v>11995</v>
      </c>
      <c r="B2094" t="s">
        <v>3413</v>
      </c>
    </row>
    <row r="2095" spans="1:9">
      <c r="A2095" s="991">
        <v>43657</v>
      </c>
      <c r="B2095" t="s">
        <v>4992</v>
      </c>
      <c r="C2095" s="920">
        <v>2449.3000000000002</v>
      </c>
      <c r="D2095" s="920">
        <v>2449.3000000000002</v>
      </c>
      <c r="E2095" s="920">
        <v>2449.3000000000002</v>
      </c>
      <c r="I2095" s="920">
        <v>2449.3000000000002</v>
      </c>
    </row>
    <row r="2096" spans="1:9">
      <c r="A2096" s="991">
        <v>43477</v>
      </c>
      <c r="B2096" t="s">
        <v>4993</v>
      </c>
      <c r="C2096" s="920">
        <v>2680.8</v>
      </c>
      <c r="D2096" s="920">
        <v>2680.8</v>
      </c>
      <c r="E2096" s="920">
        <v>5130.1000000000004</v>
      </c>
      <c r="I2096" s="920">
        <v>2680.8</v>
      </c>
    </row>
    <row r="2097" spans="1:9">
      <c r="A2097" s="991">
        <v>43983</v>
      </c>
      <c r="B2097" t="s">
        <v>4994</v>
      </c>
      <c r="C2097" s="920">
        <v>4659.3999999999996</v>
      </c>
      <c r="D2097" s="920">
        <v>4659.3999999999996</v>
      </c>
      <c r="E2097" s="920">
        <v>9789.5</v>
      </c>
      <c r="H2097" s="920">
        <v>4659.3999999999996</v>
      </c>
    </row>
    <row r="2099" spans="1:9">
      <c r="A2099" t="s">
        <v>3616</v>
      </c>
      <c r="B2099" s="920">
        <v>9789.5</v>
      </c>
      <c r="C2099" s="920">
        <v>9789.5</v>
      </c>
      <c r="D2099">
        <v>0</v>
      </c>
      <c r="E2099">
        <v>0</v>
      </c>
      <c r="F2099" s="920">
        <v>4659.3999999999996</v>
      </c>
      <c r="G2099" s="920">
        <v>5130.1000000000004</v>
      </c>
    </row>
    <row r="2101" spans="1:9">
      <c r="A2101">
        <v>12000</v>
      </c>
      <c r="B2101" t="s">
        <v>4995</v>
      </c>
    </row>
    <row r="2102" spans="1:9">
      <c r="A2102" s="991">
        <v>43565</v>
      </c>
      <c r="B2102" t="s">
        <v>4996</v>
      </c>
      <c r="C2102" s="920">
        <v>1358.33</v>
      </c>
      <c r="D2102" s="920">
        <v>1358.33</v>
      </c>
      <c r="E2102" s="920">
        <v>1358.33</v>
      </c>
      <c r="I2102" s="920">
        <v>1358.33</v>
      </c>
    </row>
    <row r="2103" spans="1:9">
      <c r="A2103" s="991">
        <v>43596</v>
      </c>
      <c r="B2103" t="s">
        <v>4997</v>
      </c>
      <c r="C2103" s="920">
        <v>1358.33</v>
      </c>
      <c r="D2103" s="920">
        <v>1358.33</v>
      </c>
      <c r="E2103" s="920">
        <v>2716.66</v>
      </c>
      <c r="I2103" s="920">
        <v>1358.33</v>
      </c>
    </row>
    <row r="2104" spans="1:9">
      <c r="A2104" s="991">
        <v>43597</v>
      </c>
      <c r="B2104" t="s">
        <v>4998</v>
      </c>
      <c r="C2104" s="920">
        <v>1284.6400000000001</v>
      </c>
      <c r="D2104" s="920">
        <v>1284.6400000000001</v>
      </c>
      <c r="E2104" s="920">
        <v>4001.3</v>
      </c>
      <c r="I2104" s="920">
        <v>1284.6400000000001</v>
      </c>
    </row>
    <row r="2105" spans="1:9">
      <c r="A2105" t="s">
        <v>3647</v>
      </c>
      <c r="B2105" t="s">
        <v>4999</v>
      </c>
      <c r="C2105" s="920">
        <v>1284.6400000000001</v>
      </c>
      <c r="D2105" s="920">
        <v>1284.6400000000001</v>
      </c>
      <c r="E2105" s="920">
        <v>5285.94</v>
      </c>
      <c r="G2105" s="920">
        <v>1284.6400000000001</v>
      </c>
    </row>
    <row r="2107" spans="1:9">
      <c r="A2107" t="s">
        <v>3616</v>
      </c>
      <c r="B2107" s="920">
        <v>5285.94</v>
      </c>
      <c r="C2107" s="920">
        <v>5285.94</v>
      </c>
      <c r="D2107">
        <v>0</v>
      </c>
      <c r="E2107" s="920">
        <v>1284.6400000000001</v>
      </c>
      <c r="F2107">
        <v>0</v>
      </c>
      <c r="G2107" s="920">
        <v>4001.3</v>
      </c>
    </row>
    <row r="2109" spans="1:9">
      <c r="A2109">
        <v>12004</v>
      </c>
      <c r="B2109" t="s">
        <v>3496</v>
      </c>
    </row>
    <row r="2110" spans="1:9">
      <c r="A2110" s="991">
        <v>43597</v>
      </c>
      <c r="B2110" t="s">
        <v>5000</v>
      </c>
      <c r="C2110" s="920">
        <v>2207.39</v>
      </c>
      <c r="D2110" s="920">
        <v>2207.39</v>
      </c>
      <c r="E2110" s="920">
        <v>2207.39</v>
      </c>
      <c r="I2110" s="920">
        <v>2207.39</v>
      </c>
    </row>
    <row r="2111" spans="1:9">
      <c r="A2111" s="991">
        <v>43597</v>
      </c>
      <c r="B2111" t="s">
        <v>5001</v>
      </c>
      <c r="C2111">
        <v>409.97</v>
      </c>
      <c r="D2111">
        <v>409.97</v>
      </c>
      <c r="E2111" s="920">
        <v>2617.36</v>
      </c>
      <c r="I2111">
        <v>409.97</v>
      </c>
    </row>
    <row r="2112" spans="1:9">
      <c r="A2112" s="991">
        <v>43597</v>
      </c>
      <c r="B2112" t="s">
        <v>5002</v>
      </c>
      <c r="C2112">
        <v>374.02</v>
      </c>
      <c r="D2112">
        <v>374.02</v>
      </c>
      <c r="E2112" s="920">
        <v>2991.38</v>
      </c>
      <c r="I2112">
        <v>374.02</v>
      </c>
    </row>
    <row r="2114" spans="1:9">
      <c r="A2114" t="s">
        <v>3616</v>
      </c>
      <c r="B2114" s="920">
        <v>2991.38</v>
      </c>
      <c r="C2114" s="920">
        <v>2991.38</v>
      </c>
      <c r="D2114">
        <v>0</v>
      </c>
      <c r="E2114">
        <v>0</v>
      </c>
      <c r="F2114">
        <v>0</v>
      </c>
      <c r="G2114" s="920">
        <v>2991.38</v>
      </c>
    </row>
    <row r="2116" spans="1:9">
      <c r="A2116">
        <v>12008</v>
      </c>
      <c r="B2116" t="s">
        <v>5003</v>
      </c>
    </row>
    <row r="2117" spans="1:9">
      <c r="A2117" s="991">
        <v>43477</v>
      </c>
      <c r="B2117" t="s">
        <v>5004</v>
      </c>
      <c r="C2117" s="920">
        <v>3622.78</v>
      </c>
      <c r="D2117" s="920">
        <v>3622.78</v>
      </c>
      <c r="E2117" s="920">
        <v>3622.78</v>
      </c>
      <c r="I2117" s="920">
        <v>3622.78</v>
      </c>
    </row>
    <row r="2119" spans="1:9">
      <c r="A2119" t="s">
        <v>3616</v>
      </c>
      <c r="B2119" s="920">
        <v>3622.78</v>
      </c>
      <c r="C2119" s="920">
        <v>3622.78</v>
      </c>
      <c r="D2119">
        <v>0</v>
      </c>
      <c r="E2119">
        <v>0</v>
      </c>
      <c r="F2119">
        <v>0</v>
      </c>
      <c r="G2119" s="920">
        <v>3622.78</v>
      </c>
    </row>
    <row r="2121" spans="1:9">
      <c r="A2121">
        <v>12013</v>
      </c>
      <c r="B2121" t="s">
        <v>5005</v>
      </c>
    </row>
    <row r="2122" spans="1:9">
      <c r="A2122" s="991">
        <v>43477</v>
      </c>
      <c r="B2122" t="s">
        <v>5006</v>
      </c>
      <c r="C2122">
        <v>400.29</v>
      </c>
      <c r="D2122">
        <v>400.29</v>
      </c>
      <c r="E2122">
        <v>400.29</v>
      </c>
      <c r="I2122">
        <v>400.29</v>
      </c>
    </row>
    <row r="2123" spans="1:9">
      <c r="A2123" t="s">
        <v>3647</v>
      </c>
      <c r="B2123" t="s">
        <v>5007</v>
      </c>
      <c r="C2123">
        <v>436.24</v>
      </c>
      <c r="D2123">
        <v>436.24</v>
      </c>
      <c r="E2123">
        <v>836.53</v>
      </c>
      <c r="G2123">
        <v>436.24</v>
      </c>
    </row>
    <row r="2125" spans="1:9">
      <c r="A2125" t="s">
        <v>3616</v>
      </c>
      <c r="B2125">
        <v>836.53</v>
      </c>
      <c r="C2125">
        <v>836.53</v>
      </c>
      <c r="D2125">
        <v>0</v>
      </c>
      <c r="E2125">
        <v>436.24</v>
      </c>
      <c r="F2125">
        <v>0</v>
      </c>
      <c r="G2125">
        <v>400.29</v>
      </c>
    </row>
    <row r="2127" spans="1:9">
      <c r="A2127">
        <v>12014</v>
      </c>
      <c r="B2127" t="s">
        <v>3483</v>
      </c>
    </row>
    <row r="2128" spans="1:9">
      <c r="A2128" t="s">
        <v>3930</v>
      </c>
      <c r="B2128" t="s">
        <v>5008</v>
      </c>
      <c r="C2128" s="920">
        <v>2454.73</v>
      </c>
      <c r="D2128" s="920">
        <v>2454.73</v>
      </c>
      <c r="E2128" s="920">
        <v>2454.73</v>
      </c>
      <c r="G2128" s="920">
        <v>2454.73</v>
      </c>
    </row>
    <row r="2130" spans="1:9">
      <c r="A2130" t="s">
        <v>3616</v>
      </c>
      <c r="B2130" s="920">
        <v>2454.73</v>
      </c>
      <c r="C2130" s="920">
        <v>2454.73</v>
      </c>
      <c r="D2130">
        <v>0</v>
      </c>
      <c r="E2130" s="920">
        <v>2454.73</v>
      </c>
      <c r="F2130">
        <v>0</v>
      </c>
      <c r="G2130">
        <v>0</v>
      </c>
    </row>
    <row r="2132" spans="1:9">
      <c r="A2132">
        <v>12015</v>
      </c>
      <c r="B2132" t="s">
        <v>3485</v>
      </c>
    </row>
    <row r="2133" spans="1:9">
      <c r="A2133" t="s">
        <v>3974</v>
      </c>
      <c r="B2133" t="s">
        <v>5009</v>
      </c>
      <c r="C2133" s="920">
        <v>2624.23</v>
      </c>
      <c r="D2133" s="920">
        <v>2624.23</v>
      </c>
      <c r="E2133" s="920">
        <v>2624.23</v>
      </c>
      <c r="I2133" s="920">
        <v>2624.23</v>
      </c>
    </row>
    <row r="2134" spans="1:9">
      <c r="A2134" s="991">
        <v>43477</v>
      </c>
      <c r="B2134" t="s">
        <v>5010</v>
      </c>
      <c r="C2134">
        <v>691.27</v>
      </c>
      <c r="D2134">
        <v>691.27</v>
      </c>
      <c r="E2134" s="920">
        <v>3315.5</v>
      </c>
      <c r="I2134">
        <v>691.27</v>
      </c>
    </row>
    <row r="2135" spans="1:9">
      <c r="A2135" t="s">
        <v>3647</v>
      </c>
      <c r="B2135" t="s">
        <v>5011</v>
      </c>
      <c r="C2135" s="920">
        <v>1168.6600000000001</v>
      </c>
      <c r="D2135" s="920">
        <v>1168.6600000000001</v>
      </c>
      <c r="E2135" s="920">
        <v>4484.16</v>
      </c>
      <c r="G2135" s="920">
        <v>1168.6600000000001</v>
      </c>
    </row>
    <row r="2137" spans="1:9">
      <c r="A2137" t="s">
        <v>3616</v>
      </c>
      <c r="B2137" s="920">
        <v>4484.16</v>
      </c>
      <c r="C2137" s="920">
        <v>4484.16</v>
      </c>
      <c r="D2137">
        <v>0</v>
      </c>
      <c r="E2137" s="920">
        <v>1168.6600000000001</v>
      </c>
      <c r="F2137">
        <v>0</v>
      </c>
      <c r="G2137" s="920">
        <v>3315.5</v>
      </c>
    </row>
    <row r="2139" spans="1:9">
      <c r="A2139">
        <v>12016</v>
      </c>
      <c r="B2139" t="s">
        <v>5012</v>
      </c>
    </row>
    <row r="2140" spans="1:9">
      <c r="A2140" t="s">
        <v>3647</v>
      </c>
      <c r="B2140" t="s">
        <v>5013</v>
      </c>
      <c r="C2140" s="920">
        <v>3718.69</v>
      </c>
      <c r="D2140" s="920">
        <v>3718.69</v>
      </c>
      <c r="E2140" s="920">
        <v>3718.69</v>
      </c>
      <c r="G2140" s="920">
        <v>3718.69</v>
      </c>
    </row>
    <row r="2142" spans="1:9">
      <c r="A2142" t="s">
        <v>3616</v>
      </c>
      <c r="B2142" s="920">
        <v>3718.69</v>
      </c>
      <c r="C2142" s="920">
        <v>3718.69</v>
      </c>
      <c r="D2142">
        <v>0</v>
      </c>
      <c r="E2142" s="920">
        <v>3718.69</v>
      </c>
      <c r="F2142">
        <v>0</v>
      </c>
      <c r="G2142">
        <v>0</v>
      </c>
    </row>
    <row r="2144" spans="1:9">
      <c r="A2144">
        <v>12017</v>
      </c>
      <c r="B2144" t="s">
        <v>3489</v>
      </c>
    </row>
    <row r="2145" spans="1:9">
      <c r="A2145" s="991">
        <v>44105</v>
      </c>
      <c r="B2145" t="s">
        <v>5014</v>
      </c>
      <c r="C2145" s="920">
        <v>15660</v>
      </c>
      <c r="D2145" s="920">
        <v>15660</v>
      </c>
      <c r="E2145" s="920">
        <v>15660</v>
      </c>
      <c r="G2145" s="920">
        <v>15660</v>
      </c>
    </row>
    <row r="2147" spans="1:9">
      <c r="A2147" t="s">
        <v>3616</v>
      </c>
      <c r="B2147" s="920">
        <v>15660</v>
      </c>
      <c r="C2147" s="920">
        <v>15660</v>
      </c>
      <c r="D2147">
        <v>0</v>
      </c>
      <c r="E2147" s="920">
        <v>15660</v>
      </c>
      <c r="F2147">
        <v>0</v>
      </c>
      <c r="G2147">
        <v>0</v>
      </c>
    </row>
    <row r="2149" spans="1:9">
      <c r="A2149">
        <v>7</v>
      </c>
      <c r="B2149" t="s">
        <v>5015</v>
      </c>
    </row>
    <row r="2151" spans="1:9">
      <c r="A2151">
        <v>11023</v>
      </c>
      <c r="B2151" t="s">
        <v>3623</v>
      </c>
    </row>
    <row r="2152" spans="1:9">
      <c r="A2152" t="s">
        <v>5016</v>
      </c>
      <c r="B2152" t="s">
        <v>5017</v>
      </c>
      <c r="C2152" s="920">
        <v>10556</v>
      </c>
      <c r="D2152">
        <v>17.399999999999999</v>
      </c>
      <c r="E2152">
        <v>17.399999999999999</v>
      </c>
      <c r="I2152">
        <v>17.399999999999999</v>
      </c>
    </row>
    <row r="2153" spans="1:9">
      <c r="A2153" s="991">
        <v>43810</v>
      </c>
      <c r="B2153" t="s">
        <v>5018</v>
      </c>
      <c r="C2153" s="920">
        <v>10556</v>
      </c>
      <c r="D2153">
        <v>17.399999999999999</v>
      </c>
      <c r="E2153">
        <v>34.799999999999997</v>
      </c>
      <c r="I2153">
        <v>17.399999999999999</v>
      </c>
    </row>
    <row r="2154" spans="1:9">
      <c r="A2154" s="991">
        <v>43781</v>
      </c>
      <c r="B2154" t="s">
        <v>5019</v>
      </c>
      <c r="C2154" s="920">
        <v>10556</v>
      </c>
      <c r="D2154" s="920">
        <v>10556</v>
      </c>
      <c r="E2154" s="920">
        <v>10590.8</v>
      </c>
      <c r="H2154" s="920">
        <v>10556</v>
      </c>
    </row>
    <row r="2155" spans="1:9">
      <c r="A2155" t="s">
        <v>3984</v>
      </c>
      <c r="B2155" t="s">
        <v>5020</v>
      </c>
      <c r="C2155" s="920">
        <v>10556</v>
      </c>
      <c r="D2155" s="920">
        <v>10556</v>
      </c>
      <c r="E2155" s="920">
        <v>21146.799999999999</v>
      </c>
      <c r="G2155" s="920">
        <v>10556</v>
      </c>
    </row>
    <row r="2157" spans="1:9">
      <c r="A2157" t="s">
        <v>3616</v>
      </c>
      <c r="B2157" s="920">
        <v>42224</v>
      </c>
      <c r="C2157" s="920">
        <v>21146.799999999999</v>
      </c>
      <c r="D2157">
        <v>0</v>
      </c>
      <c r="E2157" s="920">
        <v>10556</v>
      </c>
      <c r="F2157" s="920">
        <v>10556</v>
      </c>
      <c r="G2157">
        <v>34.799999999999997</v>
      </c>
    </row>
    <row r="2159" spans="1:9">
      <c r="A2159">
        <v>11418</v>
      </c>
      <c r="B2159" t="s">
        <v>5021</v>
      </c>
    </row>
    <row r="2160" spans="1:9">
      <c r="A2160" s="991">
        <v>44044</v>
      </c>
      <c r="B2160" t="s">
        <v>5022</v>
      </c>
      <c r="C2160" s="920">
        <v>13312.41</v>
      </c>
      <c r="D2160" s="920">
        <v>13312.41</v>
      </c>
      <c r="E2160" s="920">
        <v>13312.41</v>
      </c>
      <c r="G2160" s="920">
        <v>13312.41</v>
      </c>
    </row>
    <row r="2162" spans="1:9">
      <c r="A2162" t="s">
        <v>3616</v>
      </c>
      <c r="B2162" s="920">
        <v>13312.41</v>
      </c>
      <c r="C2162" s="920">
        <v>13312.41</v>
      </c>
      <c r="D2162">
        <v>0</v>
      </c>
      <c r="E2162" s="920">
        <v>13312.41</v>
      </c>
      <c r="F2162">
        <v>0</v>
      </c>
      <c r="G2162">
        <v>0</v>
      </c>
    </row>
    <row r="2164" spans="1:9">
      <c r="A2164">
        <v>11832</v>
      </c>
      <c r="B2164" t="s">
        <v>5023</v>
      </c>
    </row>
    <row r="2165" spans="1:9">
      <c r="A2165" s="991">
        <v>43656</v>
      </c>
      <c r="B2165" t="s">
        <v>5024</v>
      </c>
      <c r="C2165" s="920">
        <v>68498.23</v>
      </c>
      <c r="D2165" s="920">
        <v>68498.23</v>
      </c>
      <c r="E2165" s="920">
        <v>68498.23</v>
      </c>
      <c r="I2165" s="920">
        <v>68498.23</v>
      </c>
    </row>
    <row r="2166" spans="1:9">
      <c r="A2166" s="991">
        <v>43656</v>
      </c>
      <c r="B2166" t="s">
        <v>5025</v>
      </c>
      <c r="C2166" s="920">
        <v>67948.740000000005</v>
      </c>
      <c r="D2166" s="920">
        <v>67948.740000000005</v>
      </c>
      <c r="E2166" s="920">
        <v>136446.97</v>
      </c>
      <c r="I2166" s="920">
        <v>67948.740000000005</v>
      </c>
    </row>
    <row r="2167" spans="1:9">
      <c r="A2167" s="991">
        <v>43657</v>
      </c>
      <c r="B2167" t="s">
        <v>5026</v>
      </c>
      <c r="C2167" s="920">
        <v>66799.64</v>
      </c>
      <c r="D2167" s="920">
        <v>66799.64</v>
      </c>
      <c r="E2167" s="920">
        <v>203246.61</v>
      </c>
      <c r="I2167" s="920">
        <v>66799.64</v>
      </c>
    </row>
    <row r="2168" spans="1:9">
      <c r="A2168" s="991">
        <v>43720</v>
      </c>
      <c r="B2168" t="s">
        <v>5027</v>
      </c>
      <c r="C2168" s="920">
        <v>67403.42</v>
      </c>
      <c r="D2168" s="920">
        <v>67403.42</v>
      </c>
      <c r="E2168" s="920">
        <v>270650.03000000003</v>
      </c>
      <c r="H2168" s="920">
        <v>67403.42</v>
      </c>
    </row>
    <row r="2169" spans="1:9">
      <c r="A2169" t="s">
        <v>3647</v>
      </c>
      <c r="B2169" t="s">
        <v>5028</v>
      </c>
      <c r="C2169" s="920">
        <v>65658.2</v>
      </c>
      <c r="D2169" s="920">
        <v>65658.2</v>
      </c>
      <c r="E2169" s="920">
        <v>336308.23</v>
      </c>
      <c r="G2169" s="920">
        <v>65658.2</v>
      </c>
    </row>
    <row r="2171" spans="1:9">
      <c r="A2171" t="s">
        <v>3616</v>
      </c>
      <c r="B2171" s="920">
        <v>336308.23</v>
      </c>
      <c r="C2171" s="920">
        <v>336308.23</v>
      </c>
      <c r="D2171">
        <v>0</v>
      </c>
      <c r="E2171" s="920">
        <v>65658.2</v>
      </c>
      <c r="F2171" s="920">
        <v>67403.42</v>
      </c>
      <c r="G2171" s="920">
        <v>203246.61</v>
      </c>
    </row>
    <row r="2173" spans="1:9">
      <c r="A2173">
        <v>6</v>
      </c>
      <c r="B2173" t="s">
        <v>5029</v>
      </c>
    </row>
    <row r="2175" spans="1:9">
      <c r="A2175">
        <v>11926</v>
      </c>
      <c r="B2175" t="s">
        <v>5030</v>
      </c>
    </row>
    <row r="2176" spans="1:9">
      <c r="A2176" s="991">
        <v>43439</v>
      </c>
      <c r="B2176" t="s">
        <v>5031</v>
      </c>
      <c r="C2176" s="920">
        <v>14180.42</v>
      </c>
      <c r="D2176" s="920">
        <v>14180.42</v>
      </c>
      <c r="E2176" s="920">
        <v>14180.42</v>
      </c>
      <c r="I2176" s="920">
        <v>14180.42</v>
      </c>
    </row>
    <row r="2177" spans="1:9">
      <c r="A2177" s="991">
        <v>43439</v>
      </c>
      <c r="B2177" t="s">
        <v>5032</v>
      </c>
      <c r="C2177" s="920">
        <v>19348.34</v>
      </c>
      <c r="D2177" s="920">
        <v>19348.34</v>
      </c>
      <c r="E2177" s="920">
        <v>33528.76</v>
      </c>
      <c r="I2177" s="920">
        <v>19348.34</v>
      </c>
    </row>
    <row r="2178" spans="1:9">
      <c r="A2178" s="991">
        <v>43439</v>
      </c>
      <c r="B2178" t="s">
        <v>5033</v>
      </c>
      <c r="C2178" s="920">
        <v>19348.34</v>
      </c>
      <c r="D2178" s="920">
        <v>19348.34</v>
      </c>
      <c r="E2178" s="920">
        <v>52877.1</v>
      </c>
      <c r="I2178" s="920">
        <v>19348.34</v>
      </c>
    </row>
    <row r="2179" spans="1:9">
      <c r="A2179" s="991">
        <v>43410</v>
      </c>
      <c r="B2179" t="s">
        <v>5034</v>
      </c>
      <c r="C2179" s="920">
        <v>19348.34</v>
      </c>
      <c r="D2179" s="920">
        <v>19348.34</v>
      </c>
      <c r="E2179" s="920">
        <v>72225.440000000002</v>
      </c>
      <c r="I2179" s="920">
        <v>19348.34</v>
      </c>
    </row>
    <row r="2180" spans="1:9">
      <c r="A2180" s="991">
        <v>43411</v>
      </c>
      <c r="B2180" t="s">
        <v>5035</v>
      </c>
      <c r="C2180" s="920">
        <v>19348.34</v>
      </c>
      <c r="D2180" s="920">
        <v>19348.34</v>
      </c>
      <c r="E2180" s="920">
        <v>91573.78</v>
      </c>
      <c r="I2180" s="920">
        <v>19348.34</v>
      </c>
    </row>
    <row r="2182" spans="1:9">
      <c r="A2182" t="s">
        <v>3616</v>
      </c>
      <c r="B2182" s="920">
        <v>91573.78</v>
      </c>
      <c r="C2182" s="920">
        <v>91573.78</v>
      </c>
      <c r="D2182">
        <v>0</v>
      </c>
      <c r="E2182">
        <v>0</v>
      </c>
      <c r="F2182">
        <v>0</v>
      </c>
      <c r="G2182" s="920">
        <v>91573.78</v>
      </c>
    </row>
    <row r="2184" spans="1:9">
      <c r="A2184">
        <v>5</v>
      </c>
      <c r="B2184" t="s">
        <v>5036</v>
      </c>
    </row>
    <row r="2186" spans="1:9">
      <c r="A2186">
        <v>11413</v>
      </c>
      <c r="B2186" t="s">
        <v>3900</v>
      </c>
    </row>
    <row r="2187" spans="1:9">
      <c r="A2187" s="991">
        <v>43561</v>
      </c>
      <c r="B2187" t="s">
        <v>5037</v>
      </c>
      <c r="C2187" s="920">
        <v>3979.9</v>
      </c>
      <c r="D2187" s="920">
        <v>3979.9</v>
      </c>
      <c r="E2187" s="920">
        <v>3979.9</v>
      </c>
      <c r="I2187" s="920">
        <v>3979.9</v>
      </c>
    </row>
    <row r="2188" spans="1:9">
      <c r="A2188" s="991">
        <v>43531</v>
      </c>
      <c r="B2188" t="s">
        <v>5038</v>
      </c>
      <c r="C2188" s="920">
        <v>3979.9</v>
      </c>
      <c r="D2188" s="920">
        <v>3979.9</v>
      </c>
      <c r="E2188" s="920">
        <v>7959.8</v>
      </c>
      <c r="I2188" s="920">
        <v>3979.9</v>
      </c>
    </row>
    <row r="2189" spans="1:9">
      <c r="A2189" s="991">
        <v>43533</v>
      </c>
      <c r="B2189" t="s">
        <v>5039</v>
      </c>
      <c r="C2189" s="920">
        <v>3979.9</v>
      </c>
      <c r="D2189" s="920">
        <v>3979.9</v>
      </c>
      <c r="E2189" s="920">
        <v>11939.7</v>
      </c>
      <c r="I2189" s="920">
        <v>3979.9</v>
      </c>
    </row>
    <row r="2190" spans="1:9">
      <c r="A2190" s="991">
        <v>43506</v>
      </c>
      <c r="B2190" t="s">
        <v>5040</v>
      </c>
      <c r="C2190" s="920">
        <v>3979.9</v>
      </c>
      <c r="D2190" s="920">
        <v>3979.9</v>
      </c>
      <c r="E2190" s="920">
        <v>15919.6</v>
      </c>
      <c r="I2190" s="920">
        <v>3979.9</v>
      </c>
    </row>
    <row r="2191" spans="1:9">
      <c r="A2191" s="991">
        <v>43476</v>
      </c>
      <c r="B2191" t="s">
        <v>5041</v>
      </c>
      <c r="C2191" s="920">
        <v>3979.9</v>
      </c>
      <c r="D2191" s="920">
        <v>3979.9</v>
      </c>
      <c r="E2191" s="920">
        <v>19899.5</v>
      </c>
      <c r="I2191" s="920">
        <v>3979.9</v>
      </c>
    </row>
    <row r="2192" spans="1:9">
      <c r="A2192" s="991">
        <v>43477</v>
      </c>
      <c r="B2192" t="s">
        <v>5042</v>
      </c>
      <c r="C2192" s="920">
        <v>3979.9</v>
      </c>
      <c r="D2192" s="920">
        <v>3979.9</v>
      </c>
      <c r="E2192" s="920">
        <v>23879.4</v>
      </c>
      <c r="I2192" s="920">
        <v>3979.9</v>
      </c>
    </row>
    <row r="2193" spans="1:9">
      <c r="A2193" s="991">
        <v>44013</v>
      </c>
      <c r="B2193" t="s">
        <v>5043</v>
      </c>
      <c r="C2193" s="920">
        <v>3979.9</v>
      </c>
      <c r="D2193" s="920">
        <v>3979.9</v>
      </c>
      <c r="E2193" s="920">
        <v>27859.3</v>
      </c>
      <c r="H2193" s="920">
        <v>3979.9</v>
      </c>
    </row>
    <row r="2195" spans="1:9">
      <c r="A2195" t="s">
        <v>3616</v>
      </c>
      <c r="B2195" s="920">
        <v>27859.3</v>
      </c>
      <c r="C2195" s="920">
        <v>27859.3</v>
      </c>
      <c r="D2195">
        <v>0</v>
      </c>
      <c r="E2195">
        <v>0</v>
      </c>
      <c r="F2195" s="920">
        <v>3979.9</v>
      </c>
      <c r="G2195" s="920">
        <v>23879.4</v>
      </c>
    </row>
    <row r="2197" spans="1:9">
      <c r="A2197">
        <v>11441</v>
      </c>
      <c r="B2197" t="s">
        <v>3944</v>
      </c>
    </row>
    <row r="2198" spans="1:9">
      <c r="A2198" s="991">
        <v>43439</v>
      </c>
      <c r="B2198" t="s">
        <v>5044</v>
      </c>
      <c r="C2198" s="920">
        <v>4889.04</v>
      </c>
      <c r="D2198" s="920">
        <v>4889.04</v>
      </c>
      <c r="E2198" s="920">
        <v>4889.04</v>
      </c>
      <c r="I2198" s="920">
        <v>4889.04</v>
      </c>
    </row>
    <row r="2199" spans="1:9">
      <c r="A2199" s="991">
        <v>43439</v>
      </c>
      <c r="B2199" t="s">
        <v>5045</v>
      </c>
      <c r="C2199" s="920">
        <v>4889.04</v>
      </c>
      <c r="D2199" s="920">
        <v>4889.04</v>
      </c>
      <c r="E2199" s="920">
        <v>9778.08</v>
      </c>
      <c r="I2199" s="920">
        <v>4889.04</v>
      </c>
    </row>
    <row r="2200" spans="1:9">
      <c r="A2200" s="991">
        <v>43439</v>
      </c>
      <c r="B2200" t="s">
        <v>5046</v>
      </c>
      <c r="C2200" s="920">
        <v>4889.04</v>
      </c>
      <c r="D2200" s="920">
        <v>4889.04</v>
      </c>
      <c r="E2200" s="920">
        <v>14667.12</v>
      </c>
      <c r="I2200" s="920">
        <v>4889.04</v>
      </c>
    </row>
    <row r="2201" spans="1:9">
      <c r="A2201" s="991">
        <v>43439</v>
      </c>
      <c r="B2201" t="s">
        <v>5047</v>
      </c>
      <c r="C2201" s="920">
        <v>4889.04</v>
      </c>
      <c r="D2201" s="920">
        <v>4889.04</v>
      </c>
      <c r="E2201" s="920">
        <v>19556.16</v>
      </c>
      <c r="I2201" s="920">
        <v>4889.04</v>
      </c>
    </row>
    <row r="2202" spans="1:9">
      <c r="A2202" s="991">
        <v>43439</v>
      </c>
      <c r="B2202" t="s">
        <v>5048</v>
      </c>
      <c r="C2202" s="920">
        <v>4889.04</v>
      </c>
      <c r="D2202" s="920">
        <v>4889.04</v>
      </c>
      <c r="E2202" s="920">
        <v>24445.200000000001</v>
      </c>
      <c r="I2202" s="920">
        <v>4889.04</v>
      </c>
    </row>
    <row r="2203" spans="1:9">
      <c r="A2203" s="991">
        <v>43439</v>
      </c>
      <c r="B2203" t="s">
        <v>5049</v>
      </c>
      <c r="C2203" s="920">
        <v>4889.04</v>
      </c>
      <c r="D2203" s="920">
        <v>4889.04</v>
      </c>
      <c r="E2203" s="920">
        <v>29334.240000000002</v>
      </c>
      <c r="I2203" s="920">
        <v>4889.04</v>
      </c>
    </row>
    <row r="2204" spans="1:9">
      <c r="A2204" s="991">
        <v>43111</v>
      </c>
      <c r="B2204" t="s">
        <v>5050</v>
      </c>
      <c r="C2204" s="920">
        <v>10070.25</v>
      </c>
      <c r="D2204" s="920">
        <v>10070.25</v>
      </c>
      <c r="E2204" s="920">
        <v>39404.49</v>
      </c>
      <c r="I2204" s="920">
        <v>10070.25</v>
      </c>
    </row>
    <row r="2206" spans="1:9">
      <c r="A2206" t="s">
        <v>3616</v>
      </c>
      <c r="B2206" s="920">
        <v>39404.49</v>
      </c>
      <c r="C2206" s="920">
        <v>39404.49</v>
      </c>
      <c r="D2206">
        <v>0</v>
      </c>
      <c r="E2206">
        <v>0</v>
      </c>
      <c r="F2206">
        <v>0</v>
      </c>
      <c r="G2206" s="920">
        <v>39404.49</v>
      </c>
    </row>
    <row r="2208" spans="1:9">
      <c r="A2208">
        <v>11485</v>
      </c>
      <c r="B2208" t="s">
        <v>1282</v>
      </c>
    </row>
    <row r="2209" spans="1:9">
      <c r="A2209" s="991">
        <v>43439</v>
      </c>
      <c r="B2209" t="s">
        <v>5051</v>
      </c>
      <c r="C2209" s="920">
        <v>3153.08</v>
      </c>
      <c r="D2209" s="920">
        <v>3153.08</v>
      </c>
      <c r="E2209" s="920">
        <v>3153.08</v>
      </c>
      <c r="I2209" s="920">
        <v>3153.08</v>
      </c>
    </row>
    <row r="2210" spans="1:9">
      <c r="A2210" s="991">
        <v>43439</v>
      </c>
      <c r="B2210" t="s">
        <v>5052</v>
      </c>
      <c r="C2210" s="920">
        <v>3153.08</v>
      </c>
      <c r="D2210" s="920">
        <v>3153.08</v>
      </c>
      <c r="E2210" s="920">
        <v>6306.16</v>
      </c>
      <c r="I2210" s="920">
        <v>3153.08</v>
      </c>
    </row>
    <row r="2211" spans="1:9">
      <c r="A2211" s="991">
        <v>43476</v>
      </c>
      <c r="B2211" t="s">
        <v>5053</v>
      </c>
      <c r="C2211" s="920">
        <v>4722.8100000000004</v>
      </c>
      <c r="D2211" s="920">
        <v>4722.8100000000004</v>
      </c>
      <c r="E2211" s="920">
        <v>11028.97</v>
      </c>
      <c r="I2211" s="920">
        <v>4722.8100000000004</v>
      </c>
    </row>
    <row r="2213" spans="1:9">
      <c r="A2213" t="s">
        <v>3616</v>
      </c>
      <c r="B2213" s="920">
        <v>11028.97</v>
      </c>
      <c r="C2213" s="920">
        <v>11028.97</v>
      </c>
      <c r="D2213">
        <v>0</v>
      </c>
      <c r="E2213">
        <v>0</v>
      </c>
      <c r="F2213">
        <v>0</v>
      </c>
      <c r="G2213" s="920">
        <v>11028.97</v>
      </c>
    </row>
    <row r="2215" spans="1:9">
      <c r="A2215">
        <v>11573</v>
      </c>
      <c r="B2215" t="s">
        <v>5054</v>
      </c>
    </row>
    <row r="2216" spans="1:9">
      <c r="A2216" s="991">
        <v>43439</v>
      </c>
      <c r="B2216" t="s">
        <v>5055</v>
      </c>
      <c r="C2216" s="920">
        <v>17713.900000000001</v>
      </c>
      <c r="D2216" s="920">
        <v>17713.900000000001</v>
      </c>
      <c r="E2216" s="920">
        <v>17713.900000000001</v>
      </c>
      <c r="I2216" s="920">
        <v>17713.900000000001</v>
      </c>
    </row>
    <row r="2217" spans="1:9">
      <c r="A2217" s="991">
        <v>43439</v>
      </c>
      <c r="B2217" t="s">
        <v>5056</v>
      </c>
      <c r="C2217" s="920">
        <v>17713.900000000001</v>
      </c>
      <c r="D2217" s="920">
        <v>17713.900000000001</v>
      </c>
      <c r="E2217" s="920">
        <v>35427.800000000003</v>
      </c>
      <c r="I2217" s="920">
        <v>17713.900000000001</v>
      </c>
    </row>
    <row r="2218" spans="1:9">
      <c r="A2218" t="s">
        <v>5057</v>
      </c>
      <c r="B2218" t="s">
        <v>5058</v>
      </c>
      <c r="C2218" s="920">
        <v>17713.900000000001</v>
      </c>
      <c r="D2218" s="920">
        <v>17713.900000000001</v>
      </c>
      <c r="E2218" s="920">
        <v>53141.7</v>
      </c>
      <c r="I2218" s="920">
        <v>17713.900000000001</v>
      </c>
    </row>
    <row r="2219" spans="1:9">
      <c r="A2219" t="s">
        <v>5059</v>
      </c>
      <c r="B2219" t="s">
        <v>5060</v>
      </c>
      <c r="C2219" s="920">
        <v>3866.66</v>
      </c>
      <c r="D2219" s="920">
        <v>3866.66</v>
      </c>
      <c r="E2219" s="920">
        <v>57008.36</v>
      </c>
      <c r="I2219" s="920">
        <v>3866.66</v>
      </c>
    </row>
    <row r="2220" spans="1:9">
      <c r="A2220" s="991">
        <v>43477</v>
      </c>
      <c r="B2220" t="s">
        <v>5061</v>
      </c>
      <c r="C2220" s="920">
        <v>26532.68</v>
      </c>
      <c r="D2220" s="920">
        <v>26532.68</v>
      </c>
      <c r="E2220" s="920">
        <v>83541.039999999994</v>
      </c>
      <c r="I2220" s="920">
        <v>26532.68</v>
      </c>
    </row>
    <row r="2221" spans="1:9">
      <c r="A2221" s="991">
        <v>44013</v>
      </c>
      <c r="B2221" t="s">
        <v>5062</v>
      </c>
      <c r="C2221" s="920">
        <v>26532.68</v>
      </c>
      <c r="D2221" s="920">
        <v>26532.68</v>
      </c>
      <c r="E2221" s="920">
        <v>110073.72</v>
      </c>
      <c r="H2221" s="920">
        <v>26532.68</v>
      </c>
    </row>
    <row r="2223" spans="1:9">
      <c r="A2223" t="s">
        <v>3616</v>
      </c>
      <c r="B2223" s="920">
        <v>110073.72</v>
      </c>
      <c r="C2223" s="920">
        <v>110073.72</v>
      </c>
      <c r="D2223">
        <v>0</v>
      </c>
      <c r="E2223">
        <v>0</v>
      </c>
      <c r="F2223" s="920">
        <v>26532.68</v>
      </c>
      <c r="G2223" s="920">
        <v>83541.039999999994</v>
      </c>
    </row>
    <row r="2225" spans="1:9">
      <c r="A2225">
        <v>11720</v>
      </c>
      <c r="B2225" t="s">
        <v>5063</v>
      </c>
    </row>
    <row r="2226" spans="1:9">
      <c r="A2226" s="991">
        <v>43439</v>
      </c>
      <c r="B2226" t="s">
        <v>5064</v>
      </c>
      <c r="C2226" s="920">
        <v>5296.46</v>
      </c>
      <c r="D2226" s="920">
        <v>5296.46</v>
      </c>
      <c r="E2226" s="920">
        <v>5296.46</v>
      </c>
      <c r="I2226" s="920">
        <v>5296.46</v>
      </c>
    </row>
    <row r="2227" spans="1:9">
      <c r="A2227" s="991">
        <v>43439</v>
      </c>
      <c r="B2227" t="s">
        <v>5065</v>
      </c>
      <c r="C2227" s="920">
        <v>5296.46</v>
      </c>
      <c r="D2227" s="920">
        <v>5296.46</v>
      </c>
      <c r="E2227" s="920">
        <v>10592.92</v>
      </c>
      <c r="I2227" s="920">
        <v>5296.46</v>
      </c>
    </row>
    <row r="2228" spans="1:9">
      <c r="A2228" s="991">
        <v>43439</v>
      </c>
      <c r="B2228" t="s">
        <v>5066</v>
      </c>
      <c r="C2228" s="920">
        <v>5296.46</v>
      </c>
      <c r="D2228" s="920">
        <v>5296.46</v>
      </c>
      <c r="E2228" s="920">
        <v>15889.38</v>
      </c>
      <c r="I2228" s="920">
        <v>5296.46</v>
      </c>
    </row>
    <row r="2229" spans="1:9">
      <c r="A2229" s="991">
        <v>43439</v>
      </c>
      <c r="B2229" t="s">
        <v>5067</v>
      </c>
      <c r="C2229" s="920">
        <v>5296.46</v>
      </c>
      <c r="D2229" s="920">
        <v>5296.46</v>
      </c>
      <c r="E2229" s="920">
        <v>21185.84</v>
      </c>
      <c r="I2229" s="920">
        <v>5296.46</v>
      </c>
    </row>
    <row r="2230" spans="1:9">
      <c r="A2230" s="991">
        <v>43439</v>
      </c>
      <c r="B2230" t="s">
        <v>5068</v>
      </c>
      <c r="C2230" s="920">
        <v>5296.46</v>
      </c>
      <c r="D2230" s="920">
        <v>5296.46</v>
      </c>
      <c r="E2230" s="920">
        <v>26482.3</v>
      </c>
      <c r="I2230" s="920">
        <v>5296.46</v>
      </c>
    </row>
    <row r="2231" spans="1:9">
      <c r="A2231" s="991">
        <v>43439</v>
      </c>
      <c r="B2231" t="s">
        <v>5069</v>
      </c>
      <c r="C2231" s="920">
        <v>5296.46</v>
      </c>
      <c r="D2231" s="920">
        <v>5296.46</v>
      </c>
      <c r="E2231" s="920">
        <v>31778.76</v>
      </c>
      <c r="I2231" s="920">
        <v>5296.46</v>
      </c>
    </row>
    <row r="2232" spans="1:9">
      <c r="A2232" s="991">
        <v>43439</v>
      </c>
      <c r="B2232" t="s">
        <v>5070</v>
      </c>
      <c r="C2232" s="920">
        <v>5296.46</v>
      </c>
      <c r="D2232" s="920">
        <v>5296.46</v>
      </c>
      <c r="E2232" s="920">
        <v>37075.22</v>
      </c>
      <c r="I2232" s="920">
        <v>5296.46</v>
      </c>
    </row>
    <row r="2233" spans="1:9">
      <c r="A2233" s="991">
        <v>43439</v>
      </c>
      <c r="B2233" t="s">
        <v>5071</v>
      </c>
      <c r="C2233" s="920">
        <v>5296.46</v>
      </c>
      <c r="D2233" s="920">
        <v>5296.46</v>
      </c>
      <c r="E2233" s="920">
        <v>42371.68</v>
      </c>
      <c r="I2233" s="920">
        <v>5296.46</v>
      </c>
    </row>
    <row r="2234" spans="1:9">
      <c r="A2234" s="991">
        <v>43439</v>
      </c>
      <c r="B2234" t="s">
        <v>5072</v>
      </c>
      <c r="C2234" s="920">
        <v>5296.46</v>
      </c>
      <c r="D2234" s="920">
        <v>5296.46</v>
      </c>
      <c r="E2234" s="920">
        <v>47668.14</v>
      </c>
      <c r="I2234" s="920">
        <v>5296.46</v>
      </c>
    </row>
    <row r="2235" spans="1:9">
      <c r="A2235" s="991">
        <v>43439</v>
      </c>
      <c r="B2235" t="s">
        <v>5073</v>
      </c>
      <c r="C2235" s="920">
        <v>5296.46</v>
      </c>
      <c r="D2235" s="920">
        <v>5296.46</v>
      </c>
      <c r="E2235" s="920">
        <v>52964.6</v>
      </c>
      <c r="I2235" s="920">
        <v>5296.46</v>
      </c>
    </row>
    <row r="2236" spans="1:9">
      <c r="A2236" s="991">
        <v>43439</v>
      </c>
      <c r="B2236" t="s">
        <v>5074</v>
      </c>
      <c r="C2236" s="920">
        <v>5296.46</v>
      </c>
      <c r="D2236" s="920">
        <v>5296.46</v>
      </c>
      <c r="E2236" s="920">
        <v>58261.06</v>
      </c>
      <c r="I2236" s="920">
        <v>5296.46</v>
      </c>
    </row>
    <row r="2237" spans="1:9">
      <c r="A2237" s="991">
        <v>43439</v>
      </c>
      <c r="B2237" t="s">
        <v>5075</v>
      </c>
      <c r="C2237" s="920">
        <v>5296.46</v>
      </c>
      <c r="D2237" s="920">
        <v>5296.46</v>
      </c>
      <c r="E2237" s="920">
        <v>63557.52</v>
      </c>
      <c r="I2237" s="920">
        <v>5296.46</v>
      </c>
    </row>
    <row r="2238" spans="1:9">
      <c r="A2238" s="991">
        <v>43439</v>
      </c>
      <c r="B2238" t="s">
        <v>5076</v>
      </c>
      <c r="C2238" s="920">
        <v>5296.46</v>
      </c>
      <c r="D2238" s="920">
        <v>5296.46</v>
      </c>
      <c r="E2238" s="920">
        <v>68853.98</v>
      </c>
      <c r="I2238" s="920">
        <v>5296.46</v>
      </c>
    </row>
    <row r="2239" spans="1:9">
      <c r="A2239" s="991">
        <v>43439</v>
      </c>
      <c r="B2239" t="s">
        <v>5077</v>
      </c>
      <c r="C2239" s="920">
        <v>5296.46</v>
      </c>
      <c r="D2239" s="920">
        <v>5296.46</v>
      </c>
      <c r="E2239" s="920">
        <v>74150.44</v>
      </c>
      <c r="I2239" s="920">
        <v>5296.46</v>
      </c>
    </row>
    <row r="2240" spans="1:9">
      <c r="A2240" s="991">
        <v>43439</v>
      </c>
      <c r="B2240" t="s">
        <v>5078</v>
      </c>
      <c r="C2240" s="920">
        <v>5296.46</v>
      </c>
      <c r="D2240" s="920">
        <v>5296.46</v>
      </c>
      <c r="E2240" s="920">
        <v>79446.899999999994</v>
      </c>
      <c r="I2240" s="920">
        <v>5296.46</v>
      </c>
    </row>
    <row r="2241" spans="1:9">
      <c r="A2241" s="991">
        <v>43439</v>
      </c>
      <c r="B2241" t="s">
        <v>5079</v>
      </c>
      <c r="C2241" s="920">
        <v>3866.66</v>
      </c>
      <c r="D2241" s="920">
        <v>3866.66</v>
      </c>
      <c r="E2241" s="920">
        <v>83313.56</v>
      </c>
      <c r="I2241" s="920">
        <v>3866.66</v>
      </c>
    </row>
    <row r="2242" spans="1:9">
      <c r="A2242" s="991">
        <v>43439</v>
      </c>
      <c r="B2242" t="s">
        <v>5080</v>
      </c>
      <c r="C2242" s="920">
        <v>1468.36</v>
      </c>
      <c r="D2242" s="920">
        <v>1468.36</v>
      </c>
      <c r="E2242" s="920">
        <v>84781.92</v>
      </c>
      <c r="I2242" s="920">
        <v>1468.36</v>
      </c>
    </row>
    <row r="2243" spans="1:9">
      <c r="A2243" s="991">
        <v>43439</v>
      </c>
      <c r="B2243" t="s">
        <v>5081</v>
      </c>
      <c r="C2243">
        <v>429.2</v>
      </c>
      <c r="D2243">
        <v>429.2</v>
      </c>
      <c r="E2243" s="920">
        <v>85211.12</v>
      </c>
      <c r="I2243">
        <v>429.2</v>
      </c>
    </row>
    <row r="2245" spans="1:9">
      <c r="A2245" t="s">
        <v>3616</v>
      </c>
      <c r="B2245" s="920">
        <v>85211.12</v>
      </c>
      <c r="C2245" s="920">
        <v>85211.12</v>
      </c>
      <c r="D2245">
        <v>0</v>
      </c>
      <c r="E2245">
        <v>0</v>
      </c>
      <c r="F2245">
        <v>0</v>
      </c>
      <c r="G2245" s="920">
        <v>85211.12</v>
      </c>
    </row>
    <row r="2247" spans="1:9">
      <c r="A2247">
        <v>11721</v>
      </c>
      <c r="B2247" t="s">
        <v>5082</v>
      </c>
    </row>
    <row r="2248" spans="1:9">
      <c r="A2248" t="s">
        <v>5083</v>
      </c>
      <c r="B2248" t="s">
        <v>5084</v>
      </c>
      <c r="C2248" s="920">
        <v>3866.66</v>
      </c>
      <c r="D2248" s="920">
        <v>3866.66</v>
      </c>
      <c r="E2248" s="920">
        <v>3866.66</v>
      </c>
      <c r="I2248" s="920">
        <v>3866.66</v>
      </c>
    </row>
    <row r="2249" spans="1:9">
      <c r="A2249" t="s">
        <v>5085</v>
      </c>
      <c r="B2249" t="s">
        <v>5086</v>
      </c>
      <c r="C2249" s="920">
        <v>14295.84</v>
      </c>
      <c r="D2249" s="920">
        <v>14295.84</v>
      </c>
      <c r="E2249" s="920">
        <v>18162.5</v>
      </c>
      <c r="I2249" s="920">
        <v>14295.84</v>
      </c>
    </row>
    <row r="2250" spans="1:9">
      <c r="A2250" t="s">
        <v>5085</v>
      </c>
      <c r="B2250" t="s">
        <v>5087</v>
      </c>
      <c r="C2250" s="920">
        <v>14295.84</v>
      </c>
      <c r="D2250" s="920">
        <v>14295.84</v>
      </c>
      <c r="E2250" s="920">
        <v>32458.34</v>
      </c>
      <c r="I2250" s="920">
        <v>14295.84</v>
      </c>
    </row>
    <row r="2251" spans="1:9">
      <c r="A2251" s="991">
        <v>43628</v>
      </c>
      <c r="B2251" t="s">
        <v>5088</v>
      </c>
      <c r="C2251" s="920">
        <v>14295.84</v>
      </c>
      <c r="D2251" s="920">
        <v>14295.84</v>
      </c>
      <c r="E2251" s="920">
        <v>46754.18</v>
      </c>
      <c r="I2251" s="920">
        <v>14295.84</v>
      </c>
    </row>
    <row r="2252" spans="1:9">
      <c r="A2252" s="991">
        <v>43628</v>
      </c>
      <c r="B2252" t="s">
        <v>5089</v>
      </c>
      <c r="C2252" s="920">
        <v>14295.84</v>
      </c>
      <c r="D2252" s="920">
        <v>14295.84</v>
      </c>
      <c r="E2252" s="920">
        <v>61050.02</v>
      </c>
      <c r="I2252" s="920">
        <v>14295.84</v>
      </c>
    </row>
    <row r="2253" spans="1:9">
      <c r="A2253" s="991">
        <v>43628</v>
      </c>
      <c r="B2253" t="s">
        <v>5090</v>
      </c>
      <c r="C2253" s="920">
        <v>14295.84</v>
      </c>
      <c r="D2253" s="920">
        <v>14295.84</v>
      </c>
      <c r="E2253" s="920">
        <v>75345.86</v>
      </c>
      <c r="I2253" s="920">
        <v>14295.84</v>
      </c>
    </row>
    <row r="2254" spans="1:9">
      <c r="A2254" s="991">
        <v>43628</v>
      </c>
      <c r="B2254" t="s">
        <v>5091</v>
      </c>
      <c r="C2254" s="920">
        <v>14295.84</v>
      </c>
      <c r="D2254" s="920">
        <v>14295.84</v>
      </c>
      <c r="E2254" s="920">
        <v>89641.7</v>
      </c>
      <c r="I2254" s="920">
        <v>14295.84</v>
      </c>
    </row>
    <row r="2255" spans="1:9">
      <c r="A2255" t="s">
        <v>3647</v>
      </c>
      <c r="B2255" t="s">
        <v>5092</v>
      </c>
      <c r="C2255" s="920">
        <v>15919.61</v>
      </c>
      <c r="D2255" s="920">
        <v>15919.61</v>
      </c>
      <c r="E2255" s="920">
        <v>105561.31</v>
      </c>
      <c r="G2255" s="920">
        <v>15919.61</v>
      </c>
    </row>
    <row r="2257" spans="1:9">
      <c r="A2257" t="s">
        <v>3616</v>
      </c>
      <c r="B2257" s="920">
        <v>105561.31</v>
      </c>
      <c r="C2257" s="920">
        <v>105561.31</v>
      </c>
      <c r="D2257">
        <v>0</v>
      </c>
      <c r="E2257" s="920">
        <v>15919.61</v>
      </c>
      <c r="F2257">
        <v>0</v>
      </c>
      <c r="G2257" s="920">
        <v>89641.7</v>
      </c>
    </row>
    <row r="2259" spans="1:9">
      <c r="A2259">
        <v>11723</v>
      </c>
      <c r="B2259" t="s">
        <v>3010</v>
      </c>
    </row>
    <row r="2260" spans="1:9">
      <c r="A2260" s="991">
        <v>43439</v>
      </c>
      <c r="B2260" t="s">
        <v>5093</v>
      </c>
      <c r="C2260" s="920">
        <v>2561.34</v>
      </c>
      <c r="D2260" s="920">
        <v>2561.34</v>
      </c>
      <c r="E2260" s="920">
        <v>2561.34</v>
      </c>
      <c r="I2260" s="920">
        <v>2561.34</v>
      </c>
    </row>
    <row r="2261" spans="1:9">
      <c r="A2261" t="s">
        <v>3647</v>
      </c>
      <c r="B2261" t="s">
        <v>5094</v>
      </c>
      <c r="C2261" s="920">
        <v>2852.27</v>
      </c>
      <c r="D2261" s="920">
        <v>2852.27</v>
      </c>
      <c r="E2261" s="920">
        <v>5413.61</v>
      </c>
      <c r="G2261" s="920">
        <v>2852.27</v>
      </c>
    </row>
    <row r="2263" spans="1:9">
      <c r="A2263" t="s">
        <v>3616</v>
      </c>
      <c r="B2263" s="920">
        <v>5413.61</v>
      </c>
      <c r="C2263" s="920">
        <v>5413.61</v>
      </c>
      <c r="D2263">
        <v>0</v>
      </c>
      <c r="E2263" s="920">
        <v>2852.27</v>
      </c>
      <c r="F2263">
        <v>0</v>
      </c>
      <c r="G2263" s="920">
        <v>2561.34</v>
      </c>
    </row>
    <row r="2265" spans="1:9">
      <c r="A2265">
        <v>11838</v>
      </c>
      <c r="B2265" t="s">
        <v>5095</v>
      </c>
    </row>
    <row r="2266" spans="1:9">
      <c r="A2266" s="991">
        <v>43439</v>
      </c>
      <c r="B2266" t="s">
        <v>5096</v>
      </c>
      <c r="C2266" s="920">
        <v>1771.39</v>
      </c>
      <c r="D2266" s="920">
        <v>1771.39</v>
      </c>
      <c r="E2266" s="920">
        <v>1771.39</v>
      </c>
      <c r="I2266" s="920">
        <v>1771.39</v>
      </c>
    </row>
    <row r="2267" spans="1:9">
      <c r="A2267" s="991">
        <v>43439</v>
      </c>
      <c r="B2267" t="s">
        <v>5097</v>
      </c>
      <c r="C2267" s="920">
        <v>1771.39</v>
      </c>
      <c r="D2267" s="920">
        <v>1771.39</v>
      </c>
      <c r="E2267" s="920">
        <v>3542.78</v>
      </c>
      <c r="I2267" s="920">
        <v>1771.39</v>
      </c>
    </row>
    <row r="2268" spans="1:9">
      <c r="A2268" s="991">
        <v>43439</v>
      </c>
      <c r="B2268" t="s">
        <v>5098</v>
      </c>
      <c r="C2268" s="920">
        <v>1771.39</v>
      </c>
      <c r="D2268" s="920">
        <v>1771.39</v>
      </c>
      <c r="E2268" s="920">
        <v>5314.17</v>
      </c>
      <c r="I2268" s="920">
        <v>1771.39</v>
      </c>
    </row>
    <row r="2269" spans="1:9">
      <c r="A2269" s="991">
        <v>43439</v>
      </c>
      <c r="B2269" t="s">
        <v>5099</v>
      </c>
      <c r="C2269" s="920">
        <v>1771.39</v>
      </c>
      <c r="D2269" s="920">
        <v>1771.39</v>
      </c>
      <c r="E2269" s="920">
        <v>7085.56</v>
      </c>
      <c r="I2269" s="920">
        <v>1771.39</v>
      </c>
    </row>
    <row r="2270" spans="1:9">
      <c r="A2270" s="991">
        <v>43439</v>
      </c>
      <c r="B2270" t="s">
        <v>5100</v>
      </c>
      <c r="C2270" s="920">
        <v>1771.39</v>
      </c>
      <c r="D2270" s="920">
        <v>1771.39</v>
      </c>
      <c r="E2270" s="920">
        <v>8856.9500000000007</v>
      </c>
      <c r="I2270" s="920">
        <v>1771.39</v>
      </c>
    </row>
    <row r="2272" spans="1:9">
      <c r="A2272" t="s">
        <v>3616</v>
      </c>
      <c r="B2272" s="920">
        <v>8856.9500000000007</v>
      </c>
      <c r="C2272" s="920">
        <v>8856.9500000000007</v>
      </c>
      <c r="D2272">
        <v>0</v>
      </c>
      <c r="E2272">
        <v>0</v>
      </c>
      <c r="F2272">
        <v>0</v>
      </c>
      <c r="G2272" s="920">
        <v>8856.9500000000007</v>
      </c>
    </row>
    <row r="2274" spans="1:9">
      <c r="A2274">
        <v>2</v>
      </c>
      <c r="B2274" t="s">
        <v>252</v>
      </c>
    </row>
    <row r="2276" spans="1:9">
      <c r="A2276">
        <v>21012</v>
      </c>
      <c r="B2276" t="s">
        <v>5101</v>
      </c>
    </row>
    <row r="2277" spans="1:9">
      <c r="A2277" s="991">
        <v>43657</v>
      </c>
      <c r="B2277" t="s">
        <v>5102</v>
      </c>
      <c r="C2277" s="920">
        <v>2168.56</v>
      </c>
      <c r="D2277" s="920">
        <v>2168.56</v>
      </c>
      <c r="E2277" s="920">
        <v>2168.56</v>
      </c>
      <c r="I2277" s="920">
        <v>2168.56</v>
      </c>
    </row>
    <row r="2278" spans="1:9">
      <c r="A2278" s="991">
        <v>43536</v>
      </c>
      <c r="B2278" t="s">
        <v>5103</v>
      </c>
      <c r="C2278">
        <v>910.37</v>
      </c>
      <c r="D2278">
        <v>910.37</v>
      </c>
      <c r="E2278" s="920">
        <v>3078.93</v>
      </c>
      <c r="I2278">
        <v>910.37</v>
      </c>
    </row>
    <row r="2279" spans="1:9">
      <c r="A2279" s="991">
        <v>43628</v>
      </c>
      <c r="B2279" t="s">
        <v>5104</v>
      </c>
      <c r="C2279">
        <v>853.27</v>
      </c>
      <c r="D2279">
        <v>853.27</v>
      </c>
      <c r="E2279" s="920">
        <v>3932.2</v>
      </c>
      <c r="I2279">
        <v>853.27</v>
      </c>
    </row>
    <row r="2280" spans="1:9">
      <c r="A2280" s="991">
        <v>44044</v>
      </c>
      <c r="B2280" t="s">
        <v>5105</v>
      </c>
      <c r="C2280">
        <v>945.96</v>
      </c>
      <c r="D2280">
        <v>945.96</v>
      </c>
      <c r="E2280" s="920">
        <v>4878.16</v>
      </c>
      <c r="G2280">
        <v>945.96</v>
      </c>
    </row>
    <row r="2282" spans="1:9">
      <c r="A2282" t="s">
        <v>3616</v>
      </c>
      <c r="B2282" s="920">
        <v>4878.16</v>
      </c>
      <c r="C2282" s="920">
        <v>4878.16</v>
      </c>
      <c r="D2282">
        <v>0</v>
      </c>
      <c r="E2282">
        <v>945.96</v>
      </c>
      <c r="F2282">
        <v>0</v>
      </c>
      <c r="G2282" s="920">
        <v>3932.2</v>
      </c>
    </row>
    <row r="2284" spans="1:9">
      <c r="A2284">
        <v>21017</v>
      </c>
      <c r="B2284" t="s">
        <v>5106</v>
      </c>
    </row>
    <row r="2285" spans="1:9">
      <c r="A2285" s="991">
        <v>43439</v>
      </c>
      <c r="B2285" t="s">
        <v>5107</v>
      </c>
      <c r="C2285" s="920">
        <v>54885.41</v>
      </c>
      <c r="D2285" s="920">
        <v>54885.41</v>
      </c>
      <c r="E2285" s="920">
        <v>54885.41</v>
      </c>
      <c r="I2285" s="920">
        <v>54885.41</v>
      </c>
    </row>
    <row r="2286" spans="1:9">
      <c r="A2286" t="s">
        <v>4014</v>
      </c>
      <c r="B2286" t="s">
        <v>5108</v>
      </c>
      <c r="C2286" s="920">
        <v>34250.800000000003</v>
      </c>
      <c r="D2286" s="920">
        <v>34250.800000000003</v>
      </c>
      <c r="E2286" s="920">
        <v>89136.21</v>
      </c>
      <c r="I2286" s="920">
        <v>34250.800000000003</v>
      </c>
    </row>
    <row r="2287" spans="1:9">
      <c r="A2287" s="991">
        <v>43654</v>
      </c>
      <c r="B2287" t="s">
        <v>5109</v>
      </c>
      <c r="C2287" s="920">
        <v>75040.5</v>
      </c>
      <c r="D2287" s="920">
        <v>75040.5</v>
      </c>
      <c r="E2287" s="920">
        <v>164176.71</v>
      </c>
      <c r="I2287" s="920">
        <v>75040.5</v>
      </c>
    </row>
    <row r="2288" spans="1:9">
      <c r="A2288" s="991">
        <v>43564</v>
      </c>
      <c r="B2288" t="s">
        <v>5110</v>
      </c>
      <c r="C2288" s="920">
        <v>73926.44</v>
      </c>
      <c r="D2288" s="920">
        <v>73926.44</v>
      </c>
      <c r="E2288" s="920">
        <v>238103.15</v>
      </c>
      <c r="I2288" s="920">
        <v>73926.44</v>
      </c>
    </row>
    <row r="2290" spans="1:9">
      <c r="A2290" t="s">
        <v>3616</v>
      </c>
      <c r="B2290" s="920">
        <v>238103.15</v>
      </c>
      <c r="C2290" s="920">
        <v>238103.15</v>
      </c>
      <c r="D2290">
        <v>0</v>
      </c>
      <c r="E2290">
        <v>0</v>
      </c>
      <c r="F2290">
        <v>0</v>
      </c>
      <c r="G2290" s="920">
        <v>238103.15</v>
      </c>
    </row>
    <row r="2292" spans="1:9">
      <c r="A2292">
        <v>21020</v>
      </c>
      <c r="B2292" t="s">
        <v>5111</v>
      </c>
    </row>
    <row r="2293" spans="1:9">
      <c r="A2293" s="991">
        <v>43439</v>
      </c>
      <c r="B2293" t="s">
        <v>5112</v>
      </c>
      <c r="C2293" s="920">
        <v>30909.21</v>
      </c>
      <c r="D2293" s="920">
        <v>26092.33</v>
      </c>
      <c r="E2293" s="920">
        <v>26092.33</v>
      </c>
      <c r="I2293" s="920">
        <v>26092.33</v>
      </c>
    </row>
    <row r="2294" spans="1:9">
      <c r="A2294" s="991">
        <v>43439</v>
      </c>
      <c r="B2294" t="s">
        <v>5113</v>
      </c>
      <c r="C2294" s="920">
        <v>1364.44</v>
      </c>
      <c r="D2294" s="920">
        <v>1364.44</v>
      </c>
      <c r="E2294" s="920">
        <v>27456.77</v>
      </c>
      <c r="I2294" s="920">
        <v>1364.44</v>
      </c>
    </row>
    <row r="2295" spans="1:9">
      <c r="A2295" s="991">
        <v>43439</v>
      </c>
      <c r="B2295" t="s">
        <v>5114</v>
      </c>
      <c r="C2295" s="920">
        <v>1364.44</v>
      </c>
      <c r="D2295" s="920">
        <v>1364.44</v>
      </c>
      <c r="E2295" s="920">
        <v>28821.21</v>
      </c>
      <c r="I2295" s="920">
        <v>1364.44</v>
      </c>
    </row>
    <row r="2296" spans="1:9">
      <c r="A2296" s="991">
        <v>43439</v>
      </c>
      <c r="B2296" t="s">
        <v>5115</v>
      </c>
      <c r="C2296">
        <v>988.71</v>
      </c>
      <c r="D2296">
        <v>988.71</v>
      </c>
      <c r="E2296" s="920">
        <v>29809.919999999998</v>
      </c>
      <c r="I2296">
        <v>988.71</v>
      </c>
    </row>
    <row r="2297" spans="1:9">
      <c r="A2297" s="991">
        <v>43439</v>
      </c>
      <c r="B2297" t="s">
        <v>5116</v>
      </c>
      <c r="C2297">
        <v>988.73</v>
      </c>
      <c r="D2297">
        <v>988.73</v>
      </c>
      <c r="E2297" s="920">
        <v>30798.65</v>
      </c>
      <c r="I2297">
        <v>988.73</v>
      </c>
    </row>
    <row r="2298" spans="1:9">
      <c r="A2298" t="s">
        <v>4014</v>
      </c>
      <c r="B2298" t="s">
        <v>5117</v>
      </c>
      <c r="C2298" s="920">
        <v>1174.93</v>
      </c>
      <c r="D2298" s="920">
        <v>1174.93</v>
      </c>
      <c r="E2298" s="920">
        <v>31973.58</v>
      </c>
      <c r="I2298" s="920">
        <v>1174.93</v>
      </c>
    </row>
    <row r="2299" spans="1:9">
      <c r="A2299" t="s">
        <v>4014</v>
      </c>
      <c r="B2299" t="s">
        <v>5118</v>
      </c>
      <c r="C2299" s="920">
        <v>16566.5</v>
      </c>
      <c r="D2299" s="920">
        <v>16566.5</v>
      </c>
      <c r="E2299" s="920">
        <v>48540.08</v>
      </c>
      <c r="I2299" s="920">
        <v>16566.5</v>
      </c>
    </row>
    <row r="2300" spans="1:9">
      <c r="A2300" t="s">
        <v>4014</v>
      </c>
      <c r="B2300" t="s">
        <v>5119</v>
      </c>
      <c r="C2300" s="920">
        <v>1621.4</v>
      </c>
      <c r="D2300" s="920">
        <v>1621.4</v>
      </c>
      <c r="E2300" s="920">
        <v>50161.48</v>
      </c>
      <c r="I2300" s="920">
        <v>1621.4</v>
      </c>
    </row>
    <row r="2301" spans="1:9">
      <c r="A2301" t="s">
        <v>5120</v>
      </c>
      <c r="B2301" t="s">
        <v>5121</v>
      </c>
      <c r="C2301" s="920">
        <v>50416.62</v>
      </c>
      <c r="D2301" s="920">
        <v>50416.62</v>
      </c>
      <c r="E2301" s="920">
        <v>100578.1</v>
      </c>
      <c r="I2301" s="920">
        <v>50416.62</v>
      </c>
    </row>
    <row r="2302" spans="1:9">
      <c r="A2302" s="991">
        <v>44044</v>
      </c>
      <c r="B2302" t="s">
        <v>5122</v>
      </c>
      <c r="C2302" s="920">
        <v>40996.410000000003</v>
      </c>
      <c r="D2302" s="920">
        <v>40996.410000000003</v>
      </c>
      <c r="E2302" s="920">
        <v>141574.51</v>
      </c>
      <c r="G2302" s="920">
        <v>40996.410000000003</v>
      </c>
    </row>
    <row r="2303" spans="1:9">
      <c r="A2303" s="991">
        <v>44044</v>
      </c>
      <c r="B2303" t="s">
        <v>5123</v>
      </c>
      <c r="C2303" s="920">
        <v>1410.36</v>
      </c>
      <c r="D2303" s="920">
        <v>1410.36</v>
      </c>
      <c r="E2303" s="920">
        <v>142984.87</v>
      </c>
      <c r="G2303" s="920">
        <v>1410.36</v>
      </c>
    </row>
    <row r="2304" spans="1:9">
      <c r="A2304" s="991">
        <v>44044</v>
      </c>
      <c r="B2304" t="s">
        <v>5124</v>
      </c>
      <c r="C2304" s="920">
        <v>19886.03</v>
      </c>
      <c r="D2304" s="920">
        <v>19886.03</v>
      </c>
      <c r="E2304" s="920">
        <v>162870.9</v>
      </c>
      <c r="G2304" s="920">
        <v>19886.03</v>
      </c>
    </row>
    <row r="2305" spans="1:9">
      <c r="A2305" s="991">
        <v>44044</v>
      </c>
      <c r="B2305" t="s">
        <v>5125</v>
      </c>
      <c r="C2305" s="920">
        <v>1946.29</v>
      </c>
      <c r="D2305" s="920">
        <v>1946.29</v>
      </c>
      <c r="E2305" s="920">
        <v>164817.19</v>
      </c>
      <c r="G2305" s="920">
        <v>1946.29</v>
      </c>
    </row>
    <row r="2307" spans="1:9">
      <c r="A2307" t="s">
        <v>3616</v>
      </c>
      <c r="B2307" s="920">
        <v>169634.07</v>
      </c>
      <c r="C2307" s="920">
        <v>164817.19</v>
      </c>
      <c r="D2307">
        <v>0</v>
      </c>
      <c r="E2307" s="920">
        <v>64239.09</v>
      </c>
      <c r="F2307">
        <v>0</v>
      </c>
      <c r="G2307" s="920">
        <v>100578.1</v>
      </c>
    </row>
    <row r="2309" spans="1:9">
      <c r="A2309">
        <v>21061</v>
      </c>
      <c r="B2309" t="s">
        <v>5126</v>
      </c>
    </row>
    <row r="2310" spans="1:9">
      <c r="A2310" s="991">
        <v>43439</v>
      </c>
      <c r="B2310" t="s">
        <v>5127</v>
      </c>
      <c r="C2310">
        <v>352.45</v>
      </c>
      <c r="D2310">
        <v>352.45</v>
      </c>
      <c r="E2310">
        <v>352.45</v>
      </c>
      <c r="I2310">
        <v>352.45</v>
      </c>
    </row>
    <row r="2311" spans="1:9">
      <c r="A2311" s="991">
        <v>43771</v>
      </c>
      <c r="B2311" t="s">
        <v>5128</v>
      </c>
      <c r="C2311" s="920">
        <v>2156.9</v>
      </c>
      <c r="D2311" s="920">
        <v>2156.9</v>
      </c>
      <c r="E2311" s="920">
        <v>2509.35</v>
      </c>
      <c r="I2311" s="920">
        <v>2156.9</v>
      </c>
    </row>
    <row r="2313" spans="1:9">
      <c r="A2313" t="s">
        <v>3616</v>
      </c>
      <c r="B2313" s="920">
        <v>2509.35</v>
      </c>
      <c r="C2313" s="920">
        <v>2509.35</v>
      </c>
      <c r="D2313">
        <v>0</v>
      </c>
      <c r="E2313">
        <v>0</v>
      </c>
      <c r="F2313">
        <v>0</v>
      </c>
      <c r="G2313" s="920">
        <v>2509.35</v>
      </c>
    </row>
    <row r="2315" spans="1:9">
      <c r="A2315">
        <v>21062</v>
      </c>
      <c r="B2315" t="s">
        <v>5129</v>
      </c>
    </row>
    <row r="2316" spans="1:9">
      <c r="A2316" s="991">
        <v>43439</v>
      </c>
      <c r="B2316" t="s">
        <v>5130</v>
      </c>
      <c r="C2316" s="920">
        <v>32985.64</v>
      </c>
      <c r="D2316" s="920">
        <v>32985.64</v>
      </c>
      <c r="E2316" s="920">
        <v>32985.64</v>
      </c>
      <c r="I2316" s="920">
        <v>32985.64</v>
      </c>
    </row>
    <row r="2318" spans="1:9">
      <c r="A2318" t="s">
        <v>3616</v>
      </c>
      <c r="B2318" s="920">
        <v>32985.64</v>
      </c>
      <c r="C2318" s="920">
        <v>32985.64</v>
      </c>
      <c r="D2318">
        <v>0</v>
      </c>
      <c r="E2318">
        <v>0</v>
      </c>
      <c r="F2318">
        <v>0</v>
      </c>
      <c r="G2318" s="920">
        <v>32985.64</v>
      </c>
    </row>
    <row r="2320" spans="1:9">
      <c r="A2320">
        <v>21066</v>
      </c>
      <c r="B2320" t="s">
        <v>5131</v>
      </c>
    </row>
    <row r="2321" spans="1:9">
      <c r="A2321" s="991">
        <v>43410</v>
      </c>
      <c r="B2321" t="s">
        <v>5132</v>
      </c>
      <c r="C2321" s="920">
        <v>2001.19</v>
      </c>
      <c r="D2321" s="920">
        <v>2001.19</v>
      </c>
      <c r="E2321" s="920">
        <v>2001.19</v>
      </c>
      <c r="I2321" s="920">
        <v>2001.19</v>
      </c>
    </row>
    <row r="2322" spans="1:9">
      <c r="A2322" s="991">
        <v>43383</v>
      </c>
      <c r="B2322" t="s">
        <v>5133</v>
      </c>
      <c r="C2322" s="920">
        <v>2272.5300000000002</v>
      </c>
      <c r="D2322" s="920">
        <v>2272.5300000000002</v>
      </c>
      <c r="E2322" s="920">
        <v>4273.72</v>
      </c>
      <c r="I2322" s="920">
        <v>2272.5300000000002</v>
      </c>
    </row>
    <row r="2324" spans="1:9">
      <c r="A2324" t="s">
        <v>3616</v>
      </c>
      <c r="B2324" s="920">
        <v>4273.72</v>
      </c>
      <c r="C2324" s="920">
        <v>4273.72</v>
      </c>
      <c r="D2324">
        <v>0</v>
      </c>
      <c r="E2324">
        <v>0</v>
      </c>
      <c r="F2324">
        <v>0</v>
      </c>
      <c r="G2324" s="920">
        <v>4273.72</v>
      </c>
    </row>
    <row r="2326" spans="1:9">
      <c r="A2326">
        <v>21073</v>
      </c>
      <c r="B2326" t="s">
        <v>5134</v>
      </c>
    </row>
    <row r="2327" spans="1:9">
      <c r="A2327" s="991">
        <v>43439</v>
      </c>
      <c r="B2327" t="s">
        <v>5135</v>
      </c>
      <c r="C2327" s="920">
        <v>2270.42</v>
      </c>
      <c r="D2327" s="920">
        <v>2270.42</v>
      </c>
      <c r="E2327" s="920">
        <v>2270.42</v>
      </c>
      <c r="I2327" s="920">
        <v>2270.42</v>
      </c>
    </row>
    <row r="2328" spans="1:9">
      <c r="A2328" s="991">
        <v>43439</v>
      </c>
      <c r="B2328" t="s">
        <v>5136</v>
      </c>
      <c r="C2328" s="920">
        <v>1849.75</v>
      </c>
      <c r="D2328" s="920">
        <v>1849.75</v>
      </c>
      <c r="E2328" s="920">
        <v>4120.17</v>
      </c>
      <c r="I2328" s="920">
        <v>1849.75</v>
      </c>
    </row>
    <row r="2329" spans="1:9">
      <c r="A2329" s="991">
        <v>43439</v>
      </c>
      <c r="B2329" t="s">
        <v>5137</v>
      </c>
      <c r="C2329" s="920">
        <v>2467.34</v>
      </c>
      <c r="D2329" s="920">
        <v>2467.34</v>
      </c>
      <c r="E2329" s="920">
        <v>6587.51</v>
      </c>
      <c r="I2329" s="920">
        <v>2467.34</v>
      </c>
    </row>
    <row r="2330" spans="1:9">
      <c r="A2330" s="991">
        <v>43439</v>
      </c>
      <c r="B2330" t="s">
        <v>5138</v>
      </c>
      <c r="C2330" s="920">
        <v>1948.05</v>
      </c>
      <c r="D2330" s="920">
        <v>1948.05</v>
      </c>
      <c r="E2330" s="920">
        <v>8535.56</v>
      </c>
      <c r="I2330" s="920">
        <v>1948.05</v>
      </c>
    </row>
    <row r="2331" spans="1:9">
      <c r="A2331" s="991">
        <v>43439</v>
      </c>
      <c r="B2331" t="s">
        <v>5139</v>
      </c>
      <c r="C2331">
        <v>810.54</v>
      </c>
      <c r="D2331">
        <v>810.54</v>
      </c>
      <c r="E2331" s="920">
        <v>9346.1</v>
      </c>
      <c r="I2331">
        <v>810.54</v>
      </c>
    </row>
    <row r="2332" spans="1:9">
      <c r="A2332" s="991">
        <v>43439</v>
      </c>
      <c r="B2332" t="s">
        <v>5140</v>
      </c>
      <c r="C2332" s="920">
        <v>1363.52</v>
      </c>
      <c r="D2332" s="920">
        <v>1363.52</v>
      </c>
      <c r="E2332" s="920">
        <v>10709.62</v>
      </c>
      <c r="I2332" s="920">
        <v>1363.52</v>
      </c>
    </row>
    <row r="2333" spans="1:9">
      <c r="A2333" s="991">
        <v>43439</v>
      </c>
      <c r="B2333" t="s">
        <v>5141</v>
      </c>
      <c r="C2333" s="920">
        <v>1929.32</v>
      </c>
      <c r="D2333" s="920">
        <v>1929.32</v>
      </c>
      <c r="E2333" s="920">
        <v>12638.94</v>
      </c>
      <c r="I2333" s="920">
        <v>1929.32</v>
      </c>
    </row>
    <row r="2334" spans="1:9">
      <c r="A2334" s="991">
        <v>43439</v>
      </c>
      <c r="B2334" t="s">
        <v>5142</v>
      </c>
      <c r="C2334">
        <v>586.79</v>
      </c>
      <c r="D2334">
        <v>586.79</v>
      </c>
      <c r="E2334" s="920">
        <v>13225.73</v>
      </c>
      <c r="I2334">
        <v>586.79</v>
      </c>
    </row>
    <row r="2335" spans="1:9">
      <c r="A2335" s="991">
        <v>43383</v>
      </c>
      <c r="B2335" t="s">
        <v>5143</v>
      </c>
      <c r="C2335" s="920">
        <v>2980.8</v>
      </c>
      <c r="D2335" s="920">
        <v>2980.8</v>
      </c>
      <c r="E2335" s="920">
        <v>16206.53</v>
      </c>
      <c r="I2335" s="920">
        <v>2980.8</v>
      </c>
    </row>
    <row r="2336" spans="1:9">
      <c r="A2336" s="991">
        <v>43383</v>
      </c>
      <c r="B2336" t="s">
        <v>5144</v>
      </c>
      <c r="C2336">
        <v>949.72</v>
      </c>
      <c r="D2336">
        <v>949.72</v>
      </c>
      <c r="E2336" s="920">
        <v>17156.25</v>
      </c>
      <c r="I2336">
        <v>949.72</v>
      </c>
    </row>
    <row r="2337" spans="1:9">
      <c r="A2337" t="s">
        <v>5145</v>
      </c>
      <c r="B2337" t="s">
        <v>5146</v>
      </c>
      <c r="C2337" s="920">
        <v>17874.25</v>
      </c>
      <c r="D2337" s="920">
        <v>17874.25</v>
      </c>
      <c r="E2337" s="920">
        <v>35030.5</v>
      </c>
      <c r="H2337" s="920">
        <v>17874.25</v>
      </c>
    </row>
    <row r="2338" spans="1:9">
      <c r="A2338" t="s">
        <v>3930</v>
      </c>
      <c r="B2338" t="s">
        <v>5147</v>
      </c>
      <c r="C2338" s="920">
        <v>4061.84</v>
      </c>
      <c r="D2338" s="920">
        <v>4061.84</v>
      </c>
      <c r="E2338" s="920">
        <v>39092.339999999997</v>
      </c>
      <c r="G2338" s="920">
        <v>4061.84</v>
      </c>
    </row>
    <row r="2339" spans="1:9">
      <c r="A2339" t="s">
        <v>3930</v>
      </c>
      <c r="B2339" t="s">
        <v>5148</v>
      </c>
      <c r="C2339" s="920">
        <v>1437.94</v>
      </c>
      <c r="D2339" s="920">
        <v>1437.94</v>
      </c>
      <c r="E2339" s="920">
        <v>40530.28</v>
      </c>
      <c r="G2339" s="920">
        <v>1437.94</v>
      </c>
    </row>
    <row r="2340" spans="1:9">
      <c r="A2340" t="s">
        <v>3930</v>
      </c>
      <c r="B2340" t="s">
        <v>5149</v>
      </c>
      <c r="C2340" s="920">
        <v>22340.12</v>
      </c>
      <c r="D2340" s="920">
        <v>22340.12</v>
      </c>
      <c r="E2340" s="920">
        <v>62870.400000000001</v>
      </c>
      <c r="G2340" s="920">
        <v>22340.12</v>
      </c>
    </row>
    <row r="2341" spans="1:9">
      <c r="A2341" t="s">
        <v>3930</v>
      </c>
      <c r="B2341" t="s">
        <v>5150</v>
      </c>
      <c r="C2341" s="920">
        <v>7908.67</v>
      </c>
      <c r="D2341" s="920">
        <v>7908.67</v>
      </c>
      <c r="E2341" s="920">
        <v>70779.070000000007</v>
      </c>
      <c r="G2341" s="920">
        <v>7908.67</v>
      </c>
    </row>
    <row r="2343" spans="1:9">
      <c r="A2343" t="s">
        <v>3616</v>
      </c>
      <c r="B2343" s="920">
        <v>70779.070000000007</v>
      </c>
      <c r="C2343" s="920">
        <v>70779.070000000007</v>
      </c>
      <c r="D2343">
        <v>0</v>
      </c>
      <c r="E2343" s="920">
        <v>35748.57</v>
      </c>
      <c r="F2343" s="920">
        <v>17874.25</v>
      </c>
      <c r="G2343" s="920">
        <v>17156.25</v>
      </c>
    </row>
    <row r="2345" spans="1:9">
      <c r="A2345">
        <v>21077</v>
      </c>
      <c r="B2345" t="s">
        <v>5151</v>
      </c>
    </row>
    <row r="2346" spans="1:9">
      <c r="A2346" s="991">
        <v>43439</v>
      </c>
      <c r="B2346" t="s">
        <v>5152</v>
      </c>
      <c r="C2346" s="920">
        <v>1282.8</v>
      </c>
      <c r="D2346">
        <v>299.58</v>
      </c>
      <c r="E2346">
        <v>299.58</v>
      </c>
      <c r="I2346">
        <v>299.58</v>
      </c>
    </row>
    <row r="2348" spans="1:9">
      <c r="A2348" t="s">
        <v>3616</v>
      </c>
      <c r="B2348" s="920">
        <v>1282.8</v>
      </c>
      <c r="C2348">
        <v>299.58</v>
      </c>
      <c r="D2348">
        <v>0</v>
      </c>
      <c r="E2348">
        <v>0</v>
      </c>
      <c r="F2348">
        <v>0</v>
      </c>
      <c r="G2348">
        <v>299.58</v>
      </c>
    </row>
    <row r="2350" spans="1:9">
      <c r="A2350">
        <v>21081</v>
      </c>
      <c r="B2350" t="s">
        <v>5153</v>
      </c>
    </row>
    <row r="2351" spans="1:9">
      <c r="A2351" s="991">
        <v>43439</v>
      </c>
      <c r="B2351" t="s">
        <v>5154</v>
      </c>
      <c r="C2351" s="920">
        <v>5103.7299999999996</v>
      </c>
      <c r="D2351" s="920">
        <v>5103.7299999999996</v>
      </c>
      <c r="E2351" s="920">
        <v>5103.7299999999996</v>
      </c>
      <c r="I2351" s="920">
        <v>5103.7299999999996</v>
      </c>
    </row>
    <row r="2352" spans="1:9">
      <c r="A2352" s="991">
        <v>43439</v>
      </c>
      <c r="B2352" t="s">
        <v>5155</v>
      </c>
      <c r="C2352" s="920">
        <v>6537.18</v>
      </c>
      <c r="D2352" s="920">
        <v>6537.18</v>
      </c>
      <c r="E2352" s="920">
        <v>11640.91</v>
      </c>
      <c r="I2352" s="920">
        <v>6537.18</v>
      </c>
    </row>
    <row r="2353" spans="1:9">
      <c r="A2353" s="991">
        <v>43439</v>
      </c>
      <c r="B2353" t="s">
        <v>5156</v>
      </c>
      <c r="C2353" s="920">
        <v>9572.7099999999991</v>
      </c>
      <c r="D2353" s="920">
        <v>9572.7099999999991</v>
      </c>
      <c r="E2353" s="920">
        <v>21213.62</v>
      </c>
      <c r="I2353" s="920">
        <v>9572.7099999999991</v>
      </c>
    </row>
    <row r="2355" spans="1:9">
      <c r="A2355" t="s">
        <v>3616</v>
      </c>
      <c r="B2355" s="920">
        <v>21213.62</v>
      </c>
      <c r="C2355" s="920">
        <v>21213.62</v>
      </c>
      <c r="D2355">
        <v>0</v>
      </c>
      <c r="E2355">
        <v>0</v>
      </c>
      <c r="F2355">
        <v>0</v>
      </c>
      <c r="G2355" s="920">
        <v>21213.62</v>
      </c>
    </row>
    <row r="2357" spans="1:9">
      <c r="A2357">
        <v>21082</v>
      </c>
      <c r="B2357" t="s">
        <v>2265</v>
      </c>
    </row>
    <row r="2358" spans="1:9">
      <c r="A2358" s="991">
        <v>43439</v>
      </c>
      <c r="B2358" t="s">
        <v>5157</v>
      </c>
      <c r="C2358">
        <v>946</v>
      </c>
      <c r="D2358">
        <v>946</v>
      </c>
      <c r="E2358">
        <v>946</v>
      </c>
      <c r="I2358">
        <v>946</v>
      </c>
    </row>
    <row r="2359" spans="1:9">
      <c r="A2359" s="991">
        <v>43439</v>
      </c>
      <c r="B2359" t="s">
        <v>5158</v>
      </c>
      <c r="C2359">
        <v>946</v>
      </c>
      <c r="D2359">
        <v>946</v>
      </c>
      <c r="E2359" s="920">
        <v>1892</v>
      </c>
      <c r="I2359">
        <v>946</v>
      </c>
    </row>
    <row r="2360" spans="1:9">
      <c r="A2360" s="991">
        <v>43439</v>
      </c>
      <c r="B2360" t="s">
        <v>5159</v>
      </c>
      <c r="C2360">
        <v>946</v>
      </c>
      <c r="D2360">
        <v>946</v>
      </c>
      <c r="E2360" s="920">
        <v>2838</v>
      </c>
      <c r="I2360">
        <v>946</v>
      </c>
    </row>
    <row r="2361" spans="1:9">
      <c r="A2361" s="991">
        <v>43439</v>
      </c>
      <c r="B2361" t="s">
        <v>5160</v>
      </c>
      <c r="C2361">
        <v>946</v>
      </c>
      <c r="D2361">
        <v>946</v>
      </c>
      <c r="E2361" s="920">
        <v>3784</v>
      </c>
      <c r="I2361">
        <v>946</v>
      </c>
    </row>
    <row r="2362" spans="1:9">
      <c r="A2362" s="991">
        <v>43439</v>
      </c>
      <c r="B2362" t="s">
        <v>5161</v>
      </c>
      <c r="C2362">
        <v>946</v>
      </c>
      <c r="D2362">
        <v>946</v>
      </c>
      <c r="E2362" s="920">
        <v>4730</v>
      </c>
      <c r="I2362">
        <v>946</v>
      </c>
    </row>
    <row r="2363" spans="1:9">
      <c r="A2363" s="991">
        <v>43439</v>
      </c>
      <c r="B2363" t="s">
        <v>5162</v>
      </c>
      <c r="C2363">
        <v>946</v>
      </c>
      <c r="D2363">
        <v>946</v>
      </c>
      <c r="E2363" s="920">
        <v>5676</v>
      </c>
      <c r="I2363">
        <v>946</v>
      </c>
    </row>
    <row r="2364" spans="1:9">
      <c r="A2364" s="991">
        <v>43439</v>
      </c>
      <c r="B2364" t="s">
        <v>5163</v>
      </c>
      <c r="C2364">
        <v>946</v>
      </c>
      <c r="D2364">
        <v>946</v>
      </c>
      <c r="E2364" s="920">
        <v>6622</v>
      </c>
      <c r="I2364">
        <v>946</v>
      </c>
    </row>
    <row r="2366" spans="1:9">
      <c r="A2366" t="s">
        <v>3616</v>
      </c>
      <c r="B2366" s="920">
        <v>6622</v>
      </c>
      <c r="C2366" s="920">
        <v>6622</v>
      </c>
      <c r="D2366">
        <v>0</v>
      </c>
      <c r="E2366">
        <v>0</v>
      </c>
      <c r="F2366">
        <v>0</v>
      </c>
      <c r="G2366" s="920">
        <v>6622</v>
      </c>
    </row>
    <row r="2368" spans="1:9">
      <c r="A2368">
        <v>21083</v>
      </c>
      <c r="B2368" t="s">
        <v>5164</v>
      </c>
    </row>
    <row r="2369" spans="1:9">
      <c r="A2369" s="991">
        <v>43439</v>
      </c>
      <c r="B2369" t="s">
        <v>5165</v>
      </c>
      <c r="C2369" s="920">
        <v>5133.08</v>
      </c>
      <c r="D2369" s="920">
        <v>5133.08</v>
      </c>
      <c r="E2369" s="920">
        <v>5133.08</v>
      </c>
      <c r="I2369" s="920">
        <v>5133.08</v>
      </c>
    </row>
    <row r="2370" spans="1:9">
      <c r="A2370" s="991">
        <v>44044</v>
      </c>
      <c r="B2370" t="s">
        <v>5166</v>
      </c>
      <c r="C2370" s="920">
        <v>6769.71</v>
      </c>
      <c r="D2370" s="920">
        <v>6769.71</v>
      </c>
      <c r="E2370" s="920">
        <v>11902.79</v>
      </c>
      <c r="G2370" s="920">
        <v>6769.71</v>
      </c>
    </row>
    <row r="2372" spans="1:9">
      <c r="A2372" t="s">
        <v>3616</v>
      </c>
      <c r="B2372" s="920">
        <v>11902.79</v>
      </c>
      <c r="C2372" s="920">
        <v>11902.79</v>
      </c>
      <c r="D2372">
        <v>0</v>
      </c>
      <c r="E2372" s="920">
        <v>6769.71</v>
      </c>
      <c r="F2372">
        <v>0</v>
      </c>
      <c r="G2372" s="920">
        <v>5133.08</v>
      </c>
    </row>
    <row r="2374" spans="1:9">
      <c r="A2374">
        <v>21087</v>
      </c>
      <c r="B2374" t="s">
        <v>1051</v>
      </c>
    </row>
    <row r="2375" spans="1:9">
      <c r="A2375" s="991">
        <v>43439</v>
      </c>
      <c r="B2375" t="s">
        <v>5167</v>
      </c>
      <c r="C2375" s="920">
        <v>10480.43</v>
      </c>
      <c r="D2375" s="920">
        <v>10480.43</v>
      </c>
      <c r="E2375" s="920">
        <v>10480.43</v>
      </c>
      <c r="I2375" s="920">
        <v>10480.43</v>
      </c>
    </row>
    <row r="2376" spans="1:9">
      <c r="A2376" s="991">
        <v>43439</v>
      </c>
      <c r="B2376" t="s">
        <v>5168</v>
      </c>
      <c r="C2376" s="920">
        <v>11335.57</v>
      </c>
      <c r="D2376" s="920">
        <v>11335.57</v>
      </c>
      <c r="E2376" s="920">
        <v>21816</v>
      </c>
      <c r="I2376" s="920">
        <v>11335.57</v>
      </c>
    </row>
    <row r="2377" spans="1:9">
      <c r="A2377" s="991">
        <v>43439</v>
      </c>
      <c r="B2377" t="s">
        <v>5169</v>
      </c>
      <c r="C2377" s="920">
        <v>13431.57</v>
      </c>
      <c r="D2377" s="920">
        <v>13431.57</v>
      </c>
      <c r="E2377" s="920">
        <v>35247.57</v>
      </c>
      <c r="I2377" s="920">
        <v>13431.57</v>
      </c>
    </row>
    <row r="2378" spans="1:9">
      <c r="A2378" s="991">
        <v>43536</v>
      </c>
      <c r="B2378" t="s">
        <v>5170</v>
      </c>
      <c r="C2378" s="920">
        <v>91488.68</v>
      </c>
      <c r="D2378" s="920">
        <v>91488.68</v>
      </c>
      <c r="E2378" s="920">
        <v>126736.25</v>
      </c>
      <c r="I2378" s="920">
        <v>91488.68</v>
      </c>
    </row>
    <row r="2379" spans="1:9">
      <c r="A2379" s="991">
        <v>44044</v>
      </c>
      <c r="B2379" t="s">
        <v>5171</v>
      </c>
      <c r="C2379" s="920">
        <v>14949.79</v>
      </c>
      <c r="D2379" s="920">
        <v>14949.79</v>
      </c>
      <c r="E2379" s="920">
        <v>141686.04</v>
      </c>
      <c r="G2379" s="920">
        <v>14949.79</v>
      </c>
    </row>
    <row r="2380" spans="1:9">
      <c r="A2380" s="991">
        <v>44044</v>
      </c>
      <c r="B2380" t="s">
        <v>5172</v>
      </c>
      <c r="C2380" s="920">
        <v>17714.080000000002</v>
      </c>
      <c r="D2380" s="920">
        <v>17714.080000000002</v>
      </c>
      <c r="E2380" s="920">
        <v>159400.12</v>
      </c>
      <c r="G2380" s="920">
        <v>17714.080000000002</v>
      </c>
    </row>
    <row r="2381" spans="1:9">
      <c r="A2381" s="991">
        <v>44044</v>
      </c>
      <c r="B2381" t="s">
        <v>5173</v>
      </c>
      <c r="C2381" s="920">
        <v>65677.73</v>
      </c>
      <c r="D2381" s="920">
        <v>65677.73</v>
      </c>
      <c r="E2381" s="920">
        <v>225077.85</v>
      </c>
      <c r="G2381" s="920">
        <v>65677.73</v>
      </c>
    </row>
    <row r="2383" spans="1:9">
      <c r="A2383" t="s">
        <v>3616</v>
      </c>
      <c r="B2383" s="920">
        <v>225077.85</v>
      </c>
      <c r="C2383" s="920">
        <v>225077.85</v>
      </c>
      <c r="D2383">
        <v>0</v>
      </c>
      <c r="E2383" s="920">
        <v>98341.6</v>
      </c>
      <c r="F2383">
        <v>0</v>
      </c>
      <c r="G2383" s="920">
        <v>126736.25</v>
      </c>
    </row>
    <row r="2385" spans="1:9">
      <c r="A2385">
        <v>21088</v>
      </c>
      <c r="B2385" t="s">
        <v>2267</v>
      </c>
    </row>
    <row r="2386" spans="1:9">
      <c r="A2386" s="991">
        <v>43439</v>
      </c>
      <c r="B2386" t="s">
        <v>5174</v>
      </c>
      <c r="C2386" s="920">
        <v>3023.13</v>
      </c>
      <c r="D2386" s="920">
        <v>3023.13</v>
      </c>
      <c r="E2386" s="920">
        <v>3023.13</v>
      </c>
      <c r="I2386" s="920">
        <v>3023.13</v>
      </c>
    </row>
    <row r="2387" spans="1:9">
      <c r="A2387" s="991">
        <v>43439</v>
      </c>
      <c r="B2387" t="s">
        <v>5175</v>
      </c>
      <c r="C2387" s="920">
        <v>2077.29</v>
      </c>
      <c r="D2387" s="920">
        <v>2077.29</v>
      </c>
      <c r="E2387" s="920">
        <v>5100.42</v>
      </c>
      <c r="I2387" s="920">
        <v>2077.29</v>
      </c>
    </row>
    <row r="2389" spans="1:9">
      <c r="A2389" t="s">
        <v>3616</v>
      </c>
      <c r="B2389" s="920">
        <v>5100.42</v>
      </c>
      <c r="C2389" s="920">
        <v>5100.42</v>
      </c>
      <c r="D2389">
        <v>0</v>
      </c>
      <c r="E2389">
        <v>0</v>
      </c>
      <c r="F2389">
        <v>0</v>
      </c>
      <c r="G2389" s="920">
        <v>5100.42</v>
      </c>
    </row>
    <row r="2391" spans="1:9">
      <c r="A2391">
        <v>21089</v>
      </c>
      <c r="B2391" t="s">
        <v>1057</v>
      </c>
    </row>
    <row r="2392" spans="1:9">
      <c r="A2392" t="s">
        <v>4014</v>
      </c>
      <c r="B2392" t="s">
        <v>5176</v>
      </c>
      <c r="C2392" s="920">
        <v>26905.88</v>
      </c>
      <c r="D2392" s="920">
        <v>26905.88</v>
      </c>
      <c r="E2392" s="920">
        <v>26905.88</v>
      </c>
      <c r="I2392" s="920">
        <v>26905.88</v>
      </c>
    </row>
    <row r="2393" spans="1:9">
      <c r="A2393" s="991">
        <v>43534</v>
      </c>
      <c r="B2393" t="s">
        <v>5177</v>
      </c>
      <c r="C2393" s="920">
        <v>32297.17</v>
      </c>
      <c r="D2393" s="920">
        <v>32297.17</v>
      </c>
      <c r="E2393" s="920">
        <v>59203.05</v>
      </c>
      <c r="I2393" s="920">
        <v>32297.17</v>
      </c>
    </row>
    <row r="2394" spans="1:9">
      <c r="A2394" s="991">
        <v>43596</v>
      </c>
      <c r="B2394" t="s">
        <v>5178</v>
      </c>
      <c r="C2394" s="920">
        <v>32297.17</v>
      </c>
      <c r="D2394" s="920">
        <v>32297.17</v>
      </c>
      <c r="E2394" s="920">
        <v>91500.22</v>
      </c>
      <c r="I2394" s="920">
        <v>32297.17</v>
      </c>
    </row>
    <row r="2395" spans="1:9">
      <c r="A2395" s="991">
        <v>43536</v>
      </c>
      <c r="B2395" t="s">
        <v>5179</v>
      </c>
      <c r="C2395" s="920">
        <v>32297.17</v>
      </c>
      <c r="D2395" s="920">
        <v>32297.17</v>
      </c>
      <c r="E2395" s="920">
        <v>123797.39</v>
      </c>
      <c r="I2395" s="920">
        <v>32297.17</v>
      </c>
    </row>
    <row r="2396" spans="1:9">
      <c r="A2396" s="991">
        <v>44044</v>
      </c>
      <c r="B2396" t="s">
        <v>5180</v>
      </c>
      <c r="C2396" s="920">
        <v>32297.17</v>
      </c>
      <c r="D2396" s="920">
        <v>32297.17</v>
      </c>
      <c r="E2396" s="920">
        <v>156094.56</v>
      </c>
      <c r="G2396" s="920">
        <v>32297.17</v>
      </c>
    </row>
    <row r="2398" spans="1:9">
      <c r="A2398" t="s">
        <v>3616</v>
      </c>
      <c r="B2398" s="920">
        <v>156094.56</v>
      </c>
      <c r="C2398" s="920">
        <v>156094.56</v>
      </c>
      <c r="D2398">
        <v>0</v>
      </c>
      <c r="E2398" s="920">
        <v>32297.17</v>
      </c>
      <c r="F2398">
        <v>0</v>
      </c>
      <c r="G2398" s="920">
        <v>123797.39</v>
      </c>
    </row>
    <row r="2400" spans="1:9">
      <c r="A2400">
        <v>21090</v>
      </c>
      <c r="B2400" t="s">
        <v>1215</v>
      </c>
    </row>
    <row r="2401" spans="1:9">
      <c r="A2401" s="991">
        <v>43648</v>
      </c>
      <c r="B2401" t="s">
        <v>5181</v>
      </c>
      <c r="C2401" s="920">
        <v>1587.88</v>
      </c>
      <c r="D2401" s="920">
        <v>1587.88</v>
      </c>
      <c r="E2401" s="920">
        <v>1587.88</v>
      </c>
      <c r="I2401" s="920">
        <v>1587.88</v>
      </c>
    </row>
    <row r="2402" spans="1:9">
      <c r="A2402" s="991">
        <v>43717</v>
      </c>
      <c r="B2402" t="s">
        <v>5182</v>
      </c>
      <c r="C2402" s="920">
        <v>7374.49</v>
      </c>
      <c r="D2402" s="920">
        <v>7374.49</v>
      </c>
      <c r="E2402" s="920">
        <v>8962.3700000000008</v>
      </c>
      <c r="I2402" s="920">
        <v>7374.49</v>
      </c>
    </row>
    <row r="2403" spans="1:9">
      <c r="A2403" t="s">
        <v>5183</v>
      </c>
      <c r="B2403" t="s">
        <v>5184</v>
      </c>
      <c r="C2403" s="920">
        <v>6801.48</v>
      </c>
      <c r="D2403" s="920">
        <v>6801.48</v>
      </c>
      <c r="E2403" s="920">
        <v>15763.85</v>
      </c>
      <c r="I2403" s="920">
        <v>6801.48</v>
      </c>
    </row>
    <row r="2404" spans="1:9">
      <c r="A2404" t="s">
        <v>4363</v>
      </c>
      <c r="B2404" t="s">
        <v>5185</v>
      </c>
      <c r="C2404" s="920">
        <v>1659.78</v>
      </c>
      <c r="D2404" s="920">
        <v>1659.78</v>
      </c>
      <c r="E2404" s="920">
        <v>17423.63</v>
      </c>
      <c r="I2404" s="920">
        <v>1659.78</v>
      </c>
    </row>
    <row r="2405" spans="1:9">
      <c r="A2405" t="s">
        <v>3647</v>
      </c>
      <c r="B2405" t="s">
        <v>5186</v>
      </c>
      <c r="C2405" s="920">
        <v>2594.44</v>
      </c>
      <c r="D2405" s="920">
        <v>2594.44</v>
      </c>
      <c r="E2405" s="920">
        <v>20018.07</v>
      </c>
      <c r="G2405" s="920">
        <v>2594.44</v>
      </c>
    </row>
    <row r="2407" spans="1:9">
      <c r="A2407" t="s">
        <v>3616</v>
      </c>
      <c r="B2407" s="920">
        <v>20018.07</v>
      </c>
      <c r="C2407" s="920">
        <v>20018.07</v>
      </c>
      <c r="D2407">
        <v>0</v>
      </c>
      <c r="E2407" s="920">
        <v>2594.44</v>
      </c>
      <c r="F2407">
        <v>0</v>
      </c>
      <c r="G2407" s="920">
        <v>17423.63</v>
      </c>
    </row>
    <row r="2409" spans="1:9">
      <c r="A2409">
        <v>21093</v>
      </c>
      <c r="B2409" t="s">
        <v>5187</v>
      </c>
    </row>
    <row r="2410" spans="1:9">
      <c r="A2410" s="991">
        <v>43439</v>
      </c>
      <c r="B2410" t="s">
        <v>5188</v>
      </c>
      <c r="C2410" s="920">
        <v>5528.25</v>
      </c>
      <c r="D2410" s="920">
        <v>5528.25</v>
      </c>
      <c r="E2410" s="920">
        <v>5528.25</v>
      </c>
      <c r="I2410" s="920">
        <v>5528.25</v>
      </c>
    </row>
    <row r="2411" spans="1:9">
      <c r="A2411" s="991">
        <v>43439</v>
      </c>
      <c r="B2411" t="s">
        <v>5189</v>
      </c>
      <c r="C2411">
        <v>609.80999999999995</v>
      </c>
      <c r="D2411">
        <v>609.80999999999995</v>
      </c>
      <c r="E2411" s="920">
        <v>6138.06</v>
      </c>
      <c r="I2411">
        <v>609.80999999999995</v>
      </c>
    </row>
    <row r="2412" spans="1:9">
      <c r="A2412" s="991">
        <v>43439</v>
      </c>
      <c r="B2412" t="s">
        <v>5190</v>
      </c>
      <c r="C2412" s="920">
        <v>2127.9699999999998</v>
      </c>
      <c r="D2412" s="920">
        <v>2127.9699999999998</v>
      </c>
      <c r="E2412" s="920">
        <v>8266.0300000000007</v>
      </c>
      <c r="I2412" s="920">
        <v>2127.9699999999998</v>
      </c>
    </row>
    <row r="2413" spans="1:9">
      <c r="A2413" s="991">
        <v>43439</v>
      </c>
      <c r="B2413" t="s">
        <v>5191</v>
      </c>
      <c r="C2413" s="920">
        <v>1043.98</v>
      </c>
      <c r="D2413" s="920">
        <v>1043.98</v>
      </c>
      <c r="E2413" s="920">
        <v>9310.01</v>
      </c>
      <c r="I2413" s="920">
        <v>1043.98</v>
      </c>
    </row>
    <row r="2414" spans="1:9">
      <c r="A2414" s="991">
        <v>43439</v>
      </c>
      <c r="B2414" t="s">
        <v>5192</v>
      </c>
      <c r="C2414" s="920">
        <v>1048.1099999999999</v>
      </c>
      <c r="D2414" s="920">
        <v>1048.1099999999999</v>
      </c>
      <c r="E2414" s="920">
        <v>10358.120000000001</v>
      </c>
      <c r="I2414" s="920">
        <v>1048.1099999999999</v>
      </c>
    </row>
    <row r="2415" spans="1:9">
      <c r="A2415" s="991">
        <v>43439</v>
      </c>
      <c r="B2415" t="s">
        <v>5193</v>
      </c>
      <c r="C2415">
        <v>847.96</v>
      </c>
      <c r="D2415">
        <v>847.96</v>
      </c>
      <c r="E2415" s="920">
        <v>11206.08</v>
      </c>
      <c r="I2415">
        <v>847.96</v>
      </c>
    </row>
    <row r="2416" spans="1:9">
      <c r="A2416" s="991">
        <v>43439</v>
      </c>
      <c r="B2416" t="s">
        <v>5194</v>
      </c>
      <c r="C2416" s="920">
        <v>3566.52</v>
      </c>
      <c r="D2416" s="920">
        <v>3566.52</v>
      </c>
      <c r="E2416" s="920">
        <v>14772.6</v>
      </c>
      <c r="I2416" s="920">
        <v>3566.52</v>
      </c>
    </row>
    <row r="2417" spans="1:9">
      <c r="A2417" s="991">
        <v>43411</v>
      </c>
      <c r="B2417" t="s">
        <v>5195</v>
      </c>
      <c r="C2417" s="920">
        <v>20486.71</v>
      </c>
      <c r="D2417" s="920">
        <v>20486.71</v>
      </c>
      <c r="E2417" s="920">
        <v>35259.31</v>
      </c>
      <c r="I2417" s="920">
        <v>20486.71</v>
      </c>
    </row>
    <row r="2418" spans="1:9">
      <c r="A2418" s="991">
        <v>43383</v>
      </c>
      <c r="B2418" t="s">
        <v>5196</v>
      </c>
      <c r="C2418">
        <v>271.35000000000002</v>
      </c>
      <c r="D2418">
        <v>271.35000000000002</v>
      </c>
      <c r="E2418" s="920">
        <v>35530.660000000003</v>
      </c>
      <c r="I2418">
        <v>271.35000000000002</v>
      </c>
    </row>
    <row r="2420" spans="1:9">
      <c r="A2420" t="s">
        <v>3616</v>
      </c>
      <c r="B2420" s="920">
        <v>35530.660000000003</v>
      </c>
      <c r="C2420" s="920">
        <v>35530.660000000003</v>
      </c>
      <c r="D2420">
        <v>0</v>
      </c>
      <c r="E2420">
        <v>0</v>
      </c>
      <c r="F2420">
        <v>0</v>
      </c>
      <c r="G2420" s="920">
        <v>35530.660000000003</v>
      </c>
    </row>
    <row r="2422" spans="1:9">
      <c r="A2422">
        <v>21095</v>
      </c>
      <c r="B2422" t="s">
        <v>3315</v>
      </c>
    </row>
    <row r="2423" spans="1:9">
      <c r="A2423" t="s">
        <v>4220</v>
      </c>
      <c r="B2423" t="s">
        <v>5197</v>
      </c>
      <c r="C2423" s="920">
        <v>1693.49</v>
      </c>
      <c r="D2423" s="920">
        <v>1693.49</v>
      </c>
      <c r="E2423" s="920">
        <v>1693.49</v>
      </c>
      <c r="I2423" s="920">
        <v>1693.49</v>
      </c>
    </row>
    <row r="2424" spans="1:9">
      <c r="A2424" t="s">
        <v>4220</v>
      </c>
      <c r="B2424" t="s">
        <v>5198</v>
      </c>
      <c r="C2424" s="920">
        <v>1549.7</v>
      </c>
      <c r="D2424" s="920">
        <v>1549.7</v>
      </c>
      <c r="E2424" s="920">
        <v>3243.19</v>
      </c>
      <c r="I2424" s="920">
        <v>1549.7</v>
      </c>
    </row>
    <row r="2425" spans="1:9">
      <c r="A2425" t="s">
        <v>4220</v>
      </c>
      <c r="B2425" t="s">
        <v>5199</v>
      </c>
      <c r="C2425" s="920">
        <v>1298.06</v>
      </c>
      <c r="D2425" s="920">
        <v>1298.06</v>
      </c>
      <c r="E2425" s="920">
        <v>4541.25</v>
      </c>
      <c r="I2425" s="920">
        <v>1298.06</v>
      </c>
    </row>
    <row r="2426" spans="1:9">
      <c r="A2426" s="991">
        <v>43651</v>
      </c>
      <c r="B2426" t="s">
        <v>5200</v>
      </c>
      <c r="C2426" s="920">
        <v>1169.73</v>
      </c>
      <c r="D2426" s="920">
        <v>1169.73</v>
      </c>
      <c r="E2426" s="920">
        <v>5710.98</v>
      </c>
      <c r="I2426" s="920">
        <v>1169.73</v>
      </c>
    </row>
    <row r="2427" spans="1:9">
      <c r="A2427" s="991">
        <v>43561</v>
      </c>
      <c r="B2427" t="s">
        <v>5201</v>
      </c>
      <c r="C2427" s="920">
        <v>1318.55</v>
      </c>
      <c r="D2427" s="920">
        <v>1318.55</v>
      </c>
      <c r="E2427" s="920">
        <v>7029.53</v>
      </c>
      <c r="I2427" s="920">
        <v>1318.55</v>
      </c>
    </row>
    <row r="2428" spans="1:9">
      <c r="A2428" s="991">
        <v>43503</v>
      </c>
      <c r="B2428" t="s">
        <v>5202</v>
      </c>
      <c r="C2428" s="920">
        <v>1380.03</v>
      </c>
      <c r="D2428" s="920">
        <v>1380.03</v>
      </c>
      <c r="E2428" s="920">
        <v>8409.56</v>
      </c>
      <c r="I2428" s="920">
        <v>1380.03</v>
      </c>
    </row>
    <row r="2429" spans="1:9">
      <c r="A2429" s="991">
        <v>43654</v>
      </c>
      <c r="B2429" t="s">
        <v>5203</v>
      </c>
      <c r="C2429" s="920">
        <v>1755.32</v>
      </c>
      <c r="D2429" s="920">
        <v>1755.32</v>
      </c>
      <c r="E2429" s="920">
        <v>10164.879999999999</v>
      </c>
      <c r="I2429" s="920">
        <v>1755.32</v>
      </c>
    </row>
    <row r="2430" spans="1:9">
      <c r="A2430" s="991">
        <v>43564</v>
      </c>
      <c r="B2430" t="s">
        <v>5204</v>
      </c>
      <c r="C2430" s="920">
        <v>13053.19</v>
      </c>
      <c r="D2430" s="920">
        <v>13053.19</v>
      </c>
      <c r="E2430" s="920">
        <v>23218.07</v>
      </c>
      <c r="I2430" s="920">
        <v>13053.19</v>
      </c>
    </row>
    <row r="2431" spans="1:9">
      <c r="A2431" s="991">
        <v>43534</v>
      </c>
      <c r="B2431" t="s">
        <v>5205</v>
      </c>
      <c r="C2431" s="920">
        <v>1369.96</v>
      </c>
      <c r="D2431" s="920">
        <v>1369.96</v>
      </c>
      <c r="E2431" s="920">
        <v>24588.03</v>
      </c>
      <c r="I2431" s="920">
        <v>1369.96</v>
      </c>
    </row>
    <row r="2432" spans="1:9">
      <c r="A2432" s="991">
        <v>43596</v>
      </c>
      <c r="B2432" t="s">
        <v>5206</v>
      </c>
      <c r="C2432" s="920">
        <v>1334.01</v>
      </c>
      <c r="D2432" s="920">
        <v>1334.01</v>
      </c>
      <c r="E2432" s="920">
        <v>25922.04</v>
      </c>
      <c r="I2432" s="920">
        <v>1334.01</v>
      </c>
    </row>
    <row r="2433" spans="1:9">
      <c r="A2433" s="991">
        <v>43536</v>
      </c>
      <c r="B2433" t="s">
        <v>5207</v>
      </c>
      <c r="C2433" s="920">
        <v>3850.4</v>
      </c>
      <c r="D2433" s="920">
        <v>3850.4</v>
      </c>
      <c r="E2433" s="920">
        <v>29772.44</v>
      </c>
      <c r="I2433" s="920">
        <v>3850.4</v>
      </c>
    </row>
    <row r="2434" spans="1:9">
      <c r="A2434" s="991">
        <v>44044</v>
      </c>
      <c r="B2434" t="s">
        <v>5208</v>
      </c>
      <c r="C2434" s="920">
        <v>1441.86</v>
      </c>
      <c r="D2434" s="920">
        <v>1441.86</v>
      </c>
      <c r="E2434" s="920">
        <v>31214.3</v>
      </c>
      <c r="G2434" s="920">
        <v>1441.86</v>
      </c>
    </row>
    <row r="2436" spans="1:9">
      <c r="A2436" t="s">
        <v>3616</v>
      </c>
      <c r="B2436" s="920">
        <v>31214.3</v>
      </c>
      <c r="C2436" s="920">
        <v>31214.3</v>
      </c>
      <c r="D2436">
        <v>0</v>
      </c>
      <c r="E2436" s="920">
        <v>1441.86</v>
      </c>
      <c r="F2436">
        <v>0</v>
      </c>
      <c r="G2436" s="920">
        <v>29772.44</v>
      </c>
    </row>
    <row r="2438" spans="1:9">
      <c r="A2438">
        <v>21096</v>
      </c>
      <c r="B2438" t="s">
        <v>5209</v>
      </c>
    </row>
    <row r="2439" spans="1:9">
      <c r="A2439" s="991">
        <v>43536</v>
      </c>
      <c r="B2439" t="s">
        <v>5210</v>
      </c>
      <c r="C2439" s="920">
        <v>3364.29</v>
      </c>
      <c r="D2439" s="920">
        <v>3364.29</v>
      </c>
      <c r="E2439" s="920">
        <v>3364.29</v>
      </c>
      <c r="I2439" s="920">
        <v>3364.29</v>
      </c>
    </row>
    <row r="2441" spans="1:9">
      <c r="A2441" t="s">
        <v>3616</v>
      </c>
      <c r="B2441" s="920">
        <v>3364.29</v>
      </c>
      <c r="C2441" s="920">
        <v>3364.29</v>
      </c>
      <c r="D2441">
        <v>0</v>
      </c>
      <c r="E2441">
        <v>0</v>
      </c>
      <c r="F2441">
        <v>0</v>
      </c>
      <c r="G2441" s="920">
        <v>3364.29</v>
      </c>
    </row>
    <row r="2443" spans="1:9">
      <c r="A2443">
        <v>51021</v>
      </c>
      <c r="B2443" t="s">
        <v>5164</v>
      </c>
    </row>
    <row r="2444" spans="1:9">
      <c r="A2444" t="s">
        <v>5211</v>
      </c>
      <c r="B2444" t="s">
        <v>5212</v>
      </c>
      <c r="C2444" s="920">
        <v>3315.05</v>
      </c>
      <c r="D2444" s="920">
        <v>3315.05</v>
      </c>
      <c r="E2444" s="920">
        <v>3315.05</v>
      </c>
      <c r="G2444" s="920">
        <v>3315.05</v>
      </c>
    </row>
    <row r="2446" spans="1:9">
      <c r="A2446" t="s">
        <v>3616</v>
      </c>
      <c r="B2446" s="920">
        <v>3315.05</v>
      </c>
      <c r="C2446" s="920">
        <v>3315.05</v>
      </c>
      <c r="D2446">
        <v>0</v>
      </c>
      <c r="E2446" s="920">
        <v>3315.05</v>
      </c>
      <c r="F2446">
        <v>0</v>
      </c>
      <c r="G2446">
        <v>0</v>
      </c>
    </row>
    <row r="2448" spans="1:9">
      <c r="A2448">
        <v>3</v>
      </c>
      <c r="B2448" t="s">
        <v>5213</v>
      </c>
    </row>
    <row r="2450" spans="1:9">
      <c r="A2450">
        <v>31009</v>
      </c>
      <c r="B2450" t="s">
        <v>5214</v>
      </c>
    </row>
    <row r="2451" spans="1:9">
      <c r="A2451" s="991">
        <v>43439</v>
      </c>
      <c r="B2451" t="s">
        <v>5215</v>
      </c>
      <c r="C2451" s="920">
        <v>2340.37</v>
      </c>
      <c r="D2451" s="920">
        <v>2340.37</v>
      </c>
      <c r="E2451" s="920">
        <v>2340.37</v>
      </c>
      <c r="I2451" s="920">
        <v>2340.37</v>
      </c>
    </row>
    <row r="2452" spans="1:9">
      <c r="A2452" s="991">
        <v>43439</v>
      </c>
      <c r="B2452" t="s">
        <v>5216</v>
      </c>
      <c r="C2452">
        <v>847.96</v>
      </c>
      <c r="D2452">
        <v>169.59</v>
      </c>
      <c r="E2452" s="920">
        <v>2509.96</v>
      </c>
      <c r="I2452">
        <v>169.59</v>
      </c>
    </row>
    <row r="2453" spans="1:9">
      <c r="A2453" s="991">
        <v>43411</v>
      </c>
      <c r="B2453" t="s">
        <v>5217</v>
      </c>
      <c r="C2453" s="920">
        <v>1446.57</v>
      </c>
      <c r="D2453" s="920">
        <v>1446.57</v>
      </c>
      <c r="E2453" s="920">
        <v>3956.53</v>
      </c>
      <c r="I2453" s="920">
        <v>1446.57</v>
      </c>
    </row>
    <row r="2454" spans="1:9">
      <c r="A2454" s="991">
        <v>43202</v>
      </c>
      <c r="B2454" t="s">
        <v>5218</v>
      </c>
      <c r="C2454" s="920">
        <v>1446.57</v>
      </c>
      <c r="D2454" s="920">
        <v>1446.57</v>
      </c>
      <c r="E2454" s="920">
        <v>5403.1</v>
      </c>
      <c r="I2454" s="920">
        <v>1446.57</v>
      </c>
    </row>
    <row r="2455" spans="1:9">
      <c r="A2455" s="991">
        <v>43709</v>
      </c>
      <c r="B2455" t="s">
        <v>5219</v>
      </c>
      <c r="C2455" s="920">
        <v>1017.55</v>
      </c>
      <c r="D2455" s="920">
        <v>1017.55</v>
      </c>
      <c r="E2455" s="920">
        <v>6420.65</v>
      </c>
      <c r="I2455" s="920">
        <v>1017.55</v>
      </c>
    </row>
    <row r="2456" spans="1:9">
      <c r="A2456" t="s">
        <v>3681</v>
      </c>
      <c r="B2456" t="s">
        <v>5220</v>
      </c>
      <c r="C2456">
        <v>934.66</v>
      </c>
      <c r="D2456">
        <v>934.66</v>
      </c>
      <c r="E2456" s="920">
        <v>7355.31</v>
      </c>
      <c r="I2456">
        <v>934.66</v>
      </c>
    </row>
    <row r="2457" spans="1:9">
      <c r="A2457" s="991">
        <v>43983</v>
      </c>
      <c r="B2457" t="s">
        <v>5221</v>
      </c>
      <c r="C2457">
        <v>898.71</v>
      </c>
      <c r="D2457">
        <v>898.71</v>
      </c>
      <c r="E2457" s="920">
        <v>8254.02</v>
      </c>
      <c r="H2457">
        <v>898.71</v>
      </c>
    </row>
    <row r="2458" spans="1:9">
      <c r="A2458" s="991">
        <v>43983</v>
      </c>
      <c r="B2458" t="s">
        <v>5222</v>
      </c>
      <c r="C2458" s="920">
        <v>1592.18</v>
      </c>
      <c r="D2458" s="920">
        <v>1592.18</v>
      </c>
      <c r="E2458" s="920">
        <v>9846.2000000000007</v>
      </c>
      <c r="H2458" s="920">
        <v>1592.18</v>
      </c>
    </row>
    <row r="2460" spans="1:9">
      <c r="A2460" t="s">
        <v>3616</v>
      </c>
      <c r="B2460" s="920">
        <v>10524.57</v>
      </c>
      <c r="C2460" s="920">
        <v>9846.2000000000007</v>
      </c>
      <c r="D2460">
        <v>0</v>
      </c>
      <c r="E2460">
        <v>0</v>
      </c>
      <c r="F2460" s="920">
        <v>2490.89</v>
      </c>
      <c r="G2460" s="920">
        <v>7355.31</v>
      </c>
    </row>
    <row r="2462" spans="1:9">
      <c r="A2462">
        <v>31011</v>
      </c>
      <c r="B2462" t="s">
        <v>5223</v>
      </c>
    </row>
    <row r="2463" spans="1:9">
      <c r="A2463" s="991">
        <v>43628</v>
      </c>
      <c r="B2463" t="s">
        <v>5224</v>
      </c>
      <c r="C2463" s="920">
        <v>42293.05</v>
      </c>
      <c r="D2463" s="920">
        <v>42293.05</v>
      </c>
      <c r="E2463" s="920">
        <v>42293.05</v>
      </c>
      <c r="I2463" s="920">
        <v>42293.05</v>
      </c>
    </row>
    <row r="2465" spans="1:9">
      <c r="A2465" t="s">
        <v>3616</v>
      </c>
      <c r="B2465" s="920">
        <v>42293.05</v>
      </c>
      <c r="C2465" s="920">
        <v>42293.05</v>
      </c>
      <c r="D2465">
        <v>0</v>
      </c>
      <c r="E2465">
        <v>0</v>
      </c>
      <c r="F2465">
        <v>0</v>
      </c>
      <c r="G2465" s="920">
        <v>42293.05</v>
      </c>
    </row>
    <row r="2467" spans="1:9">
      <c r="A2467">
        <v>31017</v>
      </c>
      <c r="B2467" t="s">
        <v>5225</v>
      </c>
    </row>
    <row r="2468" spans="1:9">
      <c r="A2468" s="991">
        <v>43439</v>
      </c>
      <c r="B2468" t="s">
        <v>5226</v>
      </c>
      <c r="C2468" s="920">
        <v>135342.10999999999</v>
      </c>
      <c r="D2468" s="920">
        <v>1132.1600000000001</v>
      </c>
      <c r="E2468" s="920">
        <v>1132.1600000000001</v>
      </c>
      <c r="I2468" s="920">
        <v>1132.1600000000001</v>
      </c>
    </row>
    <row r="2469" spans="1:9">
      <c r="A2469" t="s">
        <v>4019</v>
      </c>
      <c r="B2469" t="s">
        <v>5227</v>
      </c>
      <c r="C2469" s="920">
        <v>2505.23</v>
      </c>
      <c r="D2469" s="920">
        <v>2505.23</v>
      </c>
      <c r="E2469" s="920">
        <v>3637.39</v>
      </c>
      <c r="I2469" s="920">
        <v>2505.23</v>
      </c>
    </row>
    <row r="2470" spans="1:9">
      <c r="A2470" s="991">
        <v>44044</v>
      </c>
      <c r="B2470" t="s">
        <v>5228</v>
      </c>
      <c r="C2470" s="920">
        <v>18011.91</v>
      </c>
      <c r="D2470" s="920">
        <v>18011.91</v>
      </c>
      <c r="E2470" s="920">
        <v>21649.3</v>
      </c>
      <c r="G2470" s="920">
        <v>18011.91</v>
      </c>
    </row>
    <row r="2471" spans="1:9">
      <c r="A2471" s="991">
        <v>44044</v>
      </c>
      <c r="B2471" t="s">
        <v>5229</v>
      </c>
      <c r="C2471" s="920">
        <v>7692.75</v>
      </c>
      <c r="D2471" s="920">
        <v>7692.75</v>
      </c>
      <c r="E2471" s="920">
        <v>29342.05</v>
      </c>
      <c r="G2471" s="920">
        <v>7692.75</v>
      </c>
    </row>
    <row r="2472" spans="1:9">
      <c r="A2472" s="991">
        <v>44044</v>
      </c>
      <c r="B2472" t="s">
        <v>5230</v>
      </c>
      <c r="C2472" s="920">
        <v>120276.13</v>
      </c>
      <c r="D2472" s="920">
        <v>120276.13</v>
      </c>
      <c r="E2472" s="920">
        <v>149618.18</v>
      </c>
      <c r="G2472" s="920">
        <v>120276.13</v>
      </c>
    </row>
    <row r="2473" spans="1:9">
      <c r="A2473" t="s">
        <v>3671</v>
      </c>
      <c r="B2473" t="s">
        <v>5231</v>
      </c>
      <c r="C2473" s="920">
        <v>20220.18</v>
      </c>
      <c r="D2473" s="920">
        <v>20220.18</v>
      </c>
      <c r="E2473" s="920">
        <v>169838.36</v>
      </c>
      <c r="G2473" s="920">
        <v>20220.18</v>
      </c>
    </row>
    <row r="2474" spans="1:9">
      <c r="A2474" t="s">
        <v>3671</v>
      </c>
      <c r="B2474" t="s">
        <v>5232</v>
      </c>
      <c r="C2474" s="920">
        <v>10512.53</v>
      </c>
      <c r="D2474" s="920">
        <v>10512.53</v>
      </c>
      <c r="E2474" s="920">
        <v>180350.89</v>
      </c>
      <c r="G2474" s="920">
        <v>10512.53</v>
      </c>
    </row>
    <row r="2475" spans="1:9">
      <c r="A2475" t="s">
        <v>3671</v>
      </c>
      <c r="B2475" t="s">
        <v>5233</v>
      </c>
      <c r="C2475" s="920">
        <v>126333.64</v>
      </c>
      <c r="D2475" s="920">
        <v>126333.64</v>
      </c>
      <c r="E2475" s="920">
        <v>306684.53000000003</v>
      </c>
      <c r="G2475" s="920">
        <v>126333.64</v>
      </c>
    </row>
    <row r="2477" spans="1:9">
      <c r="A2477" t="s">
        <v>3616</v>
      </c>
      <c r="B2477" s="920">
        <v>440894.48</v>
      </c>
      <c r="C2477" s="920">
        <v>306684.53000000003</v>
      </c>
      <c r="D2477">
        <v>0</v>
      </c>
      <c r="E2477" s="920">
        <v>303047.14</v>
      </c>
      <c r="F2477">
        <v>0</v>
      </c>
      <c r="G2477" s="920">
        <v>3637.39</v>
      </c>
    </row>
    <row r="2479" spans="1:9">
      <c r="A2479">
        <v>31024</v>
      </c>
      <c r="B2479" t="s">
        <v>3951</v>
      </c>
    </row>
    <row r="2480" spans="1:9">
      <c r="A2480" s="991">
        <v>43439</v>
      </c>
      <c r="B2480" t="s">
        <v>5234</v>
      </c>
      <c r="C2480" s="920">
        <v>3803.79</v>
      </c>
      <c r="D2480" s="920">
        <v>3803.79</v>
      </c>
      <c r="E2480" s="920">
        <v>3803.79</v>
      </c>
      <c r="I2480" s="920">
        <v>3803.79</v>
      </c>
    </row>
    <row r="2481" spans="1:9">
      <c r="A2481" s="991">
        <v>43439</v>
      </c>
      <c r="B2481" t="s">
        <v>5235</v>
      </c>
      <c r="C2481" s="920">
        <v>2335.81</v>
      </c>
      <c r="D2481" s="920">
        <v>2335.81</v>
      </c>
      <c r="E2481" s="920">
        <v>6139.6</v>
      </c>
      <c r="I2481" s="920">
        <v>2335.81</v>
      </c>
    </row>
    <row r="2482" spans="1:9">
      <c r="A2482" t="s">
        <v>5236</v>
      </c>
      <c r="B2482" t="s">
        <v>5237</v>
      </c>
      <c r="C2482" s="920">
        <v>2049.52</v>
      </c>
      <c r="D2482" s="920">
        <v>2049.52</v>
      </c>
      <c r="E2482" s="920">
        <v>8189.12</v>
      </c>
      <c r="I2482" s="920">
        <v>2049.52</v>
      </c>
    </row>
    <row r="2483" spans="1:9">
      <c r="A2483" t="s">
        <v>3965</v>
      </c>
      <c r="B2483" t="s">
        <v>5238</v>
      </c>
      <c r="C2483" s="920">
        <v>2962.29</v>
      </c>
      <c r="D2483" s="920">
        <v>2962.29</v>
      </c>
      <c r="E2483" s="920">
        <v>11151.41</v>
      </c>
      <c r="I2483" s="920">
        <v>2962.29</v>
      </c>
    </row>
    <row r="2484" spans="1:9">
      <c r="A2484" t="s">
        <v>3971</v>
      </c>
      <c r="B2484" t="s">
        <v>5239</v>
      </c>
      <c r="C2484" s="920">
        <v>3177.98</v>
      </c>
      <c r="D2484" s="920">
        <v>3177.98</v>
      </c>
      <c r="E2484" s="920">
        <v>14329.39</v>
      </c>
      <c r="I2484" s="920">
        <v>3177.98</v>
      </c>
    </row>
    <row r="2485" spans="1:9">
      <c r="A2485" s="991">
        <v>43720</v>
      </c>
      <c r="B2485" t="s">
        <v>5240</v>
      </c>
      <c r="C2485" s="920">
        <v>2782.55</v>
      </c>
      <c r="D2485" s="920">
        <v>2782.55</v>
      </c>
      <c r="E2485" s="920">
        <v>17111.939999999999</v>
      </c>
      <c r="H2485" s="920">
        <v>2782.55</v>
      </c>
    </row>
    <row r="2486" spans="1:9">
      <c r="A2486" t="s">
        <v>3984</v>
      </c>
      <c r="B2486" t="s">
        <v>5241</v>
      </c>
      <c r="C2486" s="920">
        <v>2782.55</v>
      </c>
      <c r="D2486" s="920">
        <v>2782.55</v>
      </c>
      <c r="E2486" s="920">
        <v>19894.490000000002</v>
      </c>
      <c r="G2486" s="920">
        <v>2782.55</v>
      </c>
    </row>
    <row r="2488" spans="1:9">
      <c r="A2488" t="s">
        <v>3616</v>
      </c>
      <c r="B2488" s="920">
        <v>19894.490000000002</v>
      </c>
      <c r="C2488" s="920">
        <v>19894.490000000002</v>
      </c>
      <c r="D2488">
        <v>0</v>
      </c>
      <c r="E2488" s="920">
        <v>2782.55</v>
      </c>
      <c r="F2488" s="920">
        <v>2782.55</v>
      </c>
      <c r="G2488" s="920">
        <v>14329.39</v>
      </c>
    </row>
    <row r="2490" spans="1:9">
      <c r="A2490">
        <v>31027</v>
      </c>
      <c r="B2490" t="s">
        <v>1052</v>
      </c>
    </row>
    <row r="2491" spans="1:9">
      <c r="A2491" s="991">
        <v>43439</v>
      </c>
      <c r="B2491" t="s">
        <v>5242</v>
      </c>
      <c r="C2491" s="920">
        <v>12972.41</v>
      </c>
      <c r="D2491" s="920">
        <v>12972.41</v>
      </c>
      <c r="E2491" s="920">
        <v>12972.41</v>
      </c>
      <c r="I2491" s="920">
        <v>12972.41</v>
      </c>
    </row>
    <row r="2492" spans="1:9">
      <c r="A2492" s="991">
        <v>43439</v>
      </c>
      <c r="B2492" t="s">
        <v>5243</v>
      </c>
      <c r="C2492" s="920">
        <v>12636.44</v>
      </c>
      <c r="D2492" s="920">
        <v>12636.44</v>
      </c>
      <c r="E2492" s="920">
        <v>25608.85</v>
      </c>
      <c r="I2492" s="920">
        <v>12636.44</v>
      </c>
    </row>
    <row r="2493" spans="1:9">
      <c r="A2493" s="991">
        <v>43439</v>
      </c>
      <c r="B2493" t="s">
        <v>5244</v>
      </c>
      <c r="C2493" s="920">
        <v>6200.79</v>
      </c>
      <c r="D2493" s="920">
        <v>6200.79</v>
      </c>
      <c r="E2493" s="920">
        <v>31809.64</v>
      </c>
      <c r="I2493" s="920">
        <v>6200.79</v>
      </c>
    </row>
    <row r="2494" spans="1:9">
      <c r="A2494" s="991">
        <v>43439</v>
      </c>
      <c r="B2494" t="s">
        <v>5245</v>
      </c>
      <c r="C2494" s="920">
        <v>4673.05</v>
      </c>
      <c r="D2494" s="920">
        <v>4673.05</v>
      </c>
      <c r="E2494" s="920">
        <v>36482.69</v>
      </c>
      <c r="I2494" s="920">
        <v>4673.05</v>
      </c>
    </row>
    <row r="2495" spans="1:9">
      <c r="A2495" s="991">
        <v>43439</v>
      </c>
      <c r="B2495" t="s">
        <v>5246</v>
      </c>
      <c r="C2495" s="920">
        <v>6200.79</v>
      </c>
      <c r="D2495" s="920">
        <v>6200.79</v>
      </c>
      <c r="E2495" s="920">
        <v>42683.48</v>
      </c>
      <c r="I2495" s="920">
        <v>6200.79</v>
      </c>
    </row>
    <row r="2496" spans="1:9">
      <c r="A2496" s="991">
        <v>43439</v>
      </c>
      <c r="B2496" t="s">
        <v>5247</v>
      </c>
      <c r="C2496" s="920">
        <v>4062.19</v>
      </c>
      <c r="D2496" s="920">
        <v>4062.19</v>
      </c>
      <c r="E2496" s="920">
        <v>46745.67</v>
      </c>
      <c r="I2496" s="920">
        <v>4062.19</v>
      </c>
    </row>
    <row r="2497" spans="1:9">
      <c r="A2497" s="991">
        <v>43439</v>
      </c>
      <c r="B2497" t="s">
        <v>5248</v>
      </c>
      <c r="C2497" s="920">
        <v>6200.79</v>
      </c>
      <c r="D2497" s="920">
        <v>6200.79</v>
      </c>
      <c r="E2497" s="920">
        <v>52946.46</v>
      </c>
      <c r="I2497" s="920">
        <v>6200.79</v>
      </c>
    </row>
    <row r="2498" spans="1:9">
      <c r="A2498" s="991">
        <v>43439</v>
      </c>
      <c r="B2498" t="s">
        <v>5249</v>
      </c>
      <c r="C2498" s="920">
        <v>1701.51</v>
      </c>
      <c r="D2498" s="920">
        <v>1701.51</v>
      </c>
      <c r="E2498" s="920">
        <v>54647.97</v>
      </c>
      <c r="I2498" s="920">
        <v>1701.51</v>
      </c>
    </row>
    <row r="2499" spans="1:9">
      <c r="A2499" s="991">
        <v>43439</v>
      </c>
      <c r="B2499" t="s">
        <v>5250</v>
      </c>
      <c r="C2499" s="920">
        <v>4275.99</v>
      </c>
      <c r="D2499" s="920">
        <v>4275.99</v>
      </c>
      <c r="E2499" s="920">
        <v>58923.96</v>
      </c>
      <c r="I2499" s="920">
        <v>4275.99</v>
      </c>
    </row>
    <row r="2500" spans="1:9">
      <c r="A2500" s="991">
        <v>43439</v>
      </c>
      <c r="B2500" t="s">
        <v>5251</v>
      </c>
      <c r="C2500" s="920">
        <v>6448.82</v>
      </c>
      <c r="D2500" s="920">
        <v>3468.63</v>
      </c>
      <c r="E2500" s="920">
        <v>62392.59</v>
      </c>
      <c r="I2500" s="920">
        <v>3468.63</v>
      </c>
    </row>
    <row r="2501" spans="1:9">
      <c r="A2501" s="991">
        <v>43439</v>
      </c>
      <c r="B2501" t="s">
        <v>5252</v>
      </c>
      <c r="C2501" s="920">
        <v>4573.5600000000004</v>
      </c>
      <c r="D2501" s="920">
        <v>4573.5600000000004</v>
      </c>
      <c r="E2501" s="920">
        <v>66966.149999999994</v>
      </c>
      <c r="I2501" s="920">
        <v>4573.5600000000004</v>
      </c>
    </row>
    <row r="2502" spans="1:9">
      <c r="A2502" s="991">
        <v>43439</v>
      </c>
      <c r="B2502" t="s">
        <v>5253</v>
      </c>
      <c r="C2502" s="920">
        <v>1769.58</v>
      </c>
      <c r="D2502" s="920">
        <v>1769.58</v>
      </c>
      <c r="E2502" s="920">
        <v>68735.73</v>
      </c>
      <c r="I2502" s="920">
        <v>1769.58</v>
      </c>
    </row>
    <row r="2503" spans="1:9">
      <c r="A2503" s="991">
        <v>43439</v>
      </c>
      <c r="B2503" t="s">
        <v>5254</v>
      </c>
      <c r="C2503" s="920">
        <v>4954.68</v>
      </c>
      <c r="D2503" s="920">
        <v>4954.68</v>
      </c>
      <c r="E2503" s="920">
        <v>73690.41</v>
      </c>
      <c r="I2503" s="920">
        <v>4954.68</v>
      </c>
    </row>
    <row r="2504" spans="1:9">
      <c r="A2504" s="991">
        <v>43439</v>
      </c>
      <c r="B2504" t="s">
        <v>5255</v>
      </c>
      <c r="C2504" s="920">
        <v>1769.58</v>
      </c>
      <c r="D2504" s="920">
        <v>1769.58</v>
      </c>
      <c r="E2504" s="920">
        <v>75459.990000000005</v>
      </c>
      <c r="I2504" s="920">
        <v>1769.58</v>
      </c>
    </row>
    <row r="2505" spans="1:9">
      <c r="A2505" s="991">
        <v>43439</v>
      </c>
      <c r="B2505" t="s">
        <v>5256</v>
      </c>
      <c r="C2505" s="920">
        <v>4287.71</v>
      </c>
      <c r="D2505" s="920">
        <v>4287.71</v>
      </c>
      <c r="E2505" s="920">
        <v>79747.7</v>
      </c>
      <c r="I2505" s="920">
        <v>4287.71</v>
      </c>
    </row>
    <row r="2506" spans="1:9">
      <c r="A2506" s="991">
        <v>43439</v>
      </c>
      <c r="B2506" t="s">
        <v>5257</v>
      </c>
      <c r="C2506" s="920">
        <v>1769.58</v>
      </c>
      <c r="D2506" s="920">
        <v>1769.58</v>
      </c>
      <c r="E2506" s="920">
        <v>81517.279999999999</v>
      </c>
      <c r="I2506" s="920">
        <v>1769.58</v>
      </c>
    </row>
    <row r="2507" spans="1:9">
      <c r="A2507" s="991">
        <v>43439</v>
      </c>
      <c r="B2507" t="s">
        <v>5258</v>
      </c>
      <c r="C2507" s="920">
        <v>4192.43</v>
      </c>
      <c r="D2507" s="920">
        <v>4192.43</v>
      </c>
      <c r="E2507" s="920">
        <v>85709.71</v>
      </c>
      <c r="I2507" s="920">
        <v>4192.43</v>
      </c>
    </row>
    <row r="2508" spans="1:9">
      <c r="A2508" s="991">
        <v>43439</v>
      </c>
      <c r="B2508" t="s">
        <v>5259</v>
      </c>
      <c r="C2508" s="920">
        <v>6448.82</v>
      </c>
      <c r="D2508" s="920">
        <v>6448.82</v>
      </c>
      <c r="E2508" s="920">
        <v>92158.53</v>
      </c>
      <c r="I2508" s="920">
        <v>6448.82</v>
      </c>
    </row>
    <row r="2509" spans="1:9">
      <c r="A2509" s="991">
        <v>43439</v>
      </c>
      <c r="B2509" t="s">
        <v>5260</v>
      </c>
      <c r="C2509" s="920">
        <v>1769.58</v>
      </c>
      <c r="D2509" s="920">
        <v>1769.58</v>
      </c>
      <c r="E2509" s="920">
        <v>93928.11</v>
      </c>
      <c r="I2509" s="920">
        <v>1769.58</v>
      </c>
    </row>
    <row r="2510" spans="1:9">
      <c r="A2510" s="991">
        <v>43439</v>
      </c>
      <c r="B2510" t="s">
        <v>5261</v>
      </c>
      <c r="C2510" s="920">
        <v>12442.59</v>
      </c>
      <c r="D2510" s="920">
        <v>12442.59</v>
      </c>
      <c r="E2510" s="920">
        <v>106370.7</v>
      </c>
      <c r="I2510" s="920">
        <v>12442.59</v>
      </c>
    </row>
    <row r="2511" spans="1:9">
      <c r="A2511" s="991">
        <v>43439</v>
      </c>
      <c r="B2511" t="s">
        <v>5262</v>
      </c>
      <c r="C2511" s="920">
        <v>1390.93</v>
      </c>
      <c r="D2511" s="920">
        <v>1390.93</v>
      </c>
      <c r="E2511" s="920">
        <v>107761.63</v>
      </c>
      <c r="I2511" s="920">
        <v>1390.93</v>
      </c>
    </row>
    <row r="2512" spans="1:9">
      <c r="A2512" s="991">
        <v>43259</v>
      </c>
      <c r="B2512" t="s">
        <v>5263</v>
      </c>
      <c r="C2512">
        <v>791.25</v>
      </c>
      <c r="D2512">
        <v>791.25</v>
      </c>
      <c r="E2512" s="920">
        <v>108552.88</v>
      </c>
      <c r="I2512">
        <v>791.25</v>
      </c>
    </row>
    <row r="2513" spans="1:9">
      <c r="A2513" s="991">
        <v>43259</v>
      </c>
      <c r="B2513" t="s">
        <v>5264</v>
      </c>
      <c r="C2513" s="920">
        <v>1390.93</v>
      </c>
      <c r="D2513" s="920">
        <v>1390.93</v>
      </c>
      <c r="E2513" s="920">
        <v>109943.81</v>
      </c>
      <c r="I2513" s="920">
        <v>1390.93</v>
      </c>
    </row>
    <row r="2514" spans="1:9">
      <c r="A2514" s="991">
        <v>43259</v>
      </c>
      <c r="B2514" t="s">
        <v>5265</v>
      </c>
      <c r="C2514" s="920">
        <v>3256.17</v>
      </c>
      <c r="D2514" s="920">
        <v>3256.17</v>
      </c>
      <c r="E2514" s="920">
        <v>113199.98</v>
      </c>
      <c r="I2514" s="920">
        <v>3256.17</v>
      </c>
    </row>
    <row r="2515" spans="1:9">
      <c r="A2515" s="991">
        <v>43444</v>
      </c>
      <c r="B2515" t="s">
        <v>5266</v>
      </c>
      <c r="C2515">
        <v>791.25</v>
      </c>
      <c r="D2515">
        <v>791.25</v>
      </c>
      <c r="E2515" s="920">
        <v>113991.23</v>
      </c>
      <c r="I2515">
        <v>791.25</v>
      </c>
    </row>
    <row r="2516" spans="1:9">
      <c r="A2516" s="991">
        <v>43444</v>
      </c>
      <c r="B2516" t="s">
        <v>5267</v>
      </c>
      <c r="C2516" s="920">
        <v>1390.93</v>
      </c>
      <c r="D2516" s="920">
        <v>1390.93</v>
      </c>
      <c r="E2516" s="920">
        <v>115382.16</v>
      </c>
      <c r="I2516" s="920">
        <v>1390.93</v>
      </c>
    </row>
    <row r="2517" spans="1:9">
      <c r="A2517" s="991">
        <v>43444</v>
      </c>
      <c r="B2517" t="s">
        <v>5268</v>
      </c>
      <c r="C2517" s="920">
        <v>3052.66</v>
      </c>
      <c r="D2517" s="920">
        <v>3052.66</v>
      </c>
      <c r="E2517" s="920">
        <v>118434.82</v>
      </c>
      <c r="I2517" s="920">
        <v>3052.66</v>
      </c>
    </row>
    <row r="2518" spans="1:9">
      <c r="A2518" s="991">
        <v>43292</v>
      </c>
      <c r="B2518" t="s">
        <v>5269</v>
      </c>
      <c r="C2518">
        <v>791.25</v>
      </c>
      <c r="D2518">
        <v>791.25</v>
      </c>
      <c r="E2518" s="920">
        <v>119226.07</v>
      </c>
      <c r="I2518">
        <v>791.25</v>
      </c>
    </row>
    <row r="2519" spans="1:9">
      <c r="A2519" s="991">
        <v>43292</v>
      </c>
      <c r="B2519" t="s">
        <v>5270</v>
      </c>
      <c r="C2519" s="920">
        <v>1390.93</v>
      </c>
      <c r="D2519" s="920">
        <v>1390.93</v>
      </c>
      <c r="E2519" s="920">
        <v>120617</v>
      </c>
      <c r="I2519" s="920">
        <v>1390.93</v>
      </c>
    </row>
    <row r="2520" spans="1:9">
      <c r="A2520" s="991">
        <v>43292</v>
      </c>
      <c r="B2520" t="s">
        <v>5271</v>
      </c>
      <c r="C2520" s="920">
        <v>3086.57</v>
      </c>
      <c r="D2520" s="920">
        <v>3086.57</v>
      </c>
      <c r="E2520" s="920">
        <v>123703.57</v>
      </c>
      <c r="I2520" s="920">
        <v>3086.57</v>
      </c>
    </row>
    <row r="2521" spans="1:9">
      <c r="A2521" s="991">
        <v>43202</v>
      </c>
      <c r="B2521" t="s">
        <v>5272</v>
      </c>
      <c r="C2521">
        <v>791.25</v>
      </c>
      <c r="D2521">
        <v>791.25</v>
      </c>
      <c r="E2521" s="920">
        <v>124494.82</v>
      </c>
      <c r="I2521">
        <v>791.25</v>
      </c>
    </row>
    <row r="2522" spans="1:9">
      <c r="A2522" s="991">
        <v>43202</v>
      </c>
      <c r="B2522" t="s">
        <v>5273</v>
      </c>
      <c r="C2522" s="920">
        <v>1390.93</v>
      </c>
      <c r="D2522" s="920">
        <v>1390.93</v>
      </c>
      <c r="E2522" s="920">
        <v>125885.75</v>
      </c>
      <c r="I2522" s="920">
        <v>1390.93</v>
      </c>
    </row>
    <row r="2523" spans="1:9">
      <c r="A2523" s="991">
        <v>43202</v>
      </c>
      <c r="B2523" t="s">
        <v>5274</v>
      </c>
      <c r="C2523" s="920">
        <v>2577.8000000000002</v>
      </c>
      <c r="D2523" s="920">
        <v>2577.8000000000002</v>
      </c>
      <c r="E2523" s="920">
        <v>128463.55</v>
      </c>
      <c r="I2523" s="920">
        <v>2577.8000000000002</v>
      </c>
    </row>
    <row r="2524" spans="1:9">
      <c r="A2524" s="991">
        <v>43679</v>
      </c>
      <c r="B2524" t="s">
        <v>5275</v>
      </c>
      <c r="C2524" s="920">
        <v>1530.94</v>
      </c>
      <c r="D2524" s="920">
        <v>1530.94</v>
      </c>
      <c r="E2524" s="920">
        <v>129994.49</v>
      </c>
      <c r="I2524" s="920">
        <v>1530.94</v>
      </c>
    </row>
    <row r="2525" spans="1:9">
      <c r="A2525" s="991">
        <v>43717</v>
      </c>
      <c r="B2525" t="s">
        <v>5276</v>
      </c>
      <c r="C2525" s="920">
        <v>1530.94</v>
      </c>
      <c r="D2525" s="920">
        <v>1530.94</v>
      </c>
      <c r="E2525" s="920">
        <v>131525.43</v>
      </c>
      <c r="I2525" s="920">
        <v>1530.94</v>
      </c>
    </row>
    <row r="2526" spans="1:9">
      <c r="A2526" s="991">
        <v>43597</v>
      </c>
      <c r="B2526" t="s">
        <v>5277</v>
      </c>
      <c r="C2526" s="920">
        <v>19879.47</v>
      </c>
      <c r="D2526" s="920">
        <v>19879.47</v>
      </c>
      <c r="E2526" s="920">
        <v>151404.9</v>
      </c>
      <c r="I2526" s="920">
        <v>19879.47</v>
      </c>
    </row>
    <row r="2527" spans="1:9">
      <c r="A2527" s="991">
        <v>43597</v>
      </c>
      <c r="B2527" t="s">
        <v>5278</v>
      </c>
      <c r="C2527" s="920">
        <v>1530.94</v>
      </c>
      <c r="D2527" s="920">
        <v>1530.94</v>
      </c>
      <c r="E2527" s="920">
        <v>152935.84</v>
      </c>
      <c r="I2527" s="920">
        <v>1530.94</v>
      </c>
    </row>
    <row r="2528" spans="1:9">
      <c r="A2528" s="991">
        <v>43597</v>
      </c>
      <c r="B2528" t="s">
        <v>5279</v>
      </c>
      <c r="C2528" s="920">
        <v>1149.46</v>
      </c>
      <c r="D2528" s="920">
        <v>1149.46</v>
      </c>
      <c r="E2528" s="920">
        <v>154085.29999999999</v>
      </c>
      <c r="I2528" s="920">
        <v>1149.46</v>
      </c>
    </row>
    <row r="2529" spans="1:9">
      <c r="A2529" s="991">
        <v>43983</v>
      </c>
      <c r="B2529" t="s">
        <v>5280</v>
      </c>
      <c r="C2529" s="920">
        <v>8519.77</v>
      </c>
      <c r="D2529" s="920">
        <v>8519.77</v>
      </c>
      <c r="E2529" s="920">
        <v>162605.07</v>
      </c>
      <c r="H2529" s="920">
        <v>8519.77</v>
      </c>
    </row>
    <row r="2530" spans="1:9">
      <c r="A2530" s="991">
        <v>43983</v>
      </c>
      <c r="B2530" t="s">
        <v>5281</v>
      </c>
      <c r="C2530" s="920">
        <v>1530.94</v>
      </c>
      <c r="D2530" s="920">
        <v>1530.94</v>
      </c>
      <c r="E2530" s="920">
        <v>164136.01</v>
      </c>
      <c r="H2530" s="920">
        <v>1530.94</v>
      </c>
    </row>
    <row r="2531" spans="1:9">
      <c r="A2531" s="991">
        <v>43983</v>
      </c>
      <c r="B2531" t="s">
        <v>5282</v>
      </c>
      <c r="C2531" s="920">
        <v>1149.46</v>
      </c>
      <c r="D2531" s="920">
        <v>1149.46</v>
      </c>
      <c r="E2531" s="920">
        <v>165285.47</v>
      </c>
      <c r="H2531" s="920">
        <v>1149.46</v>
      </c>
    </row>
    <row r="2533" spans="1:9">
      <c r="A2533" t="s">
        <v>3616</v>
      </c>
      <c r="B2533" s="920">
        <v>168265.66</v>
      </c>
      <c r="C2533" s="920">
        <v>165285.47</v>
      </c>
      <c r="D2533">
        <v>0</v>
      </c>
      <c r="E2533">
        <v>0</v>
      </c>
      <c r="F2533" s="920">
        <v>11200.17</v>
      </c>
      <c r="G2533" s="920">
        <v>154085.29999999999</v>
      </c>
    </row>
    <row r="2535" spans="1:9">
      <c r="A2535">
        <v>31028</v>
      </c>
      <c r="B2535" t="s">
        <v>2276</v>
      </c>
    </row>
    <row r="2536" spans="1:9">
      <c r="A2536" s="991">
        <v>43439</v>
      </c>
      <c r="B2536" t="s">
        <v>5283</v>
      </c>
      <c r="C2536" s="920">
        <v>30519.81</v>
      </c>
      <c r="D2536" s="920">
        <v>30519.81</v>
      </c>
      <c r="E2536" s="920">
        <v>30519.81</v>
      </c>
      <c r="I2536" s="920">
        <v>30519.81</v>
      </c>
    </row>
    <row r="2537" spans="1:9">
      <c r="A2537" s="991">
        <v>43169</v>
      </c>
      <c r="B2537" t="s">
        <v>5284</v>
      </c>
      <c r="C2537" s="920">
        <v>7274.58</v>
      </c>
      <c r="D2537" s="920">
        <v>7274.58</v>
      </c>
      <c r="E2537" s="920">
        <v>37794.39</v>
      </c>
      <c r="I2537" s="920">
        <v>7274.58</v>
      </c>
    </row>
    <row r="2539" spans="1:9">
      <c r="A2539" t="s">
        <v>3616</v>
      </c>
      <c r="B2539" s="920">
        <v>37794.39</v>
      </c>
      <c r="C2539" s="920">
        <v>37794.39</v>
      </c>
      <c r="D2539">
        <v>0</v>
      </c>
      <c r="E2539">
        <v>0</v>
      </c>
      <c r="F2539">
        <v>0</v>
      </c>
      <c r="G2539" s="920">
        <v>37794.39</v>
      </c>
    </row>
    <row r="2541" spans="1:9">
      <c r="A2541">
        <v>31030</v>
      </c>
      <c r="B2541" t="s">
        <v>5285</v>
      </c>
    </row>
    <row r="2542" spans="1:9">
      <c r="A2542" s="991">
        <v>43476</v>
      </c>
      <c r="B2542" t="s">
        <v>5286</v>
      </c>
      <c r="C2542" s="920">
        <v>5400.68</v>
      </c>
      <c r="D2542" s="920">
        <v>5400.68</v>
      </c>
      <c r="E2542" s="920">
        <v>5400.68</v>
      </c>
      <c r="I2542" s="920">
        <v>5400.68</v>
      </c>
    </row>
    <row r="2543" spans="1:9">
      <c r="A2543" s="991">
        <v>43477</v>
      </c>
      <c r="B2543" t="s">
        <v>5287</v>
      </c>
      <c r="C2543" s="920">
        <v>7737.33</v>
      </c>
      <c r="D2543" s="920">
        <v>7737.33</v>
      </c>
      <c r="E2543" s="920">
        <v>13138.01</v>
      </c>
      <c r="I2543" s="920">
        <v>7737.33</v>
      </c>
    </row>
    <row r="2544" spans="1:9">
      <c r="A2544" s="991">
        <v>43983</v>
      </c>
      <c r="B2544" t="s">
        <v>5288</v>
      </c>
      <c r="C2544" s="920">
        <v>5436.63</v>
      </c>
      <c r="D2544" s="920">
        <v>5436.63</v>
      </c>
      <c r="E2544" s="920">
        <v>18574.64</v>
      </c>
      <c r="H2544" s="920">
        <v>5436.63</v>
      </c>
    </row>
    <row r="2546" spans="1:9">
      <c r="A2546" t="s">
        <v>3616</v>
      </c>
      <c r="B2546" s="920">
        <v>18574.64</v>
      </c>
      <c r="C2546" s="920">
        <v>18574.64</v>
      </c>
      <c r="D2546">
        <v>0</v>
      </c>
      <c r="E2546">
        <v>0</v>
      </c>
      <c r="F2546" s="920">
        <v>5436.63</v>
      </c>
      <c r="G2546" s="920">
        <v>13138.01</v>
      </c>
    </row>
    <row r="2548" spans="1:9">
      <c r="A2548">
        <v>31031</v>
      </c>
      <c r="B2548" t="s">
        <v>5289</v>
      </c>
    </row>
    <row r="2549" spans="1:9">
      <c r="A2549" s="991">
        <v>43230</v>
      </c>
      <c r="B2549" t="s">
        <v>5290</v>
      </c>
      <c r="C2549" s="920">
        <v>37221.29</v>
      </c>
      <c r="D2549" s="920">
        <v>37221.29</v>
      </c>
      <c r="E2549" s="920">
        <v>37221.29</v>
      </c>
      <c r="I2549" s="920">
        <v>37221.29</v>
      </c>
    </row>
    <row r="2550" spans="1:9">
      <c r="A2550" t="s">
        <v>4043</v>
      </c>
      <c r="B2550" t="s">
        <v>5291</v>
      </c>
      <c r="C2550">
        <v>135.66999999999999</v>
      </c>
      <c r="D2550">
        <v>135.66999999999999</v>
      </c>
      <c r="E2550" s="920">
        <v>37356.959999999999</v>
      </c>
      <c r="I2550">
        <v>135.66999999999999</v>
      </c>
    </row>
    <row r="2551" spans="1:9">
      <c r="A2551" s="991">
        <v>43414</v>
      </c>
      <c r="B2551" t="s">
        <v>5292</v>
      </c>
      <c r="C2551" s="920">
        <v>9645.6299999999992</v>
      </c>
      <c r="D2551" s="920">
        <v>9645.6299999999992</v>
      </c>
      <c r="E2551" s="920">
        <v>47002.59</v>
      </c>
      <c r="I2551" s="920">
        <v>9645.6299999999992</v>
      </c>
    </row>
    <row r="2552" spans="1:9">
      <c r="A2552" s="991">
        <v>43231</v>
      </c>
      <c r="B2552" t="s">
        <v>5293</v>
      </c>
      <c r="C2552" s="920">
        <v>13500.11</v>
      </c>
      <c r="D2552" s="920">
        <v>13500.11</v>
      </c>
      <c r="E2552" s="920">
        <v>60502.7</v>
      </c>
      <c r="I2552" s="920">
        <v>13500.11</v>
      </c>
    </row>
    <row r="2553" spans="1:9">
      <c r="A2553" s="991">
        <v>43202</v>
      </c>
      <c r="B2553" t="s">
        <v>5294</v>
      </c>
      <c r="C2553" s="920">
        <v>13534.03</v>
      </c>
      <c r="D2553" s="920">
        <v>13534.03</v>
      </c>
      <c r="E2553" s="920">
        <v>74036.73</v>
      </c>
      <c r="I2553" s="920">
        <v>13534.03</v>
      </c>
    </row>
    <row r="2554" spans="1:9">
      <c r="A2554" s="991">
        <v>43709</v>
      </c>
      <c r="B2554" t="s">
        <v>5295</v>
      </c>
      <c r="C2554" s="920">
        <v>9476.0300000000007</v>
      </c>
      <c r="D2554" s="920">
        <v>9476.0300000000007</v>
      </c>
      <c r="E2554" s="920">
        <v>83512.759999999995</v>
      </c>
      <c r="I2554" s="920">
        <v>9476.0300000000007</v>
      </c>
    </row>
    <row r="2555" spans="1:9">
      <c r="A2555" s="991">
        <v>43679</v>
      </c>
      <c r="B2555" t="s">
        <v>5296</v>
      </c>
      <c r="C2555" s="920">
        <v>14420.11</v>
      </c>
      <c r="D2555" s="920">
        <v>14420.11</v>
      </c>
      <c r="E2555" s="920">
        <v>97932.87</v>
      </c>
      <c r="I2555" s="920">
        <v>14420.11</v>
      </c>
    </row>
    <row r="2556" spans="1:9">
      <c r="A2556" s="991">
        <v>43588</v>
      </c>
      <c r="B2556" t="s">
        <v>5297</v>
      </c>
      <c r="C2556" s="920">
        <v>14707.7</v>
      </c>
      <c r="D2556" s="920">
        <v>14707.7</v>
      </c>
      <c r="E2556" s="920">
        <v>112640.57</v>
      </c>
      <c r="I2556" s="920">
        <v>14707.7</v>
      </c>
    </row>
    <row r="2557" spans="1:9">
      <c r="A2557" s="991">
        <v>43712</v>
      </c>
      <c r="B2557" t="s">
        <v>5298</v>
      </c>
      <c r="C2557" s="920">
        <v>14815.54</v>
      </c>
      <c r="D2557" s="920">
        <v>14815.54</v>
      </c>
      <c r="E2557" s="920">
        <v>127456.11</v>
      </c>
      <c r="I2557" s="920">
        <v>14815.54</v>
      </c>
    </row>
    <row r="2558" spans="1:9">
      <c r="A2558" s="991">
        <v>43651</v>
      </c>
      <c r="B2558" t="s">
        <v>5299</v>
      </c>
      <c r="C2558" s="920">
        <v>14671.75</v>
      </c>
      <c r="D2558" s="920">
        <v>14671.75</v>
      </c>
      <c r="E2558" s="920">
        <v>142127.85999999999</v>
      </c>
      <c r="I2558" s="920">
        <v>14671.75</v>
      </c>
    </row>
    <row r="2559" spans="1:9">
      <c r="A2559" s="991">
        <v>43561</v>
      </c>
      <c r="B2559" t="s">
        <v>5300</v>
      </c>
      <c r="C2559" s="920">
        <v>14779.59</v>
      </c>
      <c r="D2559" s="920">
        <v>14779.59</v>
      </c>
      <c r="E2559" s="920">
        <v>156907.45000000001</v>
      </c>
      <c r="I2559" s="920">
        <v>14779.59</v>
      </c>
    </row>
    <row r="2560" spans="1:9">
      <c r="A2560" s="991">
        <v>43503</v>
      </c>
      <c r="B2560" t="s">
        <v>5301</v>
      </c>
      <c r="C2560" s="920">
        <v>14815.54</v>
      </c>
      <c r="D2560" s="920">
        <v>14815.54</v>
      </c>
      <c r="E2560" s="920">
        <v>171722.99</v>
      </c>
      <c r="I2560" s="920">
        <v>14815.54</v>
      </c>
    </row>
    <row r="2561" spans="1:9">
      <c r="A2561" s="991">
        <v>43473</v>
      </c>
      <c r="B2561" t="s">
        <v>5302</v>
      </c>
      <c r="C2561" s="920">
        <v>16226.19</v>
      </c>
      <c r="D2561" s="920">
        <v>16226.19</v>
      </c>
      <c r="E2561" s="920">
        <v>187949.18</v>
      </c>
      <c r="I2561" s="920">
        <v>16226.19</v>
      </c>
    </row>
    <row r="2562" spans="1:9">
      <c r="A2562" s="991">
        <v>43564</v>
      </c>
      <c r="B2562" t="s">
        <v>5303</v>
      </c>
      <c r="C2562" s="920">
        <v>16477.830000000002</v>
      </c>
      <c r="D2562" s="920">
        <v>16477.830000000002</v>
      </c>
      <c r="E2562" s="920">
        <v>204427.01</v>
      </c>
      <c r="I2562" s="920">
        <v>16477.830000000002</v>
      </c>
    </row>
    <row r="2563" spans="1:9">
      <c r="A2563" s="991">
        <v>43506</v>
      </c>
      <c r="B2563" t="s">
        <v>5304</v>
      </c>
      <c r="C2563" s="920">
        <v>17196.8</v>
      </c>
      <c r="D2563" s="920">
        <v>17196.8</v>
      </c>
      <c r="E2563" s="920">
        <v>221623.81</v>
      </c>
      <c r="I2563" s="920">
        <v>17196.8</v>
      </c>
    </row>
    <row r="2564" spans="1:9">
      <c r="A2564" s="991">
        <v>43476</v>
      </c>
      <c r="B2564" t="s">
        <v>5305</v>
      </c>
      <c r="C2564" s="920">
        <v>16837.32</v>
      </c>
      <c r="D2564" s="920">
        <v>16837.32</v>
      </c>
      <c r="E2564" s="920">
        <v>238461.13</v>
      </c>
      <c r="I2564" s="920">
        <v>16837.32</v>
      </c>
    </row>
    <row r="2565" spans="1:9">
      <c r="A2565" s="991">
        <v>43477</v>
      </c>
      <c r="B2565" t="s">
        <v>5306</v>
      </c>
      <c r="C2565" s="920">
        <v>16693.52</v>
      </c>
      <c r="D2565" s="920">
        <v>16693.52</v>
      </c>
      <c r="E2565" s="920">
        <v>255154.65</v>
      </c>
      <c r="I2565" s="920">
        <v>16693.52</v>
      </c>
    </row>
    <row r="2566" spans="1:9">
      <c r="A2566" s="991">
        <v>43983</v>
      </c>
      <c r="B2566" t="s">
        <v>5307</v>
      </c>
      <c r="C2566" s="920">
        <v>16477.830000000002</v>
      </c>
      <c r="D2566" s="920">
        <v>16477.830000000002</v>
      </c>
      <c r="E2566" s="920">
        <v>271632.48</v>
      </c>
      <c r="H2566" s="920">
        <v>16477.830000000002</v>
      </c>
    </row>
    <row r="2568" spans="1:9">
      <c r="A2568" t="s">
        <v>3616</v>
      </c>
      <c r="B2568" s="920">
        <v>271632.48</v>
      </c>
      <c r="C2568" s="920">
        <v>271632.48</v>
      </c>
      <c r="D2568">
        <v>0</v>
      </c>
      <c r="E2568">
        <v>0</v>
      </c>
      <c r="F2568" s="920">
        <v>16477.830000000002</v>
      </c>
      <c r="G2568" s="920">
        <v>255154.65</v>
      </c>
    </row>
    <row r="2570" spans="1:9">
      <c r="A2570">
        <v>4</v>
      </c>
      <c r="B2570" t="s">
        <v>253</v>
      </c>
    </row>
    <row r="2572" spans="1:9">
      <c r="A2572">
        <v>51011</v>
      </c>
      <c r="B2572" t="s">
        <v>5308</v>
      </c>
    </row>
    <row r="2573" spans="1:9">
      <c r="A2573" s="991">
        <v>44013</v>
      </c>
      <c r="B2573" t="s">
        <v>5309</v>
      </c>
      <c r="C2573">
        <v>61.91</v>
      </c>
      <c r="D2573">
        <v>61.91</v>
      </c>
      <c r="E2573">
        <v>61.91</v>
      </c>
      <c r="H2573">
        <v>61.91</v>
      </c>
    </row>
    <row r="2575" spans="1:9">
      <c r="A2575" t="s">
        <v>3616</v>
      </c>
      <c r="B2575">
        <v>61.91</v>
      </c>
      <c r="C2575">
        <v>61.91</v>
      </c>
      <c r="D2575">
        <v>0</v>
      </c>
      <c r="E2575">
        <v>0</v>
      </c>
      <c r="F2575">
        <v>61.91</v>
      </c>
      <c r="G2575">
        <v>0</v>
      </c>
    </row>
    <row r="2577" spans="1:16">
      <c r="A2577">
        <v>51015</v>
      </c>
      <c r="B2577" t="s">
        <v>5310</v>
      </c>
    </row>
    <row r="2578" spans="1:16">
      <c r="A2578" t="s">
        <v>3647</v>
      </c>
      <c r="B2578" t="s">
        <v>5311</v>
      </c>
      <c r="C2578" s="920">
        <v>17235.900000000001</v>
      </c>
      <c r="D2578" s="920">
        <v>17235.900000000001</v>
      </c>
      <c r="E2578" s="920">
        <v>17235.900000000001</v>
      </c>
      <c r="G2578" s="920">
        <v>17235.900000000001</v>
      </c>
    </row>
    <row r="2580" spans="1:16">
      <c r="A2580" t="s">
        <v>3616</v>
      </c>
      <c r="B2580" s="920">
        <v>17235.900000000001</v>
      </c>
      <c r="C2580" s="920">
        <v>17235.900000000001</v>
      </c>
      <c r="D2580">
        <v>0</v>
      </c>
      <c r="E2580" s="920">
        <v>17235.900000000001</v>
      </c>
      <c r="F2580">
        <v>0</v>
      </c>
      <c r="G2580">
        <v>0</v>
      </c>
    </row>
    <row r="2582" spans="1:16">
      <c r="A2582">
        <v>51019</v>
      </c>
      <c r="B2582" t="s">
        <v>5312</v>
      </c>
    </row>
    <row r="2583" spans="1:16">
      <c r="A2583" s="991">
        <v>43558</v>
      </c>
      <c r="B2583" t="s">
        <v>5313</v>
      </c>
      <c r="C2583">
        <v>530.35</v>
      </c>
      <c r="D2583">
        <v>530.35</v>
      </c>
      <c r="E2583">
        <v>530.35</v>
      </c>
      <c r="I2583">
        <v>530.35</v>
      </c>
    </row>
    <row r="2584" spans="1:16">
      <c r="K2584" s="919" t="s">
        <v>5320</v>
      </c>
      <c r="N2584" s="920"/>
    </row>
    <row r="2585" spans="1:16">
      <c r="A2585" t="s">
        <v>3616</v>
      </c>
      <c r="B2585">
        <v>530.35</v>
      </c>
      <c r="C2585">
        <v>530.35</v>
      </c>
      <c r="D2585">
        <v>0</v>
      </c>
      <c r="E2585">
        <v>0</v>
      </c>
      <c r="F2585">
        <v>0</v>
      </c>
      <c r="G2585">
        <v>530.35</v>
      </c>
      <c r="M2585" t="s">
        <v>748</v>
      </c>
      <c r="N2585" s="921" t="s">
        <v>1917</v>
      </c>
      <c r="P2585" s="137" t="s">
        <v>1918</v>
      </c>
    </row>
    <row r="2586" spans="1:16" ht="13.5" thickBot="1">
      <c r="N2586" s="920"/>
    </row>
    <row r="2587" spans="1:16" ht="13.5" thickBot="1">
      <c r="A2587">
        <v>51021</v>
      </c>
      <c r="B2587" t="s">
        <v>5164</v>
      </c>
      <c r="K2587" t="s">
        <v>15</v>
      </c>
      <c r="N2587" s="920">
        <v>8270818.0899999999</v>
      </c>
      <c r="P2587" s="922">
        <v>9849159.0500000007</v>
      </c>
    </row>
    <row r="2588" spans="1:16">
      <c r="A2588" s="991">
        <v>43439</v>
      </c>
      <c r="B2588" t="s">
        <v>5314</v>
      </c>
      <c r="C2588" s="920">
        <v>4362.1099999999997</v>
      </c>
      <c r="D2588" s="920">
        <v>4362.1099999999997</v>
      </c>
      <c r="E2588" s="920">
        <v>4362.1099999999997</v>
      </c>
      <c r="I2588" s="920">
        <v>4362.1099999999997</v>
      </c>
      <c r="K2588" t="s">
        <v>1919</v>
      </c>
      <c r="N2588" s="920">
        <v>1062884.23</v>
      </c>
    </row>
    <row r="2589" spans="1:16">
      <c r="A2589" s="991">
        <v>43439</v>
      </c>
      <c r="B2589" t="s">
        <v>5315</v>
      </c>
      <c r="C2589" s="920">
        <v>3184.06</v>
      </c>
      <c r="D2589" s="920">
        <v>3184.06</v>
      </c>
      <c r="E2589" s="920">
        <v>7546.17</v>
      </c>
      <c r="I2589" s="920">
        <v>3184.06</v>
      </c>
      <c r="K2589" t="s">
        <v>1920</v>
      </c>
      <c r="N2589" s="920">
        <v>884132.1</v>
      </c>
    </row>
    <row r="2590" spans="1:16" ht="13.5" thickBot="1">
      <c r="A2590" s="991">
        <v>43439</v>
      </c>
      <c r="B2590" t="s">
        <v>5316</v>
      </c>
      <c r="C2590" s="920">
        <v>3184.06</v>
      </c>
      <c r="D2590">
        <v>100</v>
      </c>
      <c r="E2590" s="920">
        <v>7646.17</v>
      </c>
      <c r="I2590">
        <v>100</v>
      </c>
      <c r="K2590" t="s">
        <v>1921</v>
      </c>
      <c r="N2590" s="920">
        <v>32448.66</v>
      </c>
    </row>
    <row r="2591" spans="1:16" ht="13.5" thickBot="1">
      <c r="K2591" s="137"/>
      <c r="L2591" s="137"/>
      <c r="M2591" s="137" t="s">
        <v>748</v>
      </c>
      <c r="N2591" s="923">
        <f>SUM(N2587:N2590)</f>
        <v>10250283.08</v>
      </c>
      <c r="O2591" s="137"/>
      <c r="P2591" s="137"/>
    </row>
    <row r="2592" spans="1:16">
      <c r="A2592" t="s">
        <v>3616</v>
      </c>
      <c r="B2592" s="920">
        <v>10730.23</v>
      </c>
      <c r="C2592" s="920">
        <v>7646.17</v>
      </c>
      <c r="D2592">
        <v>0</v>
      </c>
      <c r="E2592">
        <v>0</v>
      </c>
      <c r="F2592">
        <v>0</v>
      </c>
      <c r="G2592" s="920">
        <v>7646.17</v>
      </c>
      <c r="N2592" s="920"/>
    </row>
    <row r="2593" spans="1:16">
      <c r="K2593" s="73"/>
      <c r="N2593" s="920"/>
    </row>
    <row r="2594" spans="1:16">
      <c r="A2594">
        <v>51022</v>
      </c>
      <c r="B2594" t="s">
        <v>2282</v>
      </c>
      <c r="K2594" s="1200" t="s">
        <v>3064</v>
      </c>
      <c r="L2594" s="1200"/>
      <c r="M2594" s="1200"/>
      <c r="N2594" s="920">
        <v>-228912.2</v>
      </c>
      <c r="P2594" s="920"/>
    </row>
    <row r="2595" spans="1:16">
      <c r="A2595" s="991">
        <v>43411</v>
      </c>
      <c r="B2595" t="s">
        <v>5317</v>
      </c>
      <c r="C2595" s="920">
        <v>3372.55</v>
      </c>
      <c r="D2595" s="920">
        <v>3372.55</v>
      </c>
      <c r="E2595" s="920">
        <v>3372.55</v>
      </c>
      <c r="I2595" s="920">
        <v>3372.55</v>
      </c>
      <c r="K2595" s="1" t="s">
        <v>5321</v>
      </c>
      <c r="L2595" s="995"/>
      <c r="M2595" s="995"/>
      <c r="N2595" s="920">
        <v>-151253.85</v>
      </c>
    </row>
    <row r="2596" spans="1:16">
      <c r="K2596" s="1" t="s">
        <v>3190</v>
      </c>
      <c r="L2596" s="995"/>
      <c r="M2596" s="995"/>
      <c r="N2596" s="920">
        <v>-50209.36</v>
      </c>
    </row>
    <row r="2597" spans="1:16">
      <c r="A2597" t="s">
        <v>3616</v>
      </c>
      <c r="B2597" s="920">
        <v>3372.55</v>
      </c>
      <c r="C2597" s="920">
        <v>3372.55</v>
      </c>
      <c r="D2597">
        <v>0</v>
      </c>
      <c r="E2597">
        <v>0</v>
      </c>
      <c r="F2597">
        <v>0</v>
      </c>
      <c r="G2597" s="920">
        <v>3372.55</v>
      </c>
      <c r="K2597" s="1" t="s">
        <v>3064</v>
      </c>
      <c r="L2597" s="995"/>
      <c r="M2597" s="995"/>
      <c r="N2597" s="920">
        <v>29338.89</v>
      </c>
    </row>
    <row r="2598" spans="1:16">
      <c r="K2598" s="73"/>
      <c r="L2598" s="990"/>
      <c r="M2598" s="990"/>
    </row>
    <row r="2599" spans="1:16">
      <c r="A2599">
        <v>51026</v>
      </c>
      <c r="B2599" t="s">
        <v>5318</v>
      </c>
      <c r="K2599" s="73"/>
      <c r="L2599" s="990"/>
      <c r="M2599" s="990"/>
    </row>
    <row r="2600" spans="1:16" ht="13.5" thickBot="1">
      <c r="A2600" s="991">
        <v>43414</v>
      </c>
      <c r="B2600" t="s">
        <v>5319</v>
      </c>
      <c r="C2600" s="920">
        <v>3083.49</v>
      </c>
      <c r="D2600" s="920">
        <v>3083.49</v>
      </c>
      <c r="E2600" s="920">
        <v>3083.49</v>
      </c>
      <c r="I2600" s="920">
        <v>3083.49</v>
      </c>
      <c r="K2600" s="73"/>
      <c r="L2600" s="990"/>
      <c r="M2600" s="990"/>
      <c r="N2600" s="924"/>
    </row>
    <row r="2601" spans="1:16" ht="13.5" thickBot="1">
      <c r="K2601" s="925" t="s">
        <v>1922</v>
      </c>
      <c r="N2601" s="926">
        <f>SUM(N2593:N2600)+N2591</f>
        <v>9849246.5600000005</v>
      </c>
    </row>
    <row r="2602" spans="1:16">
      <c r="C2602" t="s">
        <v>3616</v>
      </c>
      <c r="D2602" s="920">
        <v>3083.49</v>
      </c>
      <c r="E2602" s="920">
        <v>3083.49</v>
      </c>
      <c r="F2602">
        <v>0</v>
      </c>
      <c r="G2602">
        <v>0</v>
      </c>
      <c r="H2602">
        <v>0</v>
      </c>
      <c r="I2602" s="920">
        <v>3083.49</v>
      </c>
      <c r="N2602" s="921"/>
    </row>
    <row r="2603" spans="1:16" ht="13.5" thickBot="1">
      <c r="N2603" s="920"/>
      <c r="P2603" s="920" t="s">
        <v>748</v>
      </c>
    </row>
    <row r="2604" spans="1:16" ht="15.75" thickBot="1">
      <c r="A2604" s="992"/>
      <c r="B2604" s="992"/>
      <c r="C2604" s="993" t="s">
        <v>3616</v>
      </c>
      <c r="D2604" s="994">
        <v>14657585.1</v>
      </c>
      <c r="E2604" s="994">
        <v>10479217.800000001</v>
      </c>
      <c r="F2604">
        <v>0</v>
      </c>
      <c r="G2604" s="920">
        <v>2054178.7</v>
      </c>
      <c r="H2604" s="920">
        <v>1483507.66</v>
      </c>
      <c r="I2604" s="920">
        <v>6941531.4400000004</v>
      </c>
      <c r="K2604" s="927" t="s">
        <v>968</v>
      </c>
      <c r="L2604" s="928"/>
      <c r="M2604" s="928"/>
      <c r="N2604" s="929"/>
      <c r="O2604" s="930">
        <f>N2601-P2587</f>
        <v>87.509999999776483</v>
      </c>
      <c r="P2604" s="137"/>
    </row>
    <row r="2605" spans="1:16">
      <c r="N2605" s="920"/>
    </row>
    <row r="2606" spans="1:16">
      <c r="K2606" s="854" t="s">
        <v>5322</v>
      </c>
      <c r="L2606" s="854"/>
      <c r="M2606" s="854"/>
      <c r="N2606" s="850"/>
      <c r="O2606" s="850"/>
      <c r="P2606" s="855">
        <v>630058.75</v>
      </c>
    </row>
    <row r="2607" spans="1:16">
      <c r="K2607" s="854"/>
      <c r="L2607" s="854"/>
      <c r="M2607" s="854"/>
      <c r="N2607" s="850"/>
      <c r="O2607" s="850"/>
      <c r="P2607" s="855"/>
    </row>
    <row r="2608" spans="1:16" ht="13.5" thickBot="1">
      <c r="K2608" s="850"/>
      <c r="L2608" s="850"/>
      <c r="M2608" s="850"/>
      <c r="N2608" s="850"/>
      <c r="O2608" s="850"/>
      <c r="P2608" s="850"/>
    </row>
    <row r="2609" spans="1:16" ht="13.5" thickBot="1">
      <c r="K2609" s="856" t="s">
        <v>3414</v>
      </c>
      <c r="L2609" s="857"/>
      <c r="M2609" s="857"/>
      <c r="N2609" s="858"/>
      <c r="O2609" s="858"/>
      <c r="P2609" s="859">
        <f>+N2601+P2606-P2607</f>
        <v>10479305.310000001</v>
      </c>
    </row>
    <row r="2611" spans="1:16">
      <c r="A2611" s="1008" t="s">
        <v>3600</v>
      </c>
      <c r="B2611" s="1008"/>
      <c r="C2611" s="1008"/>
      <c r="D2611" s="1008"/>
      <c r="E2611" s="1008"/>
      <c r="F2611" s="1008"/>
      <c r="G2611" s="996"/>
    </row>
    <row r="2612" spans="1:16">
      <c r="A2612" s="1201" t="s">
        <v>5323</v>
      </c>
      <c r="B2612" s="1201"/>
      <c r="C2612" s="137"/>
      <c r="D2612" s="137"/>
      <c r="E2612" s="137" t="s">
        <v>3601</v>
      </c>
      <c r="F2612" s="921"/>
      <c r="G2612" s="996"/>
    </row>
    <row r="2613" spans="1:16">
      <c r="A2613" s="145" t="s">
        <v>5324</v>
      </c>
      <c r="B2613" s="145" t="s">
        <v>5325</v>
      </c>
      <c r="C2613" s="145" t="s">
        <v>5326</v>
      </c>
      <c r="D2613" s="145" t="s">
        <v>5327</v>
      </c>
      <c r="E2613" s="145" t="s">
        <v>5328</v>
      </c>
      <c r="F2613" s="997" t="s">
        <v>972</v>
      </c>
      <c r="G2613" s="996"/>
    </row>
    <row r="2614" spans="1:16">
      <c r="A2614" s="145">
        <v>11434</v>
      </c>
      <c r="B2614" t="s">
        <v>1055</v>
      </c>
      <c r="C2614" t="s">
        <v>5329</v>
      </c>
      <c r="D2614" t="s">
        <v>5330</v>
      </c>
      <c r="E2614">
        <v>2</v>
      </c>
      <c r="F2614" s="920">
        <v>2172.33</v>
      </c>
      <c r="G2614" s="996"/>
    </row>
    <row r="2615" spans="1:16">
      <c r="A2615" s="145">
        <v>12014</v>
      </c>
      <c r="B2615" t="s">
        <v>3483</v>
      </c>
      <c r="C2615" t="s">
        <v>5331</v>
      </c>
      <c r="D2615" t="s">
        <v>5332</v>
      </c>
      <c r="E2615">
        <v>2</v>
      </c>
      <c r="F2615" s="920">
        <v>2454.73</v>
      </c>
      <c r="G2615" s="996"/>
    </row>
    <row r="2616" spans="1:16">
      <c r="A2616" s="145">
        <v>21073</v>
      </c>
      <c r="B2616" t="s">
        <v>5333</v>
      </c>
      <c r="C2616" t="s">
        <v>5334</v>
      </c>
      <c r="D2616" t="s">
        <v>5335</v>
      </c>
      <c r="E2616">
        <v>2</v>
      </c>
      <c r="F2616" s="920">
        <v>7908.67</v>
      </c>
      <c r="G2616" s="996"/>
    </row>
    <row r="2617" spans="1:16">
      <c r="A2617" s="145">
        <v>21073</v>
      </c>
      <c r="B2617" t="s">
        <v>5333</v>
      </c>
      <c r="C2617" t="s">
        <v>5334</v>
      </c>
      <c r="D2617" t="s">
        <v>5336</v>
      </c>
      <c r="E2617">
        <v>2</v>
      </c>
      <c r="F2617" s="920">
        <v>4061.84</v>
      </c>
      <c r="G2617" s="996"/>
    </row>
    <row r="2618" spans="1:16">
      <c r="A2618" s="145">
        <v>21073</v>
      </c>
      <c r="B2618" t="s">
        <v>5333</v>
      </c>
      <c r="C2618" t="s">
        <v>5334</v>
      </c>
      <c r="D2618" t="s">
        <v>5337</v>
      </c>
      <c r="E2618">
        <v>2</v>
      </c>
      <c r="F2618" s="920">
        <v>1437.94</v>
      </c>
      <c r="G2618" s="996"/>
    </row>
    <row r="2619" spans="1:16">
      <c r="A2619" s="145">
        <v>21073</v>
      </c>
      <c r="B2619" t="s">
        <v>5333</v>
      </c>
      <c r="C2619" t="s">
        <v>5334</v>
      </c>
      <c r="D2619" t="s">
        <v>5338</v>
      </c>
      <c r="E2619">
        <v>2</v>
      </c>
      <c r="F2619" s="920">
        <v>22340.12</v>
      </c>
      <c r="G2619" s="996"/>
    </row>
    <row r="2620" spans="1:16">
      <c r="A2620" s="145">
        <v>11073</v>
      </c>
      <c r="B2620" t="s">
        <v>3667</v>
      </c>
      <c r="C2620" t="s">
        <v>5339</v>
      </c>
      <c r="D2620" t="s">
        <v>5340</v>
      </c>
      <c r="E2620">
        <v>3</v>
      </c>
      <c r="F2620" s="920">
        <v>354.46</v>
      </c>
      <c r="G2620" s="996"/>
    </row>
    <row r="2621" spans="1:16">
      <c r="A2621" s="145">
        <v>11073</v>
      </c>
      <c r="B2621" t="s">
        <v>3667</v>
      </c>
      <c r="C2621" t="s">
        <v>5339</v>
      </c>
      <c r="D2621" t="s">
        <v>5341</v>
      </c>
      <c r="E2621">
        <v>3</v>
      </c>
      <c r="F2621" s="920">
        <v>339.37</v>
      </c>
      <c r="G2621" s="996"/>
    </row>
    <row r="2622" spans="1:16">
      <c r="A2622" s="145">
        <v>11146</v>
      </c>
      <c r="B2622" t="s">
        <v>5342</v>
      </c>
      <c r="C2622" t="s">
        <v>5343</v>
      </c>
      <c r="D2622" t="s">
        <v>5344</v>
      </c>
      <c r="E2622">
        <v>3</v>
      </c>
      <c r="F2622" s="920">
        <v>18898.740000000002</v>
      </c>
      <c r="G2622" s="996"/>
    </row>
    <row r="2623" spans="1:16">
      <c r="A2623" s="145">
        <v>11241</v>
      </c>
      <c r="B2623" t="s">
        <v>3832</v>
      </c>
      <c r="C2623" t="s">
        <v>5345</v>
      </c>
      <c r="D2623" t="s">
        <v>5346</v>
      </c>
      <c r="E2623">
        <v>3</v>
      </c>
      <c r="F2623" s="920">
        <v>23736.33</v>
      </c>
      <c r="G2623" s="996"/>
    </row>
    <row r="2624" spans="1:16">
      <c r="A2624" s="145">
        <v>11241</v>
      </c>
      <c r="B2624" t="s">
        <v>3832</v>
      </c>
      <c r="C2624" t="s">
        <v>5345</v>
      </c>
      <c r="D2624" t="s">
        <v>5347</v>
      </c>
      <c r="E2624">
        <v>3</v>
      </c>
      <c r="F2624" s="920">
        <v>16678.400000000001</v>
      </c>
      <c r="G2624" s="996"/>
    </row>
    <row r="2625" spans="1:7">
      <c r="A2625" s="145">
        <v>11259</v>
      </c>
      <c r="B2625" t="s">
        <v>3832</v>
      </c>
      <c r="C2625" t="s">
        <v>5345</v>
      </c>
      <c r="D2625" t="s">
        <v>5348</v>
      </c>
      <c r="E2625">
        <v>3</v>
      </c>
      <c r="F2625" s="920">
        <v>64354.73</v>
      </c>
      <c r="G2625" s="996"/>
    </row>
    <row r="2626" spans="1:7">
      <c r="A2626" s="145">
        <v>11259</v>
      </c>
      <c r="B2626" t="s">
        <v>3832</v>
      </c>
      <c r="C2626" t="s">
        <v>5345</v>
      </c>
      <c r="D2626" t="s">
        <v>5349</v>
      </c>
      <c r="E2626">
        <v>3</v>
      </c>
      <c r="F2626" s="920">
        <v>2771.47</v>
      </c>
      <c r="G2626" s="996"/>
    </row>
    <row r="2627" spans="1:7">
      <c r="A2627" s="145">
        <v>11276</v>
      </c>
      <c r="B2627" t="s">
        <v>5350</v>
      </c>
      <c r="C2627" t="s">
        <v>5351</v>
      </c>
      <c r="D2627" t="s">
        <v>5352</v>
      </c>
      <c r="E2627">
        <v>3</v>
      </c>
      <c r="F2627" s="920">
        <v>23969.65</v>
      </c>
      <c r="G2627" s="996"/>
    </row>
    <row r="2628" spans="1:7">
      <c r="A2628" s="145">
        <v>11381</v>
      </c>
      <c r="B2628" t="s">
        <v>3889</v>
      </c>
      <c r="C2628" t="s">
        <v>5353</v>
      </c>
      <c r="D2628" t="s">
        <v>5354</v>
      </c>
      <c r="E2628">
        <v>3</v>
      </c>
      <c r="F2628" s="920">
        <v>20992.42</v>
      </c>
      <c r="G2628" s="996"/>
    </row>
    <row r="2629" spans="1:7">
      <c r="A2629" s="145">
        <v>11471</v>
      </c>
      <c r="B2629" t="s">
        <v>4013</v>
      </c>
      <c r="C2629" t="s">
        <v>5355</v>
      </c>
      <c r="D2629" t="s">
        <v>5356</v>
      </c>
      <c r="E2629">
        <v>3</v>
      </c>
      <c r="F2629" s="920">
        <v>48272.35</v>
      </c>
      <c r="G2629" s="996"/>
    </row>
    <row r="2630" spans="1:7">
      <c r="A2630" s="145">
        <v>11471</v>
      </c>
      <c r="B2630" t="s">
        <v>4013</v>
      </c>
      <c r="C2630" t="s">
        <v>5355</v>
      </c>
      <c r="D2630" t="s">
        <v>5357</v>
      </c>
      <c r="E2630">
        <v>3</v>
      </c>
      <c r="F2630" s="920">
        <v>3800.87</v>
      </c>
      <c r="G2630" s="996"/>
    </row>
    <row r="2631" spans="1:7">
      <c r="A2631" s="145">
        <v>11854</v>
      </c>
      <c r="B2631" t="s">
        <v>4586</v>
      </c>
      <c r="C2631" t="s">
        <v>5358</v>
      </c>
      <c r="D2631" t="s">
        <v>5359</v>
      </c>
      <c r="E2631">
        <v>3</v>
      </c>
      <c r="F2631" s="920">
        <v>7013.84</v>
      </c>
      <c r="G2631" s="996"/>
    </row>
    <row r="2632" spans="1:7">
      <c r="A2632" s="145">
        <v>11904</v>
      </c>
      <c r="B2632" t="s">
        <v>4731</v>
      </c>
      <c r="C2632" t="s">
        <v>5360</v>
      </c>
      <c r="D2632" t="s">
        <v>5361</v>
      </c>
      <c r="E2632">
        <v>3</v>
      </c>
      <c r="F2632" s="920">
        <v>20180.82</v>
      </c>
      <c r="G2632" s="996"/>
    </row>
    <row r="2633" spans="1:7">
      <c r="A2633" s="145">
        <v>11937</v>
      </c>
      <c r="B2633" t="s">
        <v>4821</v>
      </c>
      <c r="C2633" t="s">
        <v>5362</v>
      </c>
      <c r="D2633" t="s">
        <v>5363</v>
      </c>
      <c r="E2633">
        <v>3</v>
      </c>
      <c r="F2633" s="920">
        <v>100209.47</v>
      </c>
      <c r="G2633" s="996"/>
    </row>
    <row r="2634" spans="1:7">
      <c r="A2634" s="145">
        <v>31017</v>
      </c>
      <c r="B2634" t="s">
        <v>5225</v>
      </c>
      <c r="C2634" t="s">
        <v>5364</v>
      </c>
      <c r="D2634" t="s">
        <v>5365</v>
      </c>
      <c r="E2634">
        <v>3</v>
      </c>
      <c r="F2634" s="920">
        <v>20220.18</v>
      </c>
      <c r="G2634" s="996"/>
    </row>
    <row r="2635" spans="1:7">
      <c r="A2635" s="145">
        <v>31017</v>
      </c>
      <c r="B2635" t="s">
        <v>5225</v>
      </c>
      <c r="C2635" t="s">
        <v>5364</v>
      </c>
      <c r="D2635" t="s">
        <v>5366</v>
      </c>
      <c r="E2635">
        <v>3</v>
      </c>
      <c r="F2635" s="920">
        <v>10512.53</v>
      </c>
      <c r="G2635" s="996"/>
    </row>
    <row r="2636" spans="1:7">
      <c r="A2636" s="145">
        <v>31017</v>
      </c>
      <c r="B2636" t="s">
        <v>5225</v>
      </c>
      <c r="C2636" t="s">
        <v>5364</v>
      </c>
      <c r="D2636" t="s">
        <v>5367</v>
      </c>
      <c r="E2636">
        <v>3</v>
      </c>
      <c r="F2636" s="920">
        <v>126333.64</v>
      </c>
      <c r="G2636" s="996"/>
    </row>
    <row r="2637" spans="1:7">
      <c r="A2637" s="145">
        <v>11961</v>
      </c>
      <c r="B2637" t="s">
        <v>5368</v>
      </c>
      <c r="C2637" t="s">
        <v>5369</v>
      </c>
      <c r="D2637" t="s">
        <v>5370</v>
      </c>
      <c r="E2637">
        <v>7</v>
      </c>
      <c r="F2637" s="920">
        <v>2982.62</v>
      </c>
      <c r="G2637" s="996"/>
    </row>
    <row r="2638" spans="1:7">
      <c r="A2638" s="145">
        <v>11046</v>
      </c>
      <c r="B2638" t="s">
        <v>1182</v>
      </c>
      <c r="C2638" t="s">
        <v>5371</v>
      </c>
      <c r="D2638" t="s">
        <v>5372</v>
      </c>
      <c r="E2638">
        <v>11</v>
      </c>
      <c r="F2638" s="920">
        <v>8483.82</v>
      </c>
      <c r="G2638" s="996"/>
    </row>
    <row r="2639" spans="1:7">
      <c r="A2639" s="145">
        <v>11046</v>
      </c>
      <c r="B2639" t="s">
        <v>1182</v>
      </c>
      <c r="C2639" t="s">
        <v>5371</v>
      </c>
      <c r="D2639" t="s">
        <v>5373</v>
      </c>
      <c r="E2639">
        <v>11</v>
      </c>
      <c r="F2639" s="920">
        <v>1467.54</v>
      </c>
      <c r="G2639" s="996"/>
    </row>
    <row r="2640" spans="1:7">
      <c r="A2640" s="145">
        <v>11442</v>
      </c>
      <c r="B2640" t="s">
        <v>3948</v>
      </c>
      <c r="C2640" t="s">
        <v>5374</v>
      </c>
      <c r="D2640" t="s">
        <v>5375</v>
      </c>
      <c r="E2640">
        <v>11</v>
      </c>
      <c r="F2640" s="920">
        <v>25870.55</v>
      </c>
      <c r="G2640" s="996"/>
    </row>
    <row r="2641" spans="1:7">
      <c r="A2641" s="145">
        <v>11442</v>
      </c>
      <c r="B2641" t="s">
        <v>3948</v>
      </c>
      <c r="C2641" t="s">
        <v>5374</v>
      </c>
      <c r="D2641" t="s">
        <v>5376</v>
      </c>
      <c r="E2641">
        <v>11</v>
      </c>
      <c r="F2641" s="920">
        <v>1509.86</v>
      </c>
      <c r="G2641" s="996"/>
    </row>
    <row r="2642" spans="1:7">
      <c r="A2642" s="145">
        <v>11689</v>
      </c>
      <c r="B2642" t="s">
        <v>4229</v>
      </c>
      <c r="C2642" t="s">
        <v>5377</v>
      </c>
      <c r="D2642" t="s">
        <v>5378</v>
      </c>
      <c r="E2642">
        <v>11</v>
      </c>
      <c r="F2642" s="920">
        <v>1960.77</v>
      </c>
      <c r="G2642" s="996"/>
    </row>
    <row r="2643" spans="1:7">
      <c r="A2643" s="145">
        <v>11721</v>
      </c>
      <c r="B2643" t="s">
        <v>5082</v>
      </c>
      <c r="C2643" t="s">
        <v>5379</v>
      </c>
      <c r="D2643" t="s">
        <v>5380</v>
      </c>
      <c r="E2643">
        <v>11</v>
      </c>
      <c r="F2643" s="920">
        <v>15919.61</v>
      </c>
      <c r="G2643" s="996"/>
    </row>
    <row r="2644" spans="1:7">
      <c r="A2644" s="145">
        <v>11723</v>
      </c>
      <c r="B2644" t="s">
        <v>3010</v>
      </c>
      <c r="C2644" t="s">
        <v>5381</v>
      </c>
      <c r="D2644" t="s">
        <v>5382</v>
      </c>
      <c r="E2644">
        <v>11</v>
      </c>
      <c r="F2644" s="920">
        <v>2852.27</v>
      </c>
      <c r="G2644" s="996"/>
    </row>
    <row r="2645" spans="1:7">
      <c r="A2645" s="145">
        <v>11832</v>
      </c>
      <c r="B2645" t="s">
        <v>5023</v>
      </c>
      <c r="C2645" t="s">
        <v>5383</v>
      </c>
      <c r="D2645" t="s">
        <v>5384</v>
      </c>
      <c r="E2645">
        <v>11</v>
      </c>
      <c r="F2645" s="920">
        <v>65658.2</v>
      </c>
      <c r="G2645" s="996"/>
    </row>
    <row r="2646" spans="1:7">
      <c r="A2646" s="145">
        <v>11865</v>
      </c>
      <c r="B2646" t="s">
        <v>4623</v>
      </c>
      <c r="C2646" t="s">
        <v>5385</v>
      </c>
      <c r="D2646" t="s">
        <v>5386</v>
      </c>
      <c r="E2646">
        <v>11</v>
      </c>
      <c r="F2646" s="920">
        <v>746.34</v>
      </c>
      <c r="G2646" s="996"/>
    </row>
    <row r="2647" spans="1:7">
      <c r="A2647" s="145">
        <v>11867</v>
      </c>
      <c r="B2647" t="s">
        <v>1222</v>
      </c>
      <c r="C2647" t="s">
        <v>5387</v>
      </c>
      <c r="D2647" t="s">
        <v>5388</v>
      </c>
      <c r="E2647">
        <v>11</v>
      </c>
      <c r="F2647" s="920">
        <v>3637.69</v>
      </c>
      <c r="G2647" s="996"/>
    </row>
    <row r="2648" spans="1:7">
      <c r="A2648" s="145">
        <v>11881</v>
      </c>
      <c r="B2648" t="s">
        <v>4674</v>
      </c>
      <c r="C2648" t="s">
        <v>5389</v>
      </c>
      <c r="D2648" t="s">
        <v>5390</v>
      </c>
      <c r="E2648">
        <v>11</v>
      </c>
      <c r="F2648" s="920">
        <v>3424.22</v>
      </c>
      <c r="G2648" s="996"/>
    </row>
    <row r="2649" spans="1:7">
      <c r="A2649" s="145">
        <v>11908</v>
      </c>
      <c r="B2649" t="s">
        <v>4738</v>
      </c>
      <c r="C2649" t="s">
        <v>5391</v>
      </c>
      <c r="D2649" t="s">
        <v>5392</v>
      </c>
      <c r="E2649">
        <v>11</v>
      </c>
      <c r="F2649" s="920">
        <v>123.8</v>
      </c>
      <c r="G2649" s="996"/>
    </row>
    <row r="2650" spans="1:7">
      <c r="A2650" s="145">
        <v>11909</v>
      </c>
      <c r="B2650" t="s">
        <v>2232</v>
      </c>
      <c r="C2650" t="s">
        <v>5393</v>
      </c>
      <c r="D2650" t="s">
        <v>5394</v>
      </c>
      <c r="E2650">
        <v>11</v>
      </c>
      <c r="F2650" s="920">
        <v>4108.16</v>
      </c>
      <c r="G2650" s="996"/>
    </row>
    <row r="2651" spans="1:7">
      <c r="A2651" s="145">
        <v>11915</v>
      </c>
      <c r="B2651" t="s">
        <v>4756</v>
      </c>
      <c r="C2651" t="s">
        <v>5395</v>
      </c>
      <c r="D2651" t="s">
        <v>5396</v>
      </c>
      <c r="E2651">
        <v>11</v>
      </c>
      <c r="F2651" s="920">
        <v>473.75</v>
      </c>
      <c r="G2651" s="996"/>
    </row>
    <row r="2652" spans="1:7">
      <c r="A2652" s="145">
        <v>11915</v>
      </c>
      <c r="B2652" t="s">
        <v>4756</v>
      </c>
      <c r="C2652" t="s">
        <v>5395</v>
      </c>
      <c r="D2652" t="s">
        <v>5397</v>
      </c>
      <c r="E2652">
        <v>11</v>
      </c>
      <c r="F2652" s="920">
        <v>458.3</v>
      </c>
      <c r="G2652" s="996"/>
    </row>
    <row r="2653" spans="1:7">
      <c r="A2653" s="145">
        <v>11957</v>
      </c>
      <c r="B2653" t="s">
        <v>3333</v>
      </c>
      <c r="C2653" t="s">
        <v>5398</v>
      </c>
      <c r="D2653" t="s">
        <v>5399</v>
      </c>
      <c r="E2653">
        <v>11</v>
      </c>
      <c r="F2653" s="920">
        <v>894.43</v>
      </c>
      <c r="G2653" s="996"/>
    </row>
    <row r="2654" spans="1:7">
      <c r="A2654" s="145">
        <v>11960</v>
      </c>
      <c r="B2654" t="s">
        <v>3411</v>
      </c>
      <c r="C2654" t="s">
        <v>5400</v>
      </c>
      <c r="D2654" t="s">
        <v>5401</v>
      </c>
      <c r="E2654">
        <v>11</v>
      </c>
      <c r="F2654" s="920">
        <v>1173.46</v>
      </c>
      <c r="G2654" s="996"/>
    </row>
    <row r="2655" spans="1:7">
      <c r="A2655" s="145">
        <v>11978</v>
      </c>
      <c r="B2655" t="s">
        <v>3355</v>
      </c>
      <c r="C2655" t="s">
        <v>5402</v>
      </c>
      <c r="D2655" t="s">
        <v>5403</v>
      </c>
      <c r="E2655">
        <v>11</v>
      </c>
      <c r="F2655" s="920">
        <v>359.49</v>
      </c>
      <c r="G2655" s="996"/>
    </row>
    <row r="2656" spans="1:7">
      <c r="A2656" s="145">
        <v>11984</v>
      </c>
      <c r="B2656" t="s">
        <v>3557</v>
      </c>
      <c r="C2656" t="s">
        <v>5404</v>
      </c>
      <c r="D2656" t="s">
        <v>5405</v>
      </c>
      <c r="E2656">
        <v>11</v>
      </c>
      <c r="F2656" s="920">
        <v>270.44</v>
      </c>
      <c r="G2656" s="996"/>
    </row>
    <row r="2657" spans="1:7">
      <c r="A2657" s="145">
        <v>11988</v>
      </c>
      <c r="B2657" t="s">
        <v>3368</v>
      </c>
      <c r="C2657" t="s">
        <v>5406</v>
      </c>
      <c r="D2657" t="s">
        <v>5407</v>
      </c>
      <c r="E2657">
        <v>11</v>
      </c>
      <c r="F2657" s="920">
        <v>463.61</v>
      </c>
      <c r="G2657" s="996"/>
    </row>
    <row r="2658" spans="1:7">
      <c r="A2658" s="145">
        <v>11990</v>
      </c>
      <c r="B2658" t="s">
        <v>3416</v>
      </c>
      <c r="C2658" t="s">
        <v>5408</v>
      </c>
      <c r="D2658" t="s">
        <v>5409</v>
      </c>
      <c r="E2658">
        <v>11</v>
      </c>
      <c r="F2658" s="920">
        <v>405.67</v>
      </c>
      <c r="G2658" s="996"/>
    </row>
    <row r="2659" spans="1:7">
      <c r="A2659" s="145">
        <v>11990</v>
      </c>
      <c r="B2659" t="s">
        <v>3416</v>
      </c>
      <c r="C2659" t="s">
        <v>5408</v>
      </c>
      <c r="D2659" t="s">
        <v>5410</v>
      </c>
      <c r="E2659">
        <v>11</v>
      </c>
      <c r="F2659" s="920">
        <v>668.71</v>
      </c>
      <c r="G2659" s="996"/>
    </row>
    <row r="2660" spans="1:7">
      <c r="A2660" s="145">
        <v>11991</v>
      </c>
      <c r="B2660" t="s">
        <v>4981</v>
      </c>
      <c r="C2660" t="s">
        <v>5411</v>
      </c>
      <c r="D2660" t="s">
        <v>5412</v>
      </c>
      <c r="E2660">
        <v>11</v>
      </c>
      <c r="F2660" s="920">
        <v>3423.73</v>
      </c>
      <c r="G2660" s="996"/>
    </row>
    <row r="2661" spans="1:7">
      <c r="A2661" s="145">
        <v>11993</v>
      </c>
      <c r="B2661" t="s">
        <v>3389</v>
      </c>
      <c r="C2661" t="s">
        <v>5413</v>
      </c>
      <c r="D2661" t="s">
        <v>5414</v>
      </c>
      <c r="E2661">
        <v>11</v>
      </c>
      <c r="F2661" s="920">
        <v>45.07</v>
      </c>
      <c r="G2661" s="996"/>
    </row>
    <row r="2662" spans="1:7">
      <c r="A2662" s="145">
        <v>12000</v>
      </c>
      <c r="B2662" t="s">
        <v>4995</v>
      </c>
      <c r="C2662" t="s">
        <v>5415</v>
      </c>
      <c r="D2662" t="s">
        <v>5416</v>
      </c>
      <c r="E2662">
        <v>11</v>
      </c>
      <c r="F2662" s="920">
        <v>1284.6400000000001</v>
      </c>
      <c r="G2662" s="996"/>
    </row>
    <row r="2663" spans="1:7">
      <c r="A2663" s="145">
        <v>12013</v>
      </c>
      <c r="B2663" t="s">
        <v>3498</v>
      </c>
      <c r="C2663" t="s">
        <v>5417</v>
      </c>
      <c r="D2663" t="s">
        <v>5418</v>
      </c>
      <c r="E2663">
        <v>11</v>
      </c>
      <c r="F2663" s="920">
        <v>436.24</v>
      </c>
      <c r="G2663" s="996"/>
    </row>
    <row r="2664" spans="1:7">
      <c r="A2664" s="145">
        <v>12015</v>
      </c>
      <c r="B2664" t="s">
        <v>3485</v>
      </c>
      <c r="C2664" t="s">
        <v>5419</v>
      </c>
      <c r="D2664" t="s">
        <v>5420</v>
      </c>
      <c r="E2664">
        <v>11</v>
      </c>
      <c r="F2664" s="920">
        <v>1168.6600000000001</v>
      </c>
      <c r="G2664" s="996"/>
    </row>
    <row r="2665" spans="1:7">
      <c r="A2665" s="145">
        <v>12016</v>
      </c>
      <c r="B2665" t="s">
        <v>5012</v>
      </c>
      <c r="C2665" t="s">
        <v>5421</v>
      </c>
      <c r="D2665" t="s">
        <v>5422</v>
      </c>
      <c r="E2665">
        <v>11</v>
      </c>
      <c r="F2665" s="920">
        <v>3718.69</v>
      </c>
      <c r="G2665" s="996"/>
    </row>
    <row r="2666" spans="1:7">
      <c r="A2666" s="145">
        <v>21090</v>
      </c>
      <c r="B2666" t="s">
        <v>1215</v>
      </c>
      <c r="C2666" t="s">
        <v>5423</v>
      </c>
      <c r="D2666" t="s">
        <v>5424</v>
      </c>
      <c r="E2666">
        <v>11</v>
      </c>
      <c r="F2666" s="920">
        <v>2594.44</v>
      </c>
      <c r="G2666" s="996"/>
    </row>
    <row r="2667" spans="1:7">
      <c r="A2667" s="145">
        <v>51015</v>
      </c>
      <c r="B2667" t="s">
        <v>5425</v>
      </c>
      <c r="C2667" t="s">
        <v>5426</v>
      </c>
      <c r="D2667" t="s">
        <v>5427</v>
      </c>
      <c r="E2667">
        <v>11</v>
      </c>
      <c r="F2667" s="920">
        <v>17235.900000000001</v>
      </c>
      <c r="G2667" s="996"/>
    </row>
    <row r="2668" spans="1:7">
      <c r="A2668" s="145">
        <v>11023</v>
      </c>
      <c r="B2668" t="s">
        <v>3623</v>
      </c>
      <c r="C2668" t="s">
        <v>5387</v>
      </c>
      <c r="D2668" t="s">
        <v>5428</v>
      </c>
      <c r="E2668">
        <v>14</v>
      </c>
      <c r="F2668" s="920">
        <v>10556</v>
      </c>
      <c r="G2668" s="996"/>
    </row>
    <row r="2669" spans="1:7">
      <c r="A2669" s="145">
        <v>11444</v>
      </c>
      <c r="B2669" t="s">
        <v>3951</v>
      </c>
      <c r="C2669" t="s">
        <v>5429</v>
      </c>
      <c r="D2669" t="s">
        <v>5430</v>
      </c>
      <c r="E2669">
        <v>14</v>
      </c>
      <c r="F2669" s="920">
        <v>75769.91</v>
      </c>
      <c r="G2669" s="996"/>
    </row>
    <row r="2670" spans="1:7">
      <c r="A2670" s="145">
        <v>11444</v>
      </c>
      <c r="B2670" t="s">
        <v>3951</v>
      </c>
      <c r="C2670" t="s">
        <v>5429</v>
      </c>
      <c r="D2670" t="s">
        <v>5431</v>
      </c>
      <c r="E2670">
        <v>14</v>
      </c>
      <c r="F2670" s="920">
        <v>4507.5</v>
      </c>
      <c r="G2670" s="996"/>
    </row>
    <row r="2671" spans="1:7">
      <c r="A2671" s="145">
        <v>31024</v>
      </c>
      <c r="B2671" t="s">
        <v>3951</v>
      </c>
      <c r="C2671" t="s">
        <v>5429</v>
      </c>
      <c r="D2671" t="s">
        <v>5432</v>
      </c>
      <c r="E2671">
        <v>14</v>
      </c>
      <c r="F2671" s="920">
        <v>2782.55</v>
      </c>
      <c r="G2671" s="996"/>
    </row>
    <row r="2672" spans="1:7">
      <c r="A2672" s="145">
        <v>11475</v>
      </c>
      <c r="B2672" t="s">
        <v>4048</v>
      </c>
      <c r="C2672" t="s">
        <v>5433</v>
      </c>
      <c r="D2672" t="s">
        <v>5434</v>
      </c>
      <c r="E2672">
        <v>16</v>
      </c>
      <c r="F2672" s="920">
        <v>3718.69</v>
      </c>
      <c r="G2672" s="996"/>
    </row>
    <row r="2673" spans="1:7">
      <c r="A2673" s="145">
        <v>11626</v>
      </c>
      <c r="B2673" t="s">
        <v>5435</v>
      </c>
      <c r="C2673" t="s">
        <v>5436</v>
      </c>
      <c r="D2673" t="s">
        <v>5437</v>
      </c>
      <c r="E2673">
        <v>16</v>
      </c>
      <c r="F2673" s="920">
        <v>4964.49</v>
      </c>
      <c r="G2673" s="996"/>
    </row>
    <row r="2674" spans="1:7">
      <c r="A2674" s="145">
        <v>51021</v>
      </c>
      <c r="B2674" t="s">
        <v>5164</v>
      </c>
      <c r="C2674" t="s">
        <v>5438</v>
      </c>
      <c r="D2674" t="s">
        <v>5439</v>
      </c>
      <c r="E2674">
        <v>17</v>
      </c>
      <c r="F2674" s="920">
        <v>3315.05</v>
      </c>
      <c r="G2674" s="996"/>
    </row>
    <row r="2675" spans="1:7">
      <c r="A2675" s="145">
        <v>11444</v>
      </c>
      <c r="B2675" t="s">
        <v>3951</v>
      </c>
      <c r="C2675" t="s">
        <v>5429</v>
      </c>
      <c r="D2675" t="s">
        <v>5440</v>
      </c>
      <c r="E2675">
        <v>21</v>
      </c>
      <c r="F2675" s="920">
        <v>28287.439999999999</v>
      </c>
      <c r="G2675" s="996"/>
    </row>
    <row r="2676" spans="1:7">
      <c r="A2676" s="145">
        <v>11444</v>
      </c>
      <c r="B2676" t="s">
        <v>3951</v>
      </c>
      <c r="C2676" t="s">
        <v>5429</v>
      </c>
      <c r="D2676" t="s">
        <v>5441</v>
      </c>
      <c r="E2676">
        <v>21</v>
      </c>
      <c r="F2676" s="920">
        <v>7627.99</v>
      </c>
      <c r="G2676" s="996"/>
    </row>
    <row r="2677" spans="1:7">
      <c r="A2677" s="145">
        <v>11444</v>
      </c>
      <c r="B2677" t="s">
        <v>3951</v>
      </c>
      <c r="C2677" t="s">
        <v>5429</v>
      </c>
      <c r="D2677" t="s">
        <v>5442</v>
      </c>
      <c r="E2677">
        <v>21</v>
      </c>
      <c r="F2677" s="920">
        <v>13732.29</v>
      </c>
      <c r="G2677" s="996"/>
    </row>
    <row r="2678" spans="1:7">
      <c r="A2678" s="145">
        <v>11699</v>
      </c>
      <c r="B2678" t="s">
        <v>4232</v>
      </c>
      <c r="C2678" t="s">
        <v>5443</v>
      </c>
      <c r="D2678" t="s">
        <v>5444</v>
      </c>
      <c r="E2678">
        <v>21</v>
      </c>
      <c r="F2678" s="920">
        <v>111.57</v>
      </c>
      <c r="G2678" s="996"/>
    </row>
    <row r="2679" spans="1:7">
      <c r="A2679" s="145">
        <v>11952</v>
      </c>
      <c r="B2679" t="s">
        <v>4866</v>
      </c>
      <c r="C2679" t="s">
        <v>5445</v>
      </c>
      <c r="D2679" t="s">
        <v>5446</v>
      </c>
      <c r="E2679">
        <v>21</v>
      </c>
      <c r="F2679" s="920">
        <v>1953.7</v>
      </c>
      <c r="G2679" s="996"/>
    </row>
    <row r="2680" spans="1:7">
      <c r="A2680" s="145">
        <v>12017</v>
      </c>
      <c r="B2680" t="s">
        <v>3489</v>
      </c>
      <c r="C2680" t="s">
        <v>5447</v>
      </c>
      <c r="D2680" t="s">
        <v>5448</v>
      </c>
      <c r="E2680">
        <v>21</v>
      </c>
      <c r="F2680" s="920">
        <v>15660</v>
      </c>
      <c r="G2680" s="996"/>
    </row>
    <row r="2681" spans="1:7">
      <c r="A2681" s="145">
        <v>11381</v>
      </c>
      <c r="B2681" t="s">
        <v>3889</v>
      </c>
      <c r="C2681" t="s">
        <v>5353</v>
      </c>
      <c r="D2681" t="s">
        <v>5449</v>
      </c>
      <c r="E2681">
        <v>22</v>
      </c>
      <c r="F2681" s="920">
        <v>18906.89</v>
      </c>
      <c r="G2681" s="996"/>
    </row>
    <row r="2682" spans="1:7">
      <c r="A2682" s="145">
        <v>11892</v>
      </c>
      <c r="B2682" t="s">
        <v>4701</v>
      </c>
      <c r="C2682" t="s">
        <v>5450</v>
      </c>
      <c r="D2682" t="s">
        <v>5451</v>
      </c>
      <c r="E2682">
        <v>22</v>
      </c>
      <c r="F2682" s="920">
        <v>21089.74</v>
      </c>
      <c r="G2682" s="996"/>
    </row>
    <row r="2683" spans="1:7">
      <c r="A2683" s="145">
        <v>11892</v>
      </c>
      <c r="B2683" t="s">
        <v>4701</v>
      </c>
      <c r="C2683" t="s">
        <v>5450</v>
      </c>
      <c r="D2683" t="s">
        <v>5452</v>
      </c>
      <c r="E2683">
        <v>22</v>
      </c>
      <c r="F2683" s="920">
        <v>31721.360000000001</v>
      </c>
      <c r="G2683" s="996"/>
    </row>
    <row r="2684" spans="1:7">
      <c r="A2684" s="145">
        <v>11892</v>
      </c>
      <c r="B2684" t="s">
        <v>4701</v>
      </c>
      <c r="C2684" t="s">
        <v>5450</v>
      </c>
      <c r="D2684" t="s">
        <v>5453</v>
      </c>
      <c r="E2684">
        <v>22</v>
      </c>
      <c r="F2684" s="920">
        <v>75133.98</v>
      </c>
      <c r="G2684" s="996"/>
    </row>
    <row r="2685" spans="1:7">
      <c r="A2685" s="145">
        <v>11916</v>
      </c>
      <c r="B2685" t="s">
        <v>4768</v>
      </c>
      <c r="C2685" t="s">
        <v>5454</v>
      </c>
      <c r="D2685" t="s">
        <v>5455</v>
      </c>
      <c r="E2685">
        <v>22</v>
      </c>
      <c r="F2685" s="920">
        <v>1081.25</v>
      </c>
      <c r="G2685" s="996"/>
    </row>
    <row r="2686" spans="1:7">
      <c r="A2686" s="145">
        <v>11921</v>
      </c>
      <c r="B2686" t="s">
        <v>4777</v>
      </c>
      <c r="C2686" t="s">
        <v>5456</v>
      </c>
      <c r="D2686" t="s">
        <v>5457</v>
      </c>
      <c r="E2686">
        <v>22</v>
      </c>
      <c r="F2686" s="920">
        <v>3981.5</v>
      </c>
      <c r="G2686" s="996"/>
    </row>
    <row r="2687" spans="1:7">
      <c r="A2687" s="145">
        <v>11922</v>
      </c>
      <c r="B2687" t="s">
        <v>4780</v>
      </c>
      <c r="C2687" t="s">
        <v>5458</v>
      </c>
      <c r="D2687" t="s">
        <v>5459</v>
      </c>
      <c r="E2687">
        <v>22</v>
      </c>
      <c r="F2687" s="920">
        <v>427.1</v>
      </c>
      <c r="G2687" s="996"/>
    </row>
    <row r="2688" spans="1:7">
      <c r="A2688" s="145">
        <v>11925</v>
      </c>
      <c r="B2688" t="s">
        <v>4797</v>
      </c>
      <c r="C2688" t="s">
        <v>5460</v>
      </c>
      <c r="D2688" t="s">
        <v>5461</v>
      </c>
      <c r="E2688">
        <v>22</v>
      </c>
      <c r="F2688" s="920">
        <v>463.05</v>
      </c>
      <c r="G2688" s="996"/>
    </row>
    <row r="2689" spans="1:7">
      <c r="A2689" s="145">
        <v>11944</v>
      </c>
      <c r="B2689" t="s">
        <v>4832</v>
      </c>
      <c r="C2689" t="s">
        <v>5462</v>
      </c>
      <c r="D2689" t="s">
        <v>5463</v>
      </c>
      <c r="E2689">
        <v>22</v>
      </c>
      <c r="F2689" s="920">
        <v>2028.38</v>
      </c>
      <c r="G2689" s="996"/>
    </row>
    <row r="2690" spans="1:7">
      <c r="A2690" s="145">
        <v>11073</v>
      </c>
      <c r="B2690" t="s">
        <v>3667</v>
      </c>
      <c r="C2690" t="s">
        <v>5339</v>
      </c>
      <c r="D2690" t="s">
        <v>5464</v>
      </c>
      <c r="E2690">
        <v>23</v>
      </c>
      <c r="F2690" s="920">
        <v>8685.7199999999993</v>
      </c>
      <c r="G2690" s="996"/>
    </row>
    <row r="2691" spans="1:7">
      <c r="A2691" s="145">
        <v>11073</v>
      </c>
      <c r="B2691" t="s">
        <v>3667</v>
      </c>
      <c r="C2691" t="s">
        <v>5339</v>
      </c>
      <c r="D2691" t="s">
        <v>5465</v>
      </c>
      <c r="E2691">
        <v>23</v>
      </c>
      <c r="F2691" s="920">
        <v>6346.47</v>
      </c>
      <c r="G2691" s="996"/>
    </row>
    <row r="2692" spans="1:7">
      <c r="A2692" s="145">
        <v>11073</v>
      </c>
      <c r="B2692" t="s">
        <v>3667</v>
      </c>
      <c r="C2692" t="s">
        <v>5339</v>
      </c>
      <c r="D2692" t="s">
        <v>5466</v>
      </c>
      <c r="E2692">
        <v>23</v>
      </c>
      <c r="F2692" s="920">
        <v>617.6</v>
      </c>
      <c r="G2692" s="996"/>
    </row>
    <row r="2693" spans="1:7">
      <c r="A2693" s="145">
        <v>11123</v>
      </c>
      <c r="B2693" t="s">
        <v>3796</v>
      </c>
      <c r="C2693" t="s">
        <v>5467</v>
      </c>
      <c r="D2693" t="s">
        <v>5468</v>
      </c>
      <c r="E2693">
        <v>23</v>
      </c>
      <c r="F2693" s="920">
        <v>1613.96</v>
      </c>
      <c r="G2693" s="996"/>
    </row>
    <row r="2694" spans="1:7">
      <c r="A2694" s="145">
        <v>11123</v>
      </c>
      <c r="B2694" t="s">
        <v>3796</v>
      </c>
      <c r="C2694" t="s">
        <v>5467</v>
      </c>
      <c r="D2694" t="s">
        <v>5469</v>
      </c>
      <c r="E2694">
        <v>23</v>
      </c>
      <c r="F2694" s="920">
        <v>247.92</v>
      </c>
      <c r="G2694" s="996"/>
    </row>
    <row r="2695" spans="1:7">
      <c r="A2695" s="145">
        <v>11123</v>
      </c>
      <c r="B2695" t="s">
        <v>3796</v>
      </c>
      <c r="C2695" t="s">
        <v>5467</v>
      </c>
      <c r="D2695" t="s">
        <v>5470</v>
      </c>
      <c r="E2695">
        <v>23</v>
      </c>
      <c r="F2695" s="920">
        <v>4314.18</v>
      </c>
      <c r="G2695" s="996"/>
    </row>
    <row r="2696" spans="1:7">
      <c r="A2696" s="145">
        <v>11123</v>
      </c>
      <c r="B2696" t="s">
        <v>3796</v>
      </c>
      <c r="C2696" t="s">
        <v>5467</v>
      </c>
      <c r="D2696" t="s">
        <v>5471</v>
      </c>
      <c r="E2696">
        <v>23</v>
      </c>
      <c r="F2696" s="920">
        <v>270.44</v>
      </c>
      <c r="G2696" s="996"/>
    </row>
    <row r="2697" spans="1:7">
      <c r="A2697" s="145">
        <v>11123</v>
      </c>
      <c r="B2697" t="s">
        <v>3796</v>
      </c>
      <c r="C2697" t="s">
        <v>5467</v>
      </c>
      <c r="D2697" t="s">
        <v>5472</v>
      </c>
      <c r="E2697">
        <v>23</v>
      </c>
      <c r="F2697" s="920">
        <v>405.67</v>
      </c>
      <c r="G2697" s="996"/>
    </row>
    <row r="2698" spans="1:7">
      <c r="A2698" s="145">
        <v>11123</v>
      </c>
      <c r="B2698" t="s">
        <v>3796</v>
      </c>
      <c r="C2698" t="s">
        <v>5467</v>
      </c>
      <c r="D2698" t="s">
        <v>5473</v>
      </c>
      <c r="E2698">
        <v>23</v>
      </c>
      <c r="F2698" s="920">
        <v>6603.51</v>
      </c>
      <c r="G2698" s="996"/>
    </row>
    <row r="2699" spans="1:7">
      <c r="A2699" s="145">
        <v>11123</v>
      </c>
      <c r="B2699" t="s">
        <v>3796</v>
      </c>
      <c r="C2699" t="s">
        <v>5467</v>
      </c>
      <c r="D2699" t="s">
        <v>5474</v>
      </c>
      <c r="E2699">
        <v>23</v>
      </c>
      <c r="F2699" s="920">
        <v>93.1</v>
      </c>
      <c r="G2699" s="996"/>
    </row>
    <row r="2700" spans="1:7">
      <c r="A2700" s="145">
        <v>11253</v>
      </c>
      <c r="B2700" t="s">
        <v>3837</v>
      </c>
      <c r="C2700" t="s">
        <v>5475</v>
      </c>
      <c r="D2700" t="s">
        <v>5476</v>
      </c>
      <c r="E2700">
        <v>23</v>
      </c>
      <c r="F2700" s="920">
        <v>1114.76</v>
      </c>
      <c r="G2700" s="996"/>
    </row>
    <row r="2701" spans="1:7">
      <c r="A2701" s="145">
        <v>11418</v>
      </c>
      <c r="B2701" t="s">
        <v>5021</v>
      </c>
      <c r="C2701" t="s">
        <v>5477</v>
      </c>
      <c r="D2701" t="s">
        <v>5478</v>
      </c>
      <c r="E2701">
        <v>23</v>
      </c>
      <c r="F2701" s="920">
        <v>13312.41</v>
      </c>
      <c r="G2701" s="996"/>
    </row>
    <row r="2702" spans="1:7">
      <c r="A2702" s="145">
        <v>11432</v>
      </c>
      <c r="B2702" t="s">
        <v>5479</v>
      </c>
      <c r="C2702" t="s">
        <v>5480</v>
      </c>
      <c r="D2702" t="s">
        <v>5481</v>
      </c>
      <c r="E2702">
        <v>23</v>
      </c>
      <c r="F2702" s="920">
        <v>300115.18</v>
      </c>
      <c r="G2702" s="996"/>
    </row>
    <row r="2703" spans="1:7">
      <c r="A2703" s="145">
        <v>11432</v>
      </c>
      <c r="B2703" t="s">
        <v>5479</v>
      </c>
      <c r="C2703" t="s">
        <v>5480</v>
      </c>
      <c r="D2703" t="s">
        <v>5482</v>
      </c>
      <c r="E2703">
        <v>23</v>
      </c>
      <c r="F2703" s="920">
        <v>18832.080000000002</v>
      </c>
      <c r="G2703" s="996"/>
    </row>
    <row r="2704" spans="1:7">
      <c r="A2704" s="145">
        <v>11432</v>
      </c>
      <c r="B2704" t="s">
        <v>5479</v>
      </c>
      <c r="C2704" t="s">
        <v>5480</v>
      </c>
      <c r="D2704" t="s">
        <v>5483</v>
      </c>
      <c r="E2704">
        <v>23</v>
      </c>
      <c r="F2704" s="920">
        <v>7641.71</v>
      </c>
      <c r="G2704" s="996"/>
    </row>
    <row r="2705" spans="1:7">
      <c r="A2705" s="145">
        <v>11432</v>
      </c>
      <c r="B2705" t="s">
        <v>5479</v>
      </c>
      <c r="C2705" t="s">
        <v>5480</v>
      </c>
      <c r="D2705" t="s">
        <v>5484</v>
      </c>
      <c r="E2705">
        <v>23</v>
      </c>
      <c r="F2705" s="920">
        <v>2627.6</v>
      </c>
      <c r="G2705" s="996"/>
    </row>
    <row r="2706" spans="1:7">
      <c r="A2706" s="145">
        <v>11441</v>
      </c>
      <c r="B2706" t="s">
        <v>5485</v>
      </c>
      <c r="C2706" t="s">
        <v>5486</v>
      </c>
      <c r="D2706" t="s">
        <v>5487</v>
      </c>
      <c r="E2706">
        <v>23</v>
      </c>
      <c r="F2706" s="920">
        <v>82414.210000000006</v>
      </c>
      <c r="G2706" s="996"/>
    </row>
    <row r="2707" spans="1:7">
      <c r="A2707" s="145">
        <v>11441</v>
      </c>
      <c r="B2707" t="s">
        <v>5485</v>
      </c>
      <c r="C2707" t="s">
        <v>5486</v>
      </c>
      <c r="D2707" t="s">
        <v>5488</v>
      </c>
      <c r="E2707">
        <v>23</v>
      </c>
      <c r="F2707" s="920">
        <v>308.81</v>
      </c>
      <c r="G2707" s="996"/>
    </row>
    <row r="2708" spans="1:7">
      <c r="A2708" s="145">
        <v>11471</v>
      </c>
      <c r="B2708" t="s">
        <v>4013</v>
      </c>
      <c r="C2708" t="s">
        <v>5355</v>
      </c>
      <c r="D2708" t="s">
        <v>5489</v>
      </c>
      <c r="E2708">
        <v>23</v>
      </c>
      <c r="F2708" s="920">
        <v>49489</v>
      </c>
      <c r="G2708" s="996"/>
    </row>
    <row r="2709" spans="1:7">
      <c r="A2709" s="145">
        <v>11471</v>
      </c>
      <c r="B2709" t="s">
        <v>4013</v>
      </c>
      <c r="C2709" t="s">
        <v>5355</v>
      </c>
      <c r="D2709" t="s">
        <v>5490</v>
      </c>
      <c r="E2709">
        <v>23</v>
      </c>
      <c r="F2709" s="920">
        <v>3245.4</v>
      </c>
      <c r="G2709" s="996"/>
    </row>
    <row r="2710" spans="1:7">
      <c r="A2710" s="145">
        <v>11605</v>
      </c>
      <c r="B2710" t="s">
        <v>5491</v>
      </c>
      <c r="C2710" t="s">
        <v>5492</v>
      </c>
      <c r="D2710" t="s">
        <v>5493</v>
      </c>
      <c r="E2710">
        <v>23</v>
      </c>
      <c r="F2710" s="920">
        <v>539.23</v>
      </c>
      <c r="G2710" s="996"/>
    </row>
    <row r="2711" spans="1:7">
      <c r="A2711" s="145">
        <v>11605</v>
      </c>
      <c r="B2711" t="s">
        <v>5491</v>
      </c>
      <c r="C2711" t="s">
        <v>5492</v>
      </c>
      <c r="D2711" t="s">
        <v>5494</v>
      </c>
      <c r="E2711">
        <v>23</v>
      </c>
      <c r="F2711" s="920">
        <v>248.65</v>
      </c>
      <c r="G2711" s="996"/>
    </row>
    <row r="2712" spans="1:7">
      <c r="A2712" s="145">
        <v>11605</v>
      </c>
      <c r="B2712" t="s">
        <v>5491</v>
      </c>
      <c r="C2712" t="s">
        <v>5492</v>
      </c>
      <c r="D2712" t="s">
        <v>5495</v>
      </c>
      <c r="E2712">
        <v>23</v>
      </c>
      <c r="F2712" s="920">
        <v>111.95</v>
      </c>
      <c r="G2712" s="996"/>
    </row>
    <row r="2713" spans="1:7">
      <c r="A2713" s="145">
        <v>11677</v>
      </c>
      <c r="B2713" t="s">
        <v>5496</v>
      </c>
      <c r="C2713" t="s">
        <v>5497</v>
      </c>
      <c r="D2713" t="s">
        <v>5498</v>
      </c>
      <c r="E2713">
        <v>23</v>
      </c>
      <c r="F2713" s="920">
        <v>98433.3</v>
      </c>
      <c r="G2713" s="996"/>
    </row>
    <row r="2714" spans="1:7">
      <c r="A2714" s="145">
        <v>11677</v>
      </c>
      <c r="B2714" t="s">
        <v>5496</v>
      </c>
      <c r="C2714" t="s">
        <v>5497</v>
      </c>
      <c r="D2714" t="s">
        <v>5499</v>
      </c>
      <c r="E2714">
        <v>23</v>
      </c>
      <c r="F2714" s="920">
        <v>3005.58</v>
      </c>
      <c r="G2714" s="996"/>
    </row>
    <row r="2715" spans="1:7">
      <c r="A2715" s="145">
        <v>11770</v>
      </c>
      <c r="B2715" t="s">
        <v>4349</v>
      </c>
      <c r="C2715" t="s">
        <v>5500</v>
      </c>
      <c r="D2715" t="s">
        <v>5501</v>
      </c>
      <c r="E2715">
        <v>23</v>
      </c>
      <c r="F2715" s="920">
        <v>139.52000000000001</v>
      </c>
      <c r="G2715" s="996"/>
    </row>
    <row r="2716" spans="1:7">
      <c r="A2716" s="145">
        <v>11852</v>
      </c>
      <c r="B2716" t="s">
        <v>1215</v>
      </c>
      <c r="C2716" t="s">
        <v>5423</v>
      </c>
      <c r="D2716" t="s">
        <v>5502</v>
      </c>
      <c r="E2716">
        <v>23</v>
      </c>
      <c r="F2716" s="920">
        <v>647.07000000000005</v>
      </c>
      <c r="G2716" s="996"/>
    </row>
    <row r="2717" spans="1:7">
      <c r="A2717" s="145">
        <v>11870</v>
      </c>
      <c r="B2717" t="s">
        <v>5503</v>
      </c>
      <c r="C2717" t="s">
        <v>5504</v>
      </c>
      <c r="D2717" t="s">
        <v>5505</v>
      </c>
      <c r="E2717">
        <v>23</v>
      </c>
      <c r="F2717" s="920">
        <v>9662.66</v>
      </c>
      <c r="G2717" s="996"/>
    </row>
    <row r="2718" spans="1:7">
      <c r="A2718" s="145">
        <v>11905</v>
      </c>
      <c r="B2718" t="s">
        <v>4735</v>
      </c>
      <c r="C2718" t="s">
        <v>5506</v>
      </c>
      <c r="D2718" t="s">
        <v>5507</v>
      </c>
      <c r="E2718">
        <v>23</v>
      </c>
      <c r="F2718" s="920">
        <v>1659.59</v>
      </c>
      <c r="G2718" s="996"/>
    </row>
    <row r="2719" spans="1:7">
      <c r="A2719" s="145">
        <v>11913</v>
      </c>
      <c r="B2719" t="s">
        <v>4747</v>
      </c>
      <c r="C2719" t="s">
        <v>5508</v>
      </c>
      <c r="D2719" t="s">
        <v>5509</v>
      </c>
      <c r="E2719">
        <v>23</v>
      </c>
      <c r="F2719" s="920">
        <v>796.75</v>
      </c>
      <c r="G2719" s="996"/>
    </row>
    <row r="2720" spans="1:7">
      <c r="A2720" s="145">
        <v>11941</v>
      </c>
      <c r="B2720" t="s">
        <v>4826</v>
      </c>
      <c r="C2720" t="s">
        <v>5510</v>
      </c>
      <c r="D2720" t="s">
        <v>5511</v>
      </c>
      <c r="E2720">
        <v>23</v>
      </c>
      <c r="F2720" s="920">
        <v>18958.2</v>
      </c>
      <c r="G2720" s="996"/>
    </row>
    <row r="2721" spans="1:7">
      <c r="A2721" s="145">
        <v>11941</v>
      </c>
      <c r="B2721" t="s">
        <v>4826</v>
      </c>
      <c r="C2721" t="s">
        <v>5510</v>
      </c>
      <c r="D2721" t="s">
        <v>5512</v>
      </c>
      <c r="E2721">
        <v>23</v>
      </c>
      <c r="F2721" s="920">
        <v>950.86</v>
      </c>
      <c r="G2721" s="996"/>
    </row>
    <row r="2722" spans="1:7">
      <c r="A2722" s="145">
        <v>11943</v>
      </c>
      <c r="B2722" t="s">
        <v>4829</v>
      </c>
      <c r="C2722" t="s">
        <v>5513</v>
      </c>
      <c r="D2722" t="s">
        <v>5514</v>
      </c>
      <c r="E2722">
        <v>23</v>
      </c>
      <c r="F2722" s="920">
        <v>1639.84</v>
      </c>
      <c r="G2722" s="996"/>
    </row>
    <row r="2723" spans="1:7">
      <c r="A2723" s="145">
        <v>11943</v>
      </c>
      <c r="B2723" t="s">
        <v>4829</v>
      </c>
      <c r="C2723" t="s">
        <v>5513</v>
      </c>
      <c r="D2723" t="s">
        <v>5515</v>
      </c>
      <c r="E2723">
        <v>23</v>
      </c>
      <c r="F2723" s="920">
        <v>1983.31</v>
      </c>
      <c r="G2723" s="996"/>
    </row>
    <row r="2724" spans="1:7">
      <c r="A2724" s="145">
        <v>11959</v>
      </c>
      <c r="B2724" t="s">
        <v>5516</v>
      </c>
      <c r="C2724" t="s">
        <v>5517</v>
      </c>
      <c r="D2724" t="s">
        <v>5518</v>
      </c>
      <c r="E2724">
        <v>23</v>
      </c>
      <c r="F2724" s="920">
        <v>686.62</v>
      </c>
      <c r="G2724" s="996"/>
    </row>
    <row r="2725" spans="1:7">
      <c r="A2725" s="145">
        <v>11964</v>
      </c>
      <c r="B2725" t="s">
        <v>4898</v>
      </c>
      <c r="C2725" t="s">
        <v>5519</v>
      </c>
      <c r="D2725" t="s">
        <v>5520</v>
      </c>
      <c r="E2725">
        <v>23</v>
      </c>
      <c r="F2725" s="920">
        <v>674.45</v>
      </c>
      <c r="G2725" s="996"/>
    </row>
    <row r="2726" spans="1:7">
      <c r="A2726" s="145">
        <v>11966</v>
      </c>
      <c r="B2726" t="s">
        <v>3182</v>
      </c>
      <c r="C2726" t="s">
        <v>5521</v>
      </c>
      <c r="D2726" t="s">
        <v>5522</v>
      </c>
      <c r="E2726">
        <v>23</v>
      </c>
      <c r="F2726" s="920">
        <v>851.31</v>
      </c>
      <c r="G2726" s="996"/>
    </row>
    <row r="2727" spans="1:7">
      <c r="A2727" s="145">
        <v>11967</v>
      </c>
      <c r="B2727" t="s">
        <v>4901</v>
      </c>
      <c r="C2727" t="s">
        <v>5523</v>
      </c>
      <c r="D2727" t="s">
        <v>5524</v>
      </c>
      <c r="E2727">
        <v>23</v>
      </c>
      <c r="F2727" s="920">
        <v>364.34</v>
      </c>
      <c r="G2727" s="996"/>
    </row>
    <row r="2728" spans="1:7">
      <c r="A2728" s="145">
        <v>11975</v>
      </c>
      <c r="B2728" t="s">
        <v>3353</v>
      </c>
      <c r="C2728" t="s">
        <v>5525</v>
      </c>
      <c r="D2728" t="s">
        <v>5526</v>
      </c>
      <c r="E2728">
        <v>23</v>
      </c>
      <c r="F2728" s="920">
        <v>175.47</v>
      </c>
      <c r="G2728" s="996"/>
    </row>
    <row r="2729" spans="1:7">
      <c r="A2729" s="145">
        <v>11979</v>
      </c>
      <c r="B2729" t="s">
        <v>5527</v>
      </c>
      <c r="C2729" t="s">
        <v>5528</v>
      </c>
      <c r="D2729" t="s">
        <v>5529</v>
      </c>
      <c r="E2729">
        <v>23</v>
      </c>
      <c r="F2729" s="920">
        <v>251.64</v>
      </c>
      <c r="G2729" s="996"/>
    </row>
    <row r="2730" spans="1:7">
      <c r="A2730" s="145">
        <v>11989</v>
      </c>
      <c r="B2730" t="s">
        <v>5530</v>
      </c>
      <c r="C2730" t="s">
        <v>5531</v>
      </c>
      <c r="D2730" t="s">
        <v>5532</v>
      </c>
      <c r="E2730">
        <v>23</v>
      </c>
      <c r="F2730" s="920">
        <v>2318.0100000000002</v>
      </c>
      <c r="G2730" s="996"/>
    </row>
    <row r="2731" spans="1:7">
      <c r="A2731" s="145">
        <v>11989</v>
      </c>
      <c r="B2731" t="s">
        <v>5530</v>
      </c>
      <c r="C2731" t="s">
        <v>5531</v>
      </c>
      <c r="D2731" t="s">
        <v>5533</v>
      </c>
      <c r="E2731">
        <v>23</v>
      </c>
      <c r="F2731" s="920">
        <v>1108.43</v>
      </c>
      <c r="G2731" s="996"/>
    </row>
    <row r="2732" spans="1:7">
      <c r="A2732" s="145">
        <v>21012</v>
      </c>
      <c r="B2732" t="s">
        <v>5101</v>
      </c>
      <c r="C2732" t="s">
        <v>5534</v>
      </c>
      <c r="D2732" t="s">
        <v>5535</v>
      </c>
      <c r="E2732">
        <v>23</v>
      </c>
      <c r="F2732" s="920">
        <v>945.96</v>
      </c>
      <c r="G2732" s="996"/>
    </row>
    <row r="2733" spans="1:7">
      <c r="A2733" s="145">
        <v>21020</v>
      </c>
      <c r="B2733" t="s">
        <v>5111</v>
      </c>
      <c r="C2733" t="s">
        <v>5536</v>
      </c>
      <c r="D2733" t="s">
        <v>5537</v>
      </c>
      <c r="E2733">
        <v>23</v>
      </c>
      <c r="F2733" s="920">
        <v>40996.410000000003</v>
      </c>
      <c r="G2733" s="996"/>
    </row>
    <row r="2734" spans="1:7">
      <c r="A2734" s="145">
        <v>21020</v>
      </c>
      <c r="B2734" t="s">
        <v>5111</v>
      </c>
      <c r="C2734" t="s">
        <v>5536</v>
      </c>
      <c r="D2734" t="s">
        <v>5538</v>
      </c>
      <c r="E2734">
        <v>23</v>
      </c>
      <c r="F2734" s="920">
        <v>1410.36</v>
      </c>
      <c r="G2734" s="996"/>
    </row>
    <row r="2735" spans="1:7">
      <c r="A2735" s="145">
        <v>21020</v>
      </c>
      <c r="B2735" t="s">
        <v>5111</v>
      </c>
      <c r="C2735" t="s">
        <v>5536</v>
      </c>
      <c r="D2735" t="s">
        <v>5539</v>
      </c>
      <c r="E2735">
        <v>23</v>
      </c>
      <c r="F2735" s="920">
        <v>19886.03</v>
      </c>
      <c r="G2735" s="996"/>
    </row>
    <row r="2736" spans="1:7">
      <c r="A2736" s="145">
        <v>21020</v>
      </c>
      <c r="B2736" t="s">
        <v>5111</v>
      </c>
      <c r="C2736" t="s">
        <v>5536</v>
      </c>
      <c r="D2736" t="s">
        <v>5540</v>
      </c>
      <c r="E2736">
        <v>23</v>
      </c>
      <c r="F2736" s="920">
        <v>1946.29</v>
      </c>
      <c r="G2736" s="996"/>
    </row>
    <row r="2737" spans="1:7">
      <c r="A2737" s="145">
        <v>21083</v>
      </c>
      <c r="B2737" t="s">
        <v>5164</v>
      </c>
      <c r="C2737" t="s">
        <v>5438</v>
      </c>
      <c r="D2737" t="s">
        <v>5541</v>
      </c>
      <c r="E2737">
        <v>23</v>
      </c>
      <c r="F2737" s="920">
        <v>6769.71</v>
      </c>
      <c r="G2737" s="996"/>
    </row>
    <row r="2738" spans="1:7">
      <c r="A2738" s="145">
        <v>21087</v>
      </c>
      <c r="B2738" t="s">
        <v>1051</v>
      </c>
      <c r="C2738" t="s">
        <v>5542</v>
      </c>
      <c r="D2738" t="s">
        <v>5543</v>
      </c>
      <c r="E2738">
        <v>23</v>
      </c>
      <c r="F2738" s="920">
        <v>14949.79</v>
      </c>
      <c r="G2738" s="996"/>
    </row>
    <row r="2739" spans="1:7">
      <c r="A2739" s="145">
        <v>21087</v>
      </c>
      <c r="B2739" t="s">
        <v>1051</v>
      </c>
      <c r="C2739" t="s">
        <v>5542</v>
      </c>
      <c r="D2739" t="s">
        <v>5544</v>
      </c>
      <c r="E2739">
        <v>23</v>
      </c>
      <c r="F2739" s="920">
        <v>17714.080000000002</v>
      </c>
      <c r="G2739" s="996"/>
    </row>
    <row r="2740" spans="1:7">
      <c r="A2740" s="145">
        <v>21087</v>
      </c>
      <c r="B2740" t="s">
        <v>1051</v>
      </c>
      <c r="C2740" t="s">
        <v>5542</v>
      </c>
      <c r="D2740" t="s">
        <v>5545</v>
      </c>
      <c r="E2740">
        <v>23</v>
      </c>
      <c r="F2740" s="920">
        <v>65677.73</v>
      </c>
      <c r="G2740" s="996"/>
    </row>
    <row r="2741" spans="1:7">
      <c r="A2741" s="145">
        <v>21089</v>
      </c>
      <c r="B2741" t="s">
        <v>1057</v>
      </c>
      <c r="C2741" t="s">
        <v>5546</v>
      </c>
      <c r="D2741" t="s">
        <v>5547</v>
      </c>
      <c r="E2741">
        <v>23</v>
      </c>
      <c r="F2741" s="920">
        <v>32297.17</v>
      </c>
      <c r="G2741" s="996"/>
    </row>
    <row r="2742" spans="1:7">
      <c r="A2742" s="145">
        <v>21095</v>
      </c>
      <c r="B2742" t="s">
        <v>3315</v>
      </c>
      <c r="C2742" t="s">
        <v>5548</v>
      </c>
      <c r="D2742" t="s">
        <v>5549</v>
      </c>
      <c r="E2742">
        <v>23</v>
      </c>
      <c r="F2742" s="920">
        <v>1441.86</v>
      </c>
      <c r="G2742" s="996"/>
    </row>
    <row r="2743" spans="1:7">
      <c r="A2743" s="145">
        <v>31017</v>
      </c>
      <c r="B2743" t="s">
        <v>5225</v>
      </c>
      <c r="C2743" t="s">
        <v>5364</v>
      </c>
      <c r="D2743" t="s">
        <v>5550</v>
      </c>
      <c r="E2743">
        <v>23</v>
      </c>
      <c r="F2743" s="920">
        <v>18011.91</v>
      </c>
      <c r="G2743" s="996"/>
    </row>
    <row r="2744" spans="1:7">
      <c r="A2744" s="145">
        <v>31017</v>
      </c>
      <c r="B2744" t="s">
        <v>5225</v>
      </c>
      <c r="C2744" t="s">
        <v>5364</v>
      </c>
      <c r="D2744" t="s">
        <v>5551</v>
      </c>
      <c r="E2744">
        <v>23</v>
      </c>
      <c r="F2744" s="920">
        <v>7692.75</v>
      </c>
      <c r="G2744" s="996"/>
    </row>
    <row r="2745" spans="1:7">
      <c r="A2745" s="145">
        <v>31017</v>
      </c>
      <c r="B2745" t="s">
        <v>5225</v>
      </c>
      <c r="C2745" t="s">
        <v>5364</v>
      </c>
      <c r="D2745" t="s">
        <v>5552</v>
      </c>
      <c r="E2745">
        <v>23</v>
      </c>
      <c r="F2745" s="920">
        <v>120276.13</v>
      </c>
      <c r="G2745" s="996"/>
    </row>
    <row r="2746" spans="1:7">
      <c r="A2746" s="145">
        <v>11007</v>
      </c>
      <c r="B2746" t="s">
        <v>5553</v>
      </c>
      <c r="C2746" t="s">
        <v>5554</v>
      </c>
      <c r="D2746" t="s">
        <v>5555</v>
      </c>
      <c r="E2746">
        <v>24</v>
      </c>
      <c r="F2746" s="920">
        <v>1929.11</v>
      </c>
      <c r="G2746" s="996"/>
    </row>
    <row r="2747" spans="1:7">
      <c r="A2747" s="145">
        <v>11092</v>
      </c>
      <c r="B2747" t="s">
        <v>3690</v>
      </c>
      <c r="C2747" t="s">
        <v>5556</v>
      </c>
      <c r="D2747" t="s">
        <v>5557</v>
      </c>
      <c r="E2747">
        <v>24</v>
      </c>
      <c r="F2747" s="920">
        <v>7861.38</v>
      </c>
      <c r="G2747" s="996"/>
    </row>
    <row r="2748" spans="1:7">
      <c r="A2748" s="145">
        <v>11092</v>
      </c>
      <c r="B2748" t="s">
        <v>3690</v>
      </c>
      <c r="C2748" t="s">
        <v>5556</v>
      </c>
      <c r="D2748" t="s">
        <v>5558</v>
      </c>
      <c r="E2748">
        <v>24</v>
      </c>
      <c r="F2748" s="920">
        <v>1610.76</v>
      </c>
      <c r="G2748" s="996"/>
    </row>
    <row r="2749" spans="1:7">
      <c r="A2749" s="145">
        <v>11200</v>
      </c>
      <c r="B2749" t="s">
        <v>3828</v>
      </c>
      <c r="C2749" t="s">
        <v>5559</v>
      </c>
      <c r="D2749" t="s">
        <v>5560</v>
      </c>
      <c r="E2749">
        <v>24</v>
      </c>
      <c r="F2749" s="920">
        <v>3582.14</v>
      </c>
      <c r="G2749" s="996"/>
    </row>
    <row r="2750" spans="1:7">
      <c r="A2750" s="145">
        <v>11250</v>
      </c>
      <c r="B2750" t="s">
        <v>3835</v>
      </c>
      <c r="C2750" t="s">
        <v>5561</v>
      </c>
      <c r="D2750" t="s">
        <v>5562</v>
      </c>
      <c r="E2750">
        <v>24</v>
      </c>
      <c r="F2750" s="920">
        <v>23596.1</v>
      </c>
      <c r="G2750" s="996"/>
    </row>
    <row r="2751" spans="1:7">
      <c r="A2751" s="145">
        <v>11295</v>
      </c>
      <c r="B2751" t="s">
        <v>3851</v>
      </c>
      <c r="C2751" t="s">
        <v>5563</v>
      </c>
      <c r="D2751" t="s">
        <v>5564</v>
      </c>
      <c r="E2751">
        <v>24</v>
      </c>
      <c r="F2751" s="920">
        <v>4269.66</v>
      </c>
      <c r="G2751" s="996"/>
    </row>
    <row r="2752" spans="1:7">
      <c r="A2752" s="145">
        <v>11295</v>
      </c>
      <c r="B2752" t="s">
        <v>3851</v>
      </c>
      <c r="C2752" t="s">
        <v>5563</v>
      </c>
      <c r="D2752" t="s">
        <v>5565</v>
      </c>
      <c r="E2752">
        <v>24</v>
      </c>
      <c r="F2752" s="920">
        <v>5730.32</v>
      </c>
      <c r="G2752" s="996"/>
    </row>
    <row r="2753" spans="1:7">
      <c r="A2753" s="145">
        <v>11390</v>
      </c>
      <c r="B2753" t="s">
        <v>1248</v>
      </c>
      <c r="C2753" t="s">
        <v>5566</v>
      </c>
      <c r="D2753" t="s">
        <v>5567</v>
      </c>
      <c r="E2753">
        <v>24</v>
      </c>
      <c r="F2753" s="920">
        <v>1000.36</v>
      </c>
      <c r="G2753" s="996"/>
    </row>
    <row r="2754" spans="1:7">
      <c r="A2754" s="145">
        <v>11413</v>
      </c>
      <c r="B2754" t="s">
        <v>3900</v>
      </c>
      <c r="C2754" t="s">
        <v>5568</v>
      </c>
      <c r="D2754" t="s">
        <v>5569</v>
      </c>
      <c r="E2754">
        <v>24</v>
      </c>
      <c r="F2754" s="920">
        <v>7402.79</v>
      </c>
      <c r="G2754" s="996"/>
    </row>
    <row r="2755" spans="1:7">
      <c r="A2755" s="145">
        <v>11413</v>
      </c>
      <c r="B2755" t="s">
        <v>3900</v>
      </c>
      <c r="C2755" t="s">
        <v>5568</v>
      </c>
      <c r="D2755" t="s">
        <v>5570</v>
      </c>
      <c r="E2755">
        <v>24</v>
      </c>
      <c r="F2755" s="920">
        <v>3979.9</v>
      </c>
      <c r="G2755" s="996"/>
    </row>
    <row r="2756" spans="1:7">
      <c r="A2756" s="145">
        <v>11475</v>
      </c>
      <c r="B2756" t="s">
        <v>4048</v>
      </c>
      <c r="C2756" t="s">
        <v>5433</v>
      </c>
      <c r="D2756" t="s">
        <v>5571</v>
      </c>
      <c r="E2756">
        <v>24</v>
      </c>
      <c r="F2756" s="920">
        <v>3718.69</v>
      </c>
      <c r="G2756" s="996"/>
    </row>
    <row r="2757" spans="1:7">
      <c r="A2757" s="145">
        <v>11573</v>
      </c>
      <c r="B2757" t="s">
        <v>5054</v>
      </c>
      <c r="C2757" t="s">
        <v>5572</v>
      </c>
      <c r="D2757" t="s">
        <v>5573</v>
      </c>
      <c r="E2757">
        <v>24</v>
      </c>
      <c r="F2757" s="920">
        <v>26532.68</v>
      </c>
      <c r="G2757" s="996"/>
    </row>
    <row r="2758" spans="1:7">
      <c r="A2758" s="145">
        <v>11607</v>
      </c>
      <c r="B2758" t="s">
        <v>4177</v>
      </c>
      <c r="C2758" t="s">
        <v>5574</v>
      </c>
      <c r="D2758" t="s">
        <v>5575</v>
      </c>
      <c r="E2758">
        <v>24</v>
      </c>
      <c r="F2758" s="920">
        <v>24558.87</v>
      </c>
      <c r="G2758" s="996"/>
    </row>
    <row r="2759" spans="1:7">
      <c r="A2759" s="145">
        <v>11607</v>
      </c>
      <c r="B2759" t="s">
        <v>4177</v>
      </c>
      <c r="C2759" t="s">
        <v>5574</v>
      </c>
      <c r="D2759" t="s">
        <v>5576</v>
      </c>
      <c r="E2759">
        <v>24</v>
      </c>
      <c r="F2759" s="920">
        <v>6828.89</v>
      </c>
      <c r="G2759" s="996"/>
    </row>
    <row r="2760" spans="1:7">
      <c r="A2760" s="145">
        <v>11699</v>
      </c>
      <c r="B2760" t="s">
        <v>4232</v>
      </c>
      <c r="C2760" t="s">
        <v>5443</v>
      </c>
      <c r="D2760" t="s">
        <v>5577</v>
      </c>
      <c r="E2760">
        <v>24</v>
      </c>
      <c r="F2760" s="920">
        <v>134.94999999999999</v>
      </c>
      <c r="G2760" s="996"/>
    </row>
    <row r="2761" spans="1:7">
      <c r="A2761" s="145">
        <v>11752</v>
      </c>
      <c r="B2761" t="s">
        <v>5578</v>
      </c>
      <c r="C2761" t="s">
        <v>5579</v>
      </c>
      <c r="D2761" t="s">
        <v>5580</v>
      </c>
      <c r="E2761">
        <v>24</v>
      </c>
      <c r="F2761" s="920">
        <v>1272.5899999999999</v>
      </c>
      <c r="G2761" s="996"/>
    </row>
    <row r="2762" spans="1:7">
      <c r="A2762" s="145">
        <v>11768</v>
      </c>
      <c r="B2762" t="s">
        <v>2155</v>
      </c>
      <c r="C2762" t="s">
        <v>5581</v>
      </c>
      <c r="D2762" t="s">
        <v>5582</v>
      </c>
      <c r="E2762">
        <v>24</v>
      </c>
      <c r="F2762" s="920">
        <v>16754.849999999999</v>
      </c>
      <c r="G2762" s="996"/>
    </row>
    <row r="2763" spans="1:7">
      <c r="A2763" s="145">
        <v>11768</v>
      </c>
      <c r="B2763" t="s">
        <v>2155</v>
      </c>
      <c r="C2763" t="s">
        <v>5581</v>
      </c>
      <c r="D2763" t="s">
        <v>5583</v>
      </c>
      <c r="E2763">
        <v>24</v>
      </c>
      <c r="F2763" s="920">
        <v>1690.31</v>
      </c>
      <c r="G2763" s="996"/>
    </row>
    <row r="2764" spans="1:7">
      <c r="A2764" s="145">
        <v>11768</v>
      </c>
      <c r="B2764" t="s">
        <v>2155</v>
      </c>
      <c r="C2764" t="s">
        <v>5581</v>
      </c>
      <c r="D2764" t="s">
        <v>5584</v>
      </c>
      <c r="E2764">
        <v>24</v>
      </c>
      <c r="F2764" s="920">
        <v>247.92</v>
      </c>
      <c r="G2764" s="996"/>
    </row>
    <row r="2765" spans="1:7">
      <c r="A2765" s="145">
        <v>11802</v>
      </c>
      <c r="B2765" t="s">
        <v>4372</v>
      </c>
      <c r="C2765" t="s">
        <v>5585</v>
      </c>
      <c r="D2765" t="s">
        <v>5586</v>
      </c>
      <c r="E2765">
        <v>24</v>
      </c>
      <c r="F2765" s="920">
        <v>9251.59</v>
      </c>
      <c r="G2765" s="996"/>
    </row>
    <row r="2766" spans="1:7">
      <c r="A2766" s="145">
        <v>11806</v>
      </c>
      <c r="B2766" t="s">
        <v>4374</v>
      </c>
      <c r="C2766" t="s">
        <v>5587</v>
      </c>
      <c r="D2766" t="s">
        <v>5588</v>
      </c>
      <c r="E2766">
        <v>24</v>
      </c>
      <c r="F2766" s="920">
        <v>332.66</v>
      </c>
      <c r="G2766" s="996"/>
    </row>
    <row r="2767" spans="1:7">
      <c r="A2767" s="145">
        <v>11813</v>
      </c>
      <c r="B2767" t="s">
        <v>4394</v>
      </c>
      <c r="C2767" t="s">
        <v>5589</v>
      </c>
      <c r="D2767" t="s">
        <v>5590</v>
      </c>
      <c r="E2767">
        <v>24</v>
      </c>
      <c r="F2767" s="920">
        <v>5144.7</v>
      </c>
      <c r="G2767" s="996"/>
    </row>
    <row r="2768" spans="1:7">
      <c r="A2768" s="145">
        <v>11898</v>
      </c>
      <c r="B2768" t="s">
        <v>4710</v>
      </c>
      <c r="C2768" t="s">
        <v>5591</v>
      </c>
      <c r="D2768" t="s">
        <v>5592</v>
      </c>
      <c r="E2768">
        <v>24</v>
      </c>
      <c r="F2768" s="920">
        <v>4845.21</v>
      </c>
      <c r="G2768" s="996"/>
    </row>
    <row r="2769" spans="1:7">
      <c r="A2769" s="145">
        <v>11968</v>
      </c>
      <c r="B2769" t="s">
        <v>3187</v>
      </c>
      <c r="C2769" t="s">
        <v>5593</v>
      </c>
      <c r="D2769" t="s">
        <v>5594</v>
      </c>
      <c r="E2769">
        <v>24</v>
      </c>
      <c r="F2769" s="920">
        <v>2334.2600000000002</v>
      </c>
      <c r="G2769" s="996"/>
    </row>
    <row r="2770" spans="1:7">
      <c r="A2770" s="145">
        <v>11974</v>
      </c>
      <c r="B2770" t="s">
        <v>5595</v>
      </c>
      <c r="C2770" t="s">
        <v>5596</v>
      </c>
      <c r="D2770" t="s">
        <v>5597</v>
      </c>
      <c r="E2770">
        <v>24</v>
      </c>
      <c r="F2770" s="920">
        <v>1300.57</v>
      </c>
      <c r="G2770" s="996"/>
    </row>
    <row r="2771" spans="1:7">
      <c r="A2771" s="145">
        <v>51011</v>
      </c>
      <c r="B2771" t="s">
        <v>5308</v>
      </c>
      <c r="C2771" t="s">
        <v>5598</v>
      </c>
      <c r="D2771" t="s">
        <v>5599</v>
      </c>
      <c r="E2771">
        <v>24</v>
      </c>
      <c r="F2771" s="920">
        <v>61.91</v>
      </c>
      <c r="G2771" s="996"/>
    </row>
    <row r="2772" spans="1:7">
      <c r="A2772" s="145">
        <v>11002</v>
      </c>
      <c r="B2772" t="s">
        <v>1144</v>
      </c>
      <c r="C2772" t="s">
        <v>5600</v>
      </c>
      <c r="D2772" t="s">
        <v>5601</v>
      </c>
      <c r="E2772">
        <v>25</v>
      </c>
      <c r="F2772" s="920">
        <v>13380</v>
      </c>
      <c r="G2772" s="996"/>
    </row>
    <row r="2773" spans="1:7">
      <c r="A2773" s="145">
        <v>11023</v>
      </c>
      <c r="B2773" t="s">
        <v>3623</v>
      </c>
      <c r="C2773" t="s">
        <v>5387</v>
      </c>
      <c r="D2773" t="s">
        <v>5602</v>
      </c>
      <c r="E2773">
        <v>25</v>
      </c>
      <c r="F2773" s="920">
        <v>17.399999999999999</v>
      </c>
      <c r="G2773" s="996"/>
    </row>
    <row r="2774" spans="1:7">
      <c r="A2774" s="145">
        <v>11052</v>
      </c>
      <c r="B2774" t="s">
        <v>3650</v>
      </c>
      <c r="C2774" t="s">
        <v>5603</v>
      </c>
      <c r="D2774" t="s">
        <v>5604</v>
      </c>
      <c r="E2774">
        <v>25</v>
      </c>
      <c r="F2774" s="920">
        <v>3440.05</v>
      </c>
      <c r="G2774" s="996"/>
    </row>
    <row r="2775" spans="1:7">
      <c r="A2775" s="145">
        <v>11053</v>
      </c>
      <c r="B2775" t="s">
        <v>3652</v>
      </c>
      <c r="C2775" t="s">
        <v>5605</v>
      </c>
      <c r="D2775" t="s">
        <v>5606</v>
      </c>
      <c r="E2775">
        <v>25</v>
      </c>
      <c r="F2775" s="920">
        <v>13183.24</v>
      </c>
      <c r="G2775" s="996"/>
    </row>
    <row r="2776" spans="1:7">
      <c r="A2776" s="145">
        <v>11053</v>
      </c>
      <c r="B2776" t="s">
        <v>3652</v>
      </c>
      <c r="C2776" t="s">
        <v>5605</v>
      </c>
      <c r="D2776" t="s">
        <v>5607</v>
      </c>
      <c r="E2776">
        <v>25</v>
      </c>
      <c r="F2776" s="920">
        <v>628.25</v>
      </c>
      <c r="G2776" s="996"/>
    </row>
    <row r="2777" spans="1:7">
      <c r="A2777" s="145">
        <v>11060</v>
      </c>
      <c r="B2777" t="s">
        <v>3665</v>
      </c>
      <c r="C2777" t="s">
        <v>5608</v>
      </c>
      <c r="D2777" t="s">
        <v>5609</v>
      </c>
      <c r="E2777">
        <v>25</v>
      </c>
      <c r="F2777" s="920">
        <v>6663.54</v>
      </c>
      <c r="G2777" s="996"/>
    </row>
    <row r="2778" spans="1:7">
      <c r="A2778" s="145">
        <v>11075</v>
      </c>
      <c r="B2778" t="s">
        <v>3674</v>
      </c>
      <c r="C2778" t="s">
        <v>5610</v>
      </c>
      <c r="D2778" t="s">
        <v>5611</v>
      </c>
      <c r="E2778">
        <v>25</v>
      </c>
      <c r="F2778" s="920">
        <v>1442.41</v>
      </c>
      <c r="G2778" s="996"/>
    </row>
    <row r="2779" spans="1:7">
      <c r="A2779" s="145">
        <v>11078</v>
      </c>
      <c r="B2779" t="s">
        <v>5612</v>
      </c>
      <c r="C2779" t="s">
        <v>5613</v>
      </c>
      <c r="D2779" t="s">
        <v>5614</v>
      </c>
      <c r="E2779">
        <v>25</v>
      </c>
      <c r="F2779" s="920">
        <v>541.03</v>
      </c>
      <c r="G2779" s="996"/>
    </row>
    <row r="2780" spans="1:7">
      <c r="A2780" s="145">
        <v>11127</v>
      </c>
      <c r="B2780" t="s">
        <v>3809</v>
      </c>
      <c r="C2780" t="s">
        <v>5615</v>
      </c>
      <c r="D2780" t="s">
        <v>5616</v>
      </c>
      <c r="E2780">
        <v>25</v>
      </c>
      <c r="F2780" s="920">
        <v>395.64</v>
      </c>
      <c r="G2780" s="996"/>
    </row>
    <row r="2781" spans="1:7">
      <c r="A2781" s="145">
        <v>11146</v>
      </c>
      <c r="B2781" t="s">
        <v>5342</v>
      </c>
      <c r="C2781" t="s">
        <v>5343</v>
      </c>
      <c r="D2781" t="s">
        <v>5617</v>
      </c>
      <c r="E2781">
        <v>25</v>
      </c>
      <c r="F2781" s="920">
        <v>18287.43</v>
      </c>
      <c r="G2781" s="996"/>
    </row>
    <row r="2782" spans="1:7">
      <c r="A2782" s="145">
        <v>11153</v>
      </c>
      <c r="B2782" t="s">
        <v>3818</v>
      </c>
      <c r="C2782" t="s">
        <v>5618</v>
      </c>
      <c r="D2782" t="s">
        <v>5619</v>
      </c>
      <c r="E2782">
        <v>25</v>
      </c>
      <c r="F2782" s="920">
        <v>1822.14</v>
      </c>
      <c r="G2782" s="996"/>
    </row>
    <row r="2783" spans="1:7">
      <c r="A2783" s="145">
        <v>11173</v>
      </c>
      <c r="B2783" t="s">
        <v>3820</v>
      </c>
      <c r="C2783" t="s">
        <v>5620</v>
      </c>
      <c r="D2783" t="s">
        <v>5621</v>
      </c>
      <c r="E2783">
        <v>25</v>
      </c>
      <c r="F2783" s="920">
        <v>294.99</v>
      </c>
      <c r="G2783" s="996"/>
    </row>
    <row r="2784" spans="1:7">
      <c r="A2784" s="145">
        <v>11232</v>
      </c>
      <c r="B2784" t="s">
        <v>3830</v>
      </c>
      <c r="C2784" t="s">
        <v>5622</v>
      </c>
      <c r="D2784" t="s">
        <v>5623</v>
      </c>
      <c r="E2784">
        <v>25</v>
      </c>
      <c r="F2784" s="920">
        <v>1329.71</v>
      </c>
      <c r="G2784" s="996"/>
    </row>
    <row r="2785" spans="1:7">
      <c r="A2785" s="145">
        <v>11270</v>
      </c>
      <c r="B2785" t="s">
        <v>5624</v>
      </c>
      <c r="C2785" t="s">
        <v>5625</v>
      </c>
      <c r="D2785" t="s">
        <v>5626</v>
      </c>
      <c r="E2785">
        <v>25</v>
      </c>
      <c r="F2785" s="920">
        <v>3331.48</v>
      </c>
      <c r="G2785" s="996"/>
    </row>
    <row r="2786" spans="1:7">
      <c r="A2786" s="145">
        <v>11300</v>
      </c>
      <c r="B2786" t="s">
        <v>3858</v>
      </c>
      <c r="C2786" t="s">
        <v>5627</v>
      </c>
      <c r="D2786" t="s">
        <v>5628</v>
      </c>
      <c r="E2786">
        <v>25</v>
      </c>
      <c r="F2786" s="920">
        <v>1237.75</v>
      </c>
      <c r="G2786" s="996"/>
    </row>
    <row r="2787" spans="1:7">
      <c r="A2787" s="145">
        <v>11312</v>
      </c>
      <c r="B2787" t="s">
        <v>3862</v>
      </c>
      <c r="C2787" t="s">
        <v>5629</v>
      </c>
      <c r="D2787" t="s">
        <v>5630</v>
      </c>
      <c r="E2787">
        <v>25</v>
      </c>
      <c r="F2787" s="920">
        <v>95353.54</v>
      </c>
      <c r="G2787" s="996"/>
    </row>
    <row r="2788" spans="1:7">
      <c r="A2788" s="145">
        <v>11312</v>
      </c>
      <c r="B2788" t="s">
        <v>3862</v>
      </c>
      <c r="C2788" t="s">
        <v>5629</v>
      </c>
      <c r="D2788" t="s">
        <v>5631</v>
      </c>
      <c r="E2788">
        <v>25</v>
      </c>
      <c r="F2788" s="920">
        <v>11854.73</v>
      </c>
      <c r="G2788" s="996"/>
    </row>
    <row r="2789" spans="1:7">
      <c r="A2789" s="145">
        <v>11320</v>
      </c>
      <c r="B2789" t="s">
        <v>3830</v>
      </c>
      <c r="C2789" t="s">
        <v>5622</v>
      </c>
      <c r="D2789" t="s">
        <v>5632</v>
      </c>
      <c r="E2789">
        <v>25</v>
      </c>
      <c r="F2789" s="920">
        <v>138638.64000000001</v>
      </c>
      <c r="G2789" s="996"/>
    </row>
    <row r="2790" spans="1:7">
      <c r="A2790" s="145">
        <v>11326</v>
      </c>
      <c r="B2790" t="s">
        <v>3874</v>
      </c>
      <c r="C2790" t="s">
        <v>5633</v>
      </c>
      <c r="D2790" t="s">
        <v>5634</v>
      </c>
      <c r="E2790">
        <v>25</v>
      </c>
      <c r="F2790" s="920">
        <v>2073.44</v>
      </c>
      <c r="G2790" s="996"/>
    </row>
    <row r="2791" spans="1:7">
      <c r="A2791" s="145">
        <v>11353</v>
      </c>
      <c r="B2791" t="s">
        <v>5635</v>
      </c>
      <c r="C2791" t="s">
        <v>5636</v>
      </c>
      <c r="D2791" t="s">
        <v>5637</v>
      </c>
      <c r="E2791">
        <v>25</v>
      </c>
      <c r="F2791" s="920">
        <v>3580.6</v>
      </c>
      <c r="G2791" s="996"/>
    </row>
    <row r="2792" spans="1:7">
      <c r="A2792" s="145">
        <v>11404</v>
      </c>
      <c r="B2792" t="s">
        <v>3898</v>
      </c>
      <c r="C2792" t="s">
        <v>5622</v>
      </c>
      <c r="D2792" t="s">
        <v>5638</v>
      </c>
      <c r="E2792">
        <v>25</v>
      </c>
      <c r="F2792" s="920">
        <v>653.59</v>
      </c>
      <c r="G2792" s="996"/>
    </row>
    <row r="2793" spans="1:7">
      <c r="A2793" s="145">
        <v>11423</v>
      </c>
      <c r="B2793" t="s">
        <v>3918</v>
      </c>
      <c r="C2793" t="s">
        <v>5639</v>
      </c>
      <c r="D2793" t="s">
        <v>5640</v>
      </c>
      <c r="E2793">
        <v>25</v>
      </c>
      <c r="F2793" s="920">
        <v>15920.29</v>
      </c>
      <c r="G2793" s="996"/>
    </row>
    <row r="2794" spans="1:7">
      <c r="A2794" s="145">
        <v>11435</v>
      </c>
      <c r="B2794" t="s">
        <v>5641</v>
      </c>
      <c r="C2794" t="s">
        <v>5642</v>
      </c>
      <c r="D2794" t="s">
        <v>5643</v>
      </c>
      <c r="E2794">
        <v>25</v>
      </c>
      <c r="F2794" s="920">
        <v>2421.0300000000002</v>
      </c>
      <c r="G2794" s="996"/>
    </row>
    <row r="2795" spans="1:7">
      <c r="A2795" s="145">
        <v>11439</v>
      </c>
      <c r="B2795" t="s">
        <v>1040</v>
      </c>
      <c r="C2795" t="s">
        <v>5644</v>
      </c>
      <c r="D2795" t="s">
        <v>5645</v>
      </c>
      <c r="E2795">
        <v>25</v>
      </c>
      <c r="F2795" s="920">
        <v>3823.57</v>
      </c>
      <c r="G2795" s="996"/>
    </row>
    <row r="2796" spans="1:7">
      <c r="A2796" s="145">
        <v>11448</v>
      </c>
      <c r="B2796" t="s">
        <v>3987</v>
      </c>
      <c r="C2796" t="s">
        <v>5646</v>
      </c>
      <c r="D2796" t="s">
        <v>5647</v>
      </c>
      <c r="E2796">
        <v>25</v>
      </c>
      <c r="F2796" s="920">
        <v>100706.4</v>
      </c>
      <c r="G2796" s="996"/>
    </row>
    <row r="2797" spans="1:7">
      <c r="A2797" s="145">
        <v>11448</v>
      </c>
      <c r="B2797" t="s">
        <v>3987</v>
      </c>
      <c r="C2797" t="s">
        <v>5646</v>
      </c>
      <c r="D2797" t="s">
        <v>5648</v>
      </c>
      <c r="E2797">
        <v>25</v>
      </c>
      <c r="F2797" s="920">
        <v>5634.39</v>
      </c>
      <c r="G2797" s="996"/>
    </row>
    <row r="2798" spans="1:7">
      <c r="A2798" s="145">
        <v>11454</v>
      </c>
      <c r="B2798" t="s">
        <v>4004</v>
      </c>
      <c r="C2798" t="s">
        <v>5649</v>
      </c>
      <c r="D2798" t="s">
        <v>5650</v>
      </c>
      <c r="E2798">
        <v>25</v>
      </c>
      <c r="F2798" s="920">
        <v>6057.21</v>
      </c>
      <c r="G2798" s="996"/>
    </row>
    <row r="2799" spans="1:7">
      <c r="A2799" s="145">
        <v>11473</v>
      </c>
      <c r="B2799" t="s">
        <v>5651</v>
      </c>
      <c r="C2799" t="s">
        <v>5652</v>
      </c>
      <c r="D2799" t="s">
        <v>5653</v>
      </c>
      <c r="E2799">
        <v>25</v>
      </c>
      <c r="F2799" s="920">
        <v>198537.57</v>
      </c>
      <c r="G2799" s="996"/>
    </row>
    <row r="2800" spans="1:7">
      <c r="A2800" s="145">
        <v>11480</v>
      </c>
      <c r="B2800" t="s">
        <v>4063</v>
      </c>
      <c r="C2800" t="s">
        <v>5654</v>
      </c>
      <c r="D2800" t="s">
        <v>5655</v>
      </c>
      <c r="E2800">
        <v>25</v>
      </c>
      <c r="F2800" s="920">
        <v>622.27</v>
      </c>
      <c r="G2800" s="996"/>
    </row>
    <row r="2801" spans="1:7">
      <c r="A2801" s="145">
        <v>11496</v>
      </c>
      <c r="B2801" t="s">
        <v>5656</v>
      </c>
      <c r="C2801" t="s">
        <v>5657</v>
      </c>
      <c r="D2801" t="s">
        <v>5658</v>
      </c>
      <c r="E2801">
        <v>25</v>
      </c>
      <c r="F2801" s="920">
        <v>1149.42</v>
      </c>
      <c r="G2801" s="996"/>
    </row>
    <row r="2802" spans="1:7">
      <c r="A2802" s="145">
        <v>11505</v>
      </c>
      <c r="B2802" t="s">
        <v>5659</v>
      </c>
      <c r="C2802" t="s">
        <v>5660</v>
      </c>
      <c r="D2802" t="s">
        <v>5661</v>
      </c>
      <c r="E2802">
        <v>25</v>
      </c>
      <c r="F2802" s="920">
        <v>11250.76</v>
      </c>
      <c r="G2802" s="996"/>
    </row>
    <row r="2803" spans="1:7">
      <c r="A2803" s="145">
        <v>11541</v>
      </c>
      <c r="B2803" t="s">
        <v>4101</v>
      </c>
      <c r="C2803" t="s">
        <v>5662</v>
      </c>
      <c r="D2803" t="s">
        <v>5663</v>
      </c>
      <c r="E2803">
        <v>25</v>
      </c>
      <c r="F2803" s="920">
        <v>23824.23</v>
      </c>
      <c r="G2803" s="996"/>
    </row>
    <row r="2804" spans="1:7">
      <c r="A2804" s="145">
        <v>11546</v>
      </c>
      <c r="B2804" t="s">
        <v>5664</v>
      </c>
      <c r="C2804" t="s">
        <v>5665</v>
      </c>
      <c r="D2804" t="s">
        <v>5666</v>
      </c>
      <c r="E2804">
        <v>25</v>
      </c>
      <c r="F2804" s="920">
        <v>41007.769999999997</v>
      </c>
      <c r="G2804" s="996"/>
    </row>
    <row r="2805" spans="1:7">
      <c r="A2805" s="145">
        <v>11587</v>
      </c>
      <c r="B2805" t="s">
        <v>4113</v>
      </c>
      <c r="C2805" t="s">
        <v>5667</v>
      </c>
      <c r="D2805" t="s">
        <v>5668</v>
      </c>
      <c r="E2805">
        <v>25</v>
      </c>
      <c r="F2805" s="920">
        <v>1013.63</v>
      </c>
      <c r="G2805" s="996"/>
    </row>
    <row r="2806" spans="1:7">
      <c r="A2806" s="145">
        <v>11604</v>
      </c>
      <c r="B2806" t="s">
        <v>5669</v>
      </c>
      <c r="C2806" t="s">
        <v>5670</v>
      </c>
      <c r="D2806" t="s">
        <v>5671</v>
      </c>
      <c r="E2806">
        <v>25</v>
      </c>
      <c r="F2806" s="920">
        <v>12601.43</v>
      </c>
      <c r="G2806" s="996"/>
    </row>
    <row r="2807" spans="1:7">
      <c r="A2807" s="145">
        <v>11606</v>
      </c>
      <c r="B2807" t="s">
        <v>4166</v>
      </c>
      <c r="C2807" t="s">
        <v>5672</v>
      </c>
      <c r="D2807" t="s">
        <v>5673</v>
      </c>
      <c r="E2807">
        <v>25</v>
      </c>
      <c r="F2807" s="920">
        <v>36911.46</v>
      </c>
      <c r="G2807" s="996"/>
    </row>
    <row r="2808" spans="1:7">
      <c r="A2808" s="145">
        <v>11606</v>
      </c>
      <c r="B2808" t="s">
        <v>4166</v>
      </c>
      <c r="C2808" t="s">
        <v>5672</v>
      </c>
      <c r="D2808" t="s">
        <v>5674</v>
      </c>
      <c r="E2808">
        <v>25</v>
      </c>
      <c r="F2808" s="920">
        <v>2502.0300000000002</v>
      </c>
      <c r="G2808" s="996"/>
    </row>
    <row r="2809" spans="1:7">
      <c r="A2809" s="145">
        <v>11606</v>
      </c>
      <c r="B2809" t="s">
        <v>4166</v>
      </c>
      <c r="C2809" t="s">
        <v>5672</v>
      </c>
      <c r="D2809" t="s">
        <v>5675</v>
      </c>
      <c r="E2809">
        <v>25</v>
      </c>
      <c r="F2809" s="920">
        <v>1126.52</v>
      </c>
      <c r="G2809" s="996"/>
    </row>
    <row r="2810" spans="1:7">
      <c r="A2810" s="145">
        <v>11626</v>
      </c>
      <c r="B2810" t="s">
        <v>5435</v>
      </c>
      <c r="C2810" t="s">
        <v>5436</v>
      </c>
      <c r="D2810" t="s">
        <v>5676</v>
      </c>
      <c r="E2810">
        <v>25</v>
      </c>
      <c r="F2810" s="920">
        <v>4518.01</v>
      </c>
      <c r="G2810" s="996"/>
    </row>
    <row r="2811" spans="1:7">
      <c r="A2811" s="145">
        <v>11646</v>
      </c>
      <c r="B2811" t="s">
        <v>4208</v>
      </c>
      <c r="C2811" t="s">
        <v>5677</v>
      </c>
      <c r="D2811" t="s">
        <v>5678</v>
      </c>
      <c r="E2811">
        <v>25</v>
      </c>
      <c r="F2811" s="920">
        <v>2294.5300000000002</v>
      </c>
      <c r="G2811" s="996"/>
    </row>
    <row r="2812" spans="1:7">
      <c r="A2812" s="145">
        <v>11728</v>
      </c>
      <c r="B2812" t="s">
        <v>5679</v>
      </c>
      <c r="C2812" t="s">
        <v>5680</v>
      </c>
      <c r="D2812" t="s">
        <v>5681</v>
      </c>
      <c r="E2812">
        <v>25</v>
      </c>
      <c r="F2812" s="920">
        <v>4777.95</v>
      </c>
      <c r="G2812" s="996"/>
    </row>
    <row r="2813" spans="1:7">
      <c r="A2813" s="145">
        <v>11736</v>
      </c>
      <c r="B2813" t="s">
        <v>1044</v>
      </c>
      <c r="C2813" t="s">
        <v>5682</v>
      </c>
      <c r="D2813" t="s">
        <v>5683</v>
      </c>
      <c r="E2813">
        <v>25</v>
      </c>
      <c r="F2813" s="920">
        <v>415.96</v>
      </c>
      <c r="G2813" s="996"/>
    </row>
    <row r="2814" spans="1:7">
      <c r="A2814" s="145">
        <v>11737</v>
      </c>
      <c r="B2814" t="s">
        <v>1044</v>
      </c>
      <c r="C2814" t="s">
        <v>5682</v>
      </c>
      <c r="D2814" t="s">
        <v>5684</v>
      </c>
      <c r="E2814">
        <v>25</v>
      </c>
      <c r="F2814" s="920">
        <v>1315.04</v>
      </c>
      <c r="G2814" s="996"/>
    </row>
    <row r="2815" spans="1:7">
      <c r="A2815" s="145">
        <v>11754</v>
      </c>
      <c r="B2815" t="s">
        <v>1340</v>
      </c>
      <c r="C2815" t="s">
        <v>5685</v>
      </c>
      <c r="D2815" t="s">
        <v>5686</v>
      </c>
      <c r="E2815">
        <v>25</v>
      </c>
      <c r="F2815" s="920">
        <v>139.52000000000001</v>
      </c>
      <c r="G2815" s="996"/>
    </row>
    <row r="2816" spans="1:7">
      <c r="A2816" s="145">
        <v>11755</v>
      </c>
      <c r="B2816" t="s">
        <v>2149</v>
      </c>
      <c r="C2816" t="s">
        <v>5687</v>
      </c>
      <c r="D2816" t="s">
        <v>5688</v>
      </c>
      <c r="E2816">
        <v>25</v>
      </c>
      <c r="F2816" s="920">
        <v>295.83999999999997</v>
      </c>
      <c r="G2816" s="996"/>
    </row>
    <row r="2817" spans="1:7">
      <c r="A2817" s="145">
        <v>11764</v>
      </c>
      <c r="B2817" t="s">
        <v>4320</v>
      </c>
      <c r="C2817" t="s">
        <v>5689</v>
      </c>
      <c r="D2817" t="s">
        <v>5690</v>
      </c>
      <c r="E2817">
        <v>25</v>
      </c>
      <c r="F2817" s="920">
        <v>4006.55</v>
      </c>
      <c r="G2817" s="996"/>
    </row>
    <row r="2818" spans="1:7">
      <c r="A2818" s="145">
        <v>11767</v>
      </c>
      <c r="B2818" t="s">
        <v>5691</v>
      </c>
      <c r="C2818" t="s">
        <v>5692</v>
      </c>
      <c r="D2818" t="s">
        <v>5693</v>
      </c>
      <c r="E2818">
        <v>25</v>
      </c>
      <c r="F2818" s="920">
        <v>1379.33</v>
      </c>
      <c r="G2818" s="996"/>
    </row>
    <row r="2819" spans="1:7">
      <c r="A2819" s="145">
        <v>11769</v>
      </c>
      <c r="B2819" t="s">
        <v>4338</v>
      </c>
      <c r="C2819" t="s">
        <v>5694</v>
      </c>
      <c r="D2819" t="s">
        <v>5695</v>
      </c>
      <c r="E2819">
        <v>25</v>
      </c>
      <c r="F2819" s="920">
        <v>175.47</v>
      </c>
      <c r="G2819" s="996"/>
    </row>
    <row r="2820" spans="1:7">
      <c r="A2820" s="145">
        <v>11776</v>
      </c>
      <c r="B2820" t="s">
        <v>2160</v>
      </c>
      <c r="C2820" t="s">
        <v>5696</v>
      </c>
      <c r="D2820" t="s">
        <v>5697</v>
      </c>
      <c r="E2820">
        <v>25</v>
      </c>
      <c r="F2820" s="920">
        <v>1352.25</v>
      </c>
      <c r="G2820" s="996"/>
    </row>
    <row r="2821" spans="1:7">
      <c r="A2821" s="145">
        <v>11776</v>
      </c>
      <c r="B2821" t="s">
        <v>2160</v>
      </c>
      <c r="C2821" t="s">
        <v>5696</v>
      </c>
      <c r="D2821" t="s">
        <v>5698</v>
      </c>
      <c r="E2821">
        <v>25</v>
      </c>
      <c r="F2821" s="920">
        <v>21930.880000000001</v>
      </c>
      <c r="G2821" s="996"/>
    </row>
    <row r="2822" spans="1:7">
      <c r="A2822" s="145">
        <v>11790</v>
      </c>
      <c r="B2822" t="s">
        <v>1323</v>
      </c>
      <c r="C2822" t="s">
        <v>5699</v>
      </c>
      <c r="D2822" t="s">
        <v>5700</v>
      </c>
      <c r="E2822">
        <v>25</v>
      </c>
      <c r="F2822" s="920">
        <v>16708.849999999999</v>
      </c>
      <c r="G2822" s="996"/>
    </row>
    <row r="2823" spans="1:7">
      <c r="A2823" s="145">
        <v>11801</v>
      </c>
      <c r="B2823" t="s">
        <v>2168</v>
      </c>
      <c r="C2823" t="s">
        <v>5701</v>
      </c>
      <c r="D2823" t="s">
        <v>5702</v>
      </c>
      <c r="E2823">
        <v>25</v>
      </c>
      <c r="F2823" s="920">
        <v>3358.08</v>
      </c>
      <c r="G2823" s="996"/>
    </row>
    <row r="2824" spans="1:7">
      <c r="A2824" s="145">
        <v>11811</v>
      </c>
      <c r="B2824" t="s">
        <v>4385</v>
      </c>
      <c r="C2824" t="s">
        <v>5703</v>
      </c>
      <c r="D2824" t="s">
        <v>5704</v>
      </c>
      <c r="E2824">
        <v>25</v>
      </c>
      <c r="F2824" s="920">
        <v>5231.3500000000004</v>
      </c>
      <c r="G2824" s="996"/>
    </row>
    <row r="2825" spans="1:7">
      <c r="A2825" s="145">
        <v>11814</v>
      </c>
      <c r="B2825" t="s">
        <v>4399</v>
      </c>
      <c r="C2825" t="s">
        <v>5705</v>
      </c>
      <c r="D2825" t="s">
        <v>5706</v>
      </c>
      <c r="E2825">
        <v>25</v>
      </c>
      <c r="F2825" s="920">
        <v>3919.11</v>
      </c>
      <c r="G2825" s="996"/>
    </row>
    <row r="2826" spans="1:7">
      <c r="A2826" s="145">
        <v>11816</v>
      </c>
      <c r="B2826" t="s">
        <v>5707</v>
      </c>
      <c r="C2826" t="s">
        <v>5708</v>
      </c>
      <c r="D2826" t="s">
        <v>5709</v>
      </c>
      <c r="E2826">
        <v>25</v>
      </c>
      <c r="F2826" s="920">
        <v>175.47</v>
      </c>
      <c r="G2826" s="996"/>
    </row>
    <row r="2827" spans="1:7">
      <c r="A2827" s="145">
        <v>11816</v>
      </c>
      <c r="B2827" t="s">
        <v>5707</v>
      </c>
      <c r="C2827" t="s">
        <v>5708</v>
      </c>
      <c r="D2827" t="s">
        <v>5710</v>
      </c>
      <c r="E2827">
        <v>25</v>
      </c>
      <c r="F2827" s="920">
        <v>678.74</v>
      </c>
      <c r="G2827" s="996"/>
    </row>
    <row r="2828" spans="1:7">
      <c r="A2828" s="145">
        <v>11816</v>
      </c>
      <c r="B2828" t="s">
        <v>5707</v>
      </c>
      <c r="C2828" t="s">
        <v>5708</v>
      </c>
      <c r="D2828" t="s">
        <v>5711</v>
      </c>
      <c r="E2828">
        <v>25</v>
      </c>
      <c r="F2828" s="920">
        <v>1182.02</v>
      </c>
      <c r="G2828" s="996"/>
    </row>
    <row r="2829" spans="1:7">
      <c r="A2829" s="145">
        <v>11830</v>
      </c>
      <c r="B2829" t="s">
        <v>4490</v>
      </c>
      <c r="C2829" t="s">
        <v>5712</v>
      </c>
      <c r="D2829" t="s">
        <v>5713</v>
      </c>
      <c r="E2829">
        <v>25</v>
      </c>
      <c r="F2829" s="920">
        <v>656.19</v>
      </c>
      <c r="G2829" s="996"/>
    </row>
    <row r="2830" spans="1:7">
      <c r="A2830" s="145">
        <v>11834</v>
      </c>
      <c r="B2830" t="s">
        <v>4509</v>
      </c>
      <c r="C2830" t="s">
        <v>5714</v>
      </c>
      <c r="D2830" t="s">
        <v>5715</v>
      </c>
      <c r="E2830">
        <v>25</v>
      </c>
      <c r="F2830" s="920">
        <v>826.81</v>
      </c>
      <c r="G2830" s="996"/>
    </row>
    <row r="2831" spans="1:7">
      <c r="A2831" s="145">
        <v>11834</v>
      </c>
      <c r="B2831" t="s">
        <v>4509</v>
      </c>
      <c r="C2831" t="s">
        <v>5714</v>
      </c>
      <c r="D2831" t="s">
        <v>5716</v>
      </c>
      <c r="E2831">
        <v>25</v>
      </c>
      <c r="F2831" s="920">
        <v>179.74</v>
      </c>
      <c r="G2831" s="996"/>
    </row>
    <row r="2832" spans="1:7">
      <c r="A2832" s="145">
        <v>11837</v>
      </c>
      <c r="B2832" t="s">
        <v>2190</v>
      </c>
      <c r="C2832" t="s">
        <v>5717</v>
      </c>
      <c r="D2832" t="s">
        <v>5718</v>
      </c>
      <c r="E2832">
        <v>25</v>
      </c>
      <c r="F2832" s="920">
        <v>1005.8</v>
      </c>
      <c r="G2832" s="996"/>
    </row>
    <row r="2833" spans="1:7">
      <c r="A2833" s="145">
        <v>11846</v>
      </c>
      <c r="B2833" t="s">
        <v>2195</v>
      </c>
      <c r="C2833" t="s">
        <v>5719</v>
      </c>
      <c r="D2833" t="s">
        <v>5720</v>
      </c>
      <c r="E2833">
        <v>25</v>
      </c>
      <c r="F2833" s="920">
        <v>12927.63</v>
      </c>
      <c r="G2833" s="996"/>
    </row>
    <row r="2834" spans="1:7">
      <c r="A2834" s="145">
        <v>11849</v>
      </c>
      <c r="B2834" t="s">
        <v>1257</v>
      </c>
      <c r="C2834" t="s">
        <v>5721</v>
      </c>
      <c r="D2834" t="s">
        <v>5722</v>
      </c>
      <c r="E2834">
        <v>25</v>
      </c>
      <c r="F2834" s="920">
        <v>1532.93</v>
      </c>
      <c r="G2834" s="996"/>
    </row>
    <row r="2835" spans="1:7">
      <c r="A2835" s="145">
        <v>11854</v>
      </c>
      <c r="B2835" t="s">
        <v>4586</v>
      </c>
      <c r="C2835" t="s">
        <v>5358</v>
      </c>
      <c r="D2835" t="s">
        <v>5723</v>
      </c>
      <c r="E2835">
        <v>25</v>
      </c>
      <c r="F2835" s="920">
        <v>3803.34</v>
      </c>
      <c r="G2835" s="996"/>
    </row>
    <row r="2836" spans="1:7">
      <c r="A2836" s="145">
        <v>11879</v>
      </c>
      <c r="B2836" t="s">
        <v>4671</v>
      </c>
      <c r="C2836" t="s">
        <v>5724</v>
      </c>
      <c r="D2836" t="s">
        <v>5725</v>
      </c>
      <c r="E2836">
        <v>25</v>
      </c>
      <c r="F2836" s="920">
        <v>4681.43</v>
      </c>
      <c r="G2836" s="996"/>
    </row>
    <row r="2837" spans="1:7">
      <c r="A2837" s="145">
        <v>11888</v>
      </c>
      <c r="B2837" t="s">
        <v>1767</v>
      </c>
      <c r="C2837" t="s">
        <v>5726</v>
      </c>
      <c r="D2837" t="s">
        <v>5727</v>
      </c>
      <c r="E2837">
        <v>25</v>
      </c>
      <c r="F2837" s="920">
        <v>2678.06</v>
      </c>
      <c r="G2837" s="996"/>
    </row>
    <row r="2838" spans="1:7">
      <c r="A2838" s="145">
        <v>11961</v>
      </c>
      <c r="B2838" t="s">
        <v>5368</v>
      </c>
      <c r="C2838" t="s">
        <v>5369</v>
      </c>
      <c r="D2838" t="s">
        <v>5728</v>
      </c>
      <c r="E2838">
        <v>25</v>
      </c>
      <c r="F2838" s="920">
        <v>2546.7399999999998</v>
      </c>
      <c r="G2838" s="996"/>
    </row>
    <row r="2839" spans="1:7">
      <c r="A2839" s="145">
        <v>11995</v>
      </c>
      <c r="B2839" t="s">
        <v>5729</v>
      </c>
      <c r="C2839" t="s">
        <v>5730</v>
      </c>
      <c r="D2839" t="s">
        <v>5731</v>
      </c>
      <c r="E2839">
        <v>25</v>
      </c>
      <c r="F2839" s="920">
        <v>4659.3999999999996</v>
      </c>
      <c r="G2839" s="996"/>
    </row>
    <row r="2840" spans="1:7">
      <c r="A2840" s="145">
        <v>31009</v>
      </c>
      <c r="B2840" t="s">
        <v>5214</v>
      </c>
      <c r="C2840" t="s">
        <v>5732</v>
      </c>
      <c r="D2840" t="s">
        <v>5733</v>
      </c>
      <c r="E2840">
        <v>25</v>
      </c>
      <c r="F2840" s="920">
        <v>898.71</v>
      </c>
      <c r="G2840" s="996"/>
    </row>
    <row r="2841" spans="1:7">
      <c r="A2841" s="145">
        <v>31009</v>
      </c>
      <c r="B2841" t="s">
        <v>5214</v>
      </c>
      <c r="C2841" t="s">
        <v>5732</v>
      </c>
      <c r="D2841" t="s">
        <v>5734</v>
      </c>
      <c r="E2841">
        <v>25</v>
      </c>
      <c r="F2841" s="920">
        <v>1592.18</v>
      </c>
      <c r="G2841" s="996"/>
    </row>
    <row r="2842" spans="1:7">
      <c r="A2842" s="145">
        <v>31027</v>
      </c>
      <c r="B2842" t="s">
        <v>1052</v>
      </c>
      <c r="C2842" t="s">
        <v>5670</v>
      </c>
      <c r="D2842" t="s">
        <v>5735</v>
      </c>
      <c r="E2842">
        <v>25</v>
      </c>
      <c r="F2842" s="920">
        <v>8519.77</v>
      </c>
      <c r="G2842" s="996"/>
    </row>
    <row r="2843" spans="1:7">
      <c r="A2843" s="145">
        <v>31027</v>
      </c>
      <c r="B2843" t="s">
        <v>1052</v>
      </c>
      <c r="C2843" t="s">
        <v>5670</v>
      </c>
      <c r="D2843" t="s">
        <v>5736</v>
      </c>
      <c r="E2843">
        <v>25</v>
      </c>
      <c r="F2843" s="920">
        <v>1530.94</v>
      </c>
      <c r="G2843" s="996"/>
    </row>
    <row r="2844" spans="1:7">
      <c r="A2844" s="145">
        <v>31027</v>
      </c>
      <c r="B2844" t="s">
        <v>1052</v>
      </c>
      <c r="C2844" t="s">
        <v>5670</v>
      </c>
      <c r="D2844" t="s">
        <v>5737</v>
      </c>
      <c r="E2844">
        <v>25</v>
      </c>
      <c r="F2844" s="920">
        <v>1149.46</v>
      </c>
      <c r="G2844" s="996"/>
    </row>
    <row r="2845" spans="1:7">
      <c r="A2845" s="145">
        <v>31030</v>
      </c>
      <c r="B2845" t="s">
        <v>5285</v>
      </c>
      <c r="C2845" t="s">
        <v>5738</v>
      </c>
      <c r="D2845" t="s">
        <v>5739</v>
      </c>
      <c r="E2845">
        <v>25</v>
      </c>
      <c r="F2845" s="920">
        <v>5436.63</v>
      </c>
      <c r="G2845" s="996"/>
    </row>
    <row r="2846" spans="1:7">
      <c r="A2846" s="145">
        <v>31031</v>
      </c>
      <c r="B2846" t="s">
        <v>5289</v>
      </c>
      <c r="C2846" t="s">
        <v>5740</v>
      </c>
      <c r="D2846" t="s">
        <v>5741</v>
      </c>
      <c r="E2846">
        <v>25</v>
      </c>
      <c r="F2846" s="920">
        <v>16477.830000000002</v>
      </c>
      <c r="G2846" s="996"/>
    </row>
    <row r="2847" spans="1:7">
      <c r="A2847" s="145">
        <v>11918</v>
      </c>
      <c r="B2847" t="s">
        <v>2238</v>
      </c>
      <c r="C2847" t="s">
        <v>5742</v>
      </c>
      <c r="D2847" t="s">
        <v>5743</v>
      </c>
      <c r="E2847">
        <v>28</v>
      </c>
      <c r="F2847" s="920">
        <v>6672.63</v>
      </c>
      <c r="G2847" s="996"/>
    </row>
    <row r="2848" spans="1:7">
      <c r="A2848" s="145">
        <v>11992</v>
      </c>
      <c r="B2848" t="s">
        <v>3387</v>
      </c>
      <c r="C2848" t="s">
        <v>5744</v>
      </c>
      <c r="D2848" t="s">
        <v>5745</v>
      </c>
      <c r="E2848">
        <v>28</v>
      </c>
      <c r="F2848" s="920">
        <v>5199.93</v>
      </c>
      <c r="G2848" s="996"/>
    </row>
    <row r="2849" spans="1:7">
      <c r="A2849" s="145">
        <v>11992</v>
      </c>
      <c r="B2849" t="s">
        <v>3387</v>
      </c>
      <c r="C2849" t="s">
        <v>5744</v>
      </c>
      <c r="D2849" t="s">
        <v>5746</v>
      </c>
      <c r="E2849">
        <v>28</v>
      </c>
      <c r="F2849" s="920">
        <v>4647.59</v>
      </c>
      <c r="G2849" s="996"/>
    </row>
    <row r="2850" spans="1:7">
      <c r="A2850" s="145">
        <v>11321</v>
      </c>
      <c r="B2850" t="s">
        <v>3868</v>
      </c>
      <c r="C2850" t="s">
        <v>5747</v>
      </c>
      <c r="D2850" t="s">
        <v>5748</v>
      </c>
      <c r="E2850">
        <v>35</v>
      </c>
      <c r="F2850" s="920">
        <v>5103.1400000000003</v>
      </c>
      <c r="G2850" s="996"/>
    </row>
    <row r="2851" spans="1:7">
      <c r="A2851" s="145">
        <v>11937</v>
      </c>
      <c r="B2851" t="s">
        <v>4821</v>
      </c>
      <c r="C2851" t="s">
        <v>5362</v>
      </c>
      <c r="D2851" t="s">
        <v>5749</v>
      </c>
      <c r="E2851">
        <v>35</v>
      </c>
      <c r="F2851" s="920">
        <v>110662.28</v>
      </c>
      <c r="G2851" s="996"/>
    </row>
    <row r="2852" spans="1:7">
      <c r="A2852" s="145">
        <v>11321</v>
      </c>
      <c r="B2852" t="s">
        <v>3868</v>
      </c>
      <c r="C2852" t="s">
        <v>5747</v>
      </c>
      <c r="D2852" t="s">
        <v>5750</v>
      </c>
      <c r="E2852">
        <v>39</v>
      </c>
      <c r="F2852" s="920">
        <v>6174.77</v>
      </c>
      <c r="G2852" s="996"/>
    </row>
    <row r="2853" spans="1:7">
      <c r="A2853" s="145">
        <v>21073</v>
      </c>
      <c r="B2853" t="s">
        <v>5333</v>
      </c>
      <c r="C2853" t="s">
        <v>5334</v>
      </c>
      <c r="D2853" t="s">
        <v>5751</v>
      </c>
      <c r="E2853">
        <v>44</v>
      </c>
      <c r="F2853" s="920">
        <v>17874.25</v>
      </c>
      <c r="G2853" s="996"/>
    </row>
    <row r="2854" spans="1:7">
      <c r="A2854" s="145">
        <v>11904</v>
      </c>
      <c r="B2854" t="s">
        <v>4731</v>
      </c>
      <c r="C2854" t="s">
        <v>5360</v>
      </c>
      <c r="D2854" t="s">
        <v>5752</v>
      </c>
      <c r="E2854">
        <v>45</v>
      </c>
      <c r="F2854" s="920">
        <v>25553</v>
      </c>
      <c r="G2854" s="996"/>
    </row>
    <row r="2855" spans="1:7">
      <c r="A2855" s="145">
        <v>11023</v>
      </c>
      <c r="B2855" t="s">
        <v>3623</v>
      </c>
      <c r="C2855" t="s">
        <v>5387</v>
      </c>
      <c r="D2855" t="s">
        <v>5753</v>
      </c>
      <c r="E2855">
        <v>51</v>
      </c>
      <c r="F2855" s="920">
        <v>10556</v>
      </c>
      <c r="G2855" s="996"/>
    </row>
    <row r="2856" spans="1:7">
      <c r="A2856" s="145">
        <v>11606</v>
      </c>
      <c r="B2856" t="s">
        <v>4166</v>
      </c>
      <c r="C2856" t="s">
        <v>5672</v>
      </c>
      <c r="D2856" t="s">
        <v>5754</v>
      </c>
      <c r="E2856">
        <v>51</v>
      </c>
      <c r="F2856" s="920">
        <v>2375.84</v>
      </c>
      <c r="G2856" s="996"/>
    </row>
    <row r="2857" spans="1:7">
      <c r="A2857" s="145">
        <v>11444</v>
      </c>
      <c r="B2857" t="s">
        <v>3951</v>
      </c>
      <c r="C2857" t="s">
        <v>5429</v>
      </c>
      <c r="D2857" t="s">
        <v>5755</v>
      </c>
      <c r="E2857">
        <v>53</v>
      </c>
      <c r="F2857" s="920">
        <v>56753.21</v>
      </c>
      <c r="G2857" s="996"/>
    </row>
    <row r="2858" spans="1:7">
      <c r="A2858" s="145">
        <v>11444</v>
      </c>
      <c r="B2858" t="s">
        <v>3951</v>
      </c>
      <c r="C2858" t="s">
        <v>5429</v>
      </c>
      <c r="D2858" t="s">
        <v>5756</v>
      </c>
      <c r="E2858">
        <v>53</v>
      </c>
      <c r="F2858" s="920">
        <v>19519.98</v>
      </c>
      <c r="G2858" s="996"/>
    </row>
    <row r="2859" spans="1:7">
      <c r="A2859" s="145">
        <v>11444</v>
      </c>
      <c r="B2859" t="s">
        <v>3951</v>
      </c>
      <c r="C2859" t="s">
        <v>5429</v>
      </c>
      <c r="D2859" t="s">
        <v>5757</v>
      </c>
      <c r="E2859">
        <v>53</v>
      </c>
      <c r="F2859" s="920">
        <v>4507.5</v>
      </c>
      <c r="G2859" s="996"/>
    </row>
    <row r="2860" spans="1:7">
      <c r="A2860" s="145">
        <v>11444</v>
      </c>
      <c r="B2860" t="s">
        <v>3951</v>
      </c>
      <c r="C2860" t="s">
        <v>5429</v>
      </c>
      <c r="D2860" t="s">
        <v>5758</v>
      </c>
      <c r="E2860">
        <v>53</v>
      </c>
      <c r="F2860" s="920">
        <v>33144.42</v>
      </c>
      <c r="G2860" s="996"/>
    </row>
    <row r="2861" spans="1:7">
      <c r="A2861" s="145">
        <v>11444</v>
      </c>
      <c r="B2861" t="s">
        <v>3951</v>
      </c>
      <c r="C2861" t="s">
        <v>5429</v>
      </c>
      <c r="D2861" t="s">
        <v>5759</v>
      </c>
      <c r="E2861">
        <v>53</v>
      </c>
      <c r="F2861" s="920">
        <v>8360.26</v>
      </c>
      <c r="G2861" s="996"/>
    </row>
    <row r="2862" spans="1:7">
      <c r="A2862" s="145">
        <v>11832</v>
      </c>
      <c r="B2862" t="s">
        <v>5023</v>
      </c>
      <c r="C2862" t="s">
        <v>5383</v>
      </c>
      <c r="D2862" t="s">
        <v>5760</v>
      </c>
      <c r="E2862">
        <v>53</v>
      </c>
      <c r="F2862" s="920">
        <v>67403.42</v>
      </c>
      <c r="G2862" s="996"/>
    </row>
    <row r="2863" spans="1:7">
      <c r="A2863" s="145">
        <v>11952</v>
      </c>
      <c r="B2863" t="s">
        <v>4866</v>
      </c>
      <c r="C2863" t="s">
        <v>5445</v>
      </c>
      <c r="D2863" t="s">
        <v>5761</v>
      </c>
      <c r="E2863">
        <v>53</v>
      </c>
      <c r="F2863" s="920">
        <v>2025.6</v>
      </c>
      <c r="G2863" s="996"/>
    </row>
    <row r="2864" spans="1:7">
      <c r="A2864" s="145">
        <v>31024</v>
      </c>
      <c r="B2864" t="s">
        <v>3951</v>
      </c>
      <c r="C2864" t="s">
        <v>5429</v>
      </c>
      <c r="D2864" t="s">
        <v>5762</v>
      </c>
      <c r="E2864">
        <v>53</v>
      </c>
      <c r="F2864" s="920">
        <v>2782.55</v>
      </c>
      <c r="G2864" s="996"/>
    </row>
    <row r="2865" spans="1:7">
      <c r="A2865" s="145">
        <v>11441</v>
      </c>
      <c r="B2865" t="s">
        <v>5485</v>
      </c>
      <c r="C2865" t="s">
        <v>5486</v>
      </c>
      <c r="D2865" t="s">
        <v>5763</v>
      </c>
      <c r="E2865">
        <v>56</v>
      </c>
      <c r="F2865" s="920">
        <v>57286.28</v>
      </c>
      <c r="G2865" s="996"/>
    </row>
    <row r="2866" spans="1:7">
      <c r="A2866" s="145">
        <v>11721</v>
      </c>
      <c r="B2866" t="s">
        <v>5082</v>
      </c>
      <c r="C2866" t="s">
        <v>5379</v>
      </c>
      <c r="D2866" t="s">
        <v>5764</v>
      </c>
      <c r="E2866">
        <v>56</v>
      </c>
      <c r="F2866" s="920">
        <v>14295.84</v>
      </c>
      <c r="G2866" s="996"/>
    </row>
    <row r="2867" spans="1:7">
      <c r="A2867" s="145">
        <v>11721</v>
      </c>
      <c r="B2867" t="s">
        <v>5082</v>
      </c>
      <c r="C2867" t="s">
        <v>5379</v>
      </c>
      <c r="D2867" t="s">
        <v>5765</v>
      </c>
      <c r="E2867">
        <v>56</v>
      </c>
      <c r="F2867" s="920">
        <v>14295.84</v>
      </c>
      <c r="G2867" s="996"/>
    </row>
    <row r="2868" spans="1:7">
      <c r="A2868" s="145">
        <v>11721</v>
      </c>
      <c r="B2868" t="s">
        <v>5082</v>
      </c>
      <c r="C2868" t="s">
        <v>5379</v>
      </c>
      <c r="D2868" t="s">
        <v>5766</v>
      </c>
      <c r="E2868">
        <v>56</v>
      </c>
      <c r="F2868" s="920">
        <v>14295.84</v>
      </c>
      <c r="G2868" s="996"/>
    </row>
    <row r="2869" spans="1:7">
      <c r="A2869" s="145">
        <v>11721</v>
      </c>
      <c r="B2869" t="s">
        <v>5082</v>
      </c>
      <c r="C2869" t="s">
        <v>5379</v>
      </c>
      <c r="D2869" t="s">
        <v>5767</v>
      </c>
      <c r="E2869">
        <v>56</v>
      </c>
      <c r="F2869" s="920">
        <v>14295.84</v>
      </c>
      <c r="G2869" s="996"/>
    </row>
    <row r="2870" spans="1:7">
      <c r="A2870" s="145">
        <v>21012</v>
      </c>
      <c r="B2870" t="s">
        <v>5101</v>
      </c>
      <c r="C2870" t="s">
        <v>5534</v>
      </c>
      <c r="D2870" t="s">
        <v>5768</v>
      </c>
      <c r="E2870">
        <v>56</v>
      </c>
      <c r="F2870" s="920">
        <v>853.27</v>
      </c>
      <c r="G2870" s="996"/>
    </row>
    <row r="2871" spans="1:7">
      <c r="A2871" s="145">
        <v>31011</v>
      </c>
      <c r="B2871" t="s">
        <v>5223</v>
      </c>
      <c r="C2871" t="s">
        <v>5769</v>
      </c>
      <c r="D2871" t="s">
        <v>5770</v>
      </c>
      <c r="E2871">
        <v>56</v>
      </c>
      <c r="F2871" s="920">
        <v>42293.05</v>
      </c>
      <c r="G2871" s="996"/>
    </row>
    <row r="2872" spans="1:7">
      <c r="A2872" s="145">
        <v>11768</v>
      </c>
      <c r="B2872" t="s">
        <v>2155</v>
      </c>
      <c r="C2872" t="s">
        <v>5581</v>
      </c>
      <c r="D2872" t="s">
        <v>5771</v>
      </c>
      <c r="E2872">
        <v>57</v>
      </c>
      <c r="F2872" s="920">
        <v>13265.69</v>
      </c>
      <c r="G2872" s="996"/>
    </row>
    <row r="2873" spans="1:7">
      <c r="A2873" s="145">
        <v>12000</v>
      </c>
      <c r="B2873" t="s">
        <v>4995</v>
      </c>
      <c r="C2873" t="s">
        <v>5415</v>
      </c>
      <c r="D2873" t="s">
        <v>5772</v>
      </c>
      <c r="E2873">
        <v>57</v>
      </c>
      <c r="F2873" s="920">
        <v>1284.6400000000001</v>
      </c>
      <c r="G2873" s="996"/>
    </row>
    <row r="2874" spans="1:7">
      <c r="A2874" s="145">
        <v>12004</v>
      </c>
      <c r="B2874" t="s">
        <v>3496</v>
      </c>
      <c r="C2874" t="s">
        <v>5773</v>
      </c>
      <c r="D2874" t="s">
        <v>5774</v>
      </c>
      <c r="E2874">
        <v>57</v>
      </c>
      <c r="F2874" s="920">
        <v>2207.39</v>
      </c>
      <c r="G2874" s="996"/>
    </row>
    <row r="2875" spans="1:7">
      <c r="A2875" s="145">
        <v>12004</v>
      </c>
      <c r="B2875" t="s">
        <v>3496</v>
      </c>
      <c r="C2875" t="s">
        <v>5773</v>
      </c>
      <c r="D2875" t="s">
        <v>5775</v>
      </c>
      <c r="E2875">
        <v>57</v>
      </c>
      <c r="F2875" s="920">
        <v>409.97</v>
      </c>
      <c r="G2875" s="996"/>
    </row>
    <row r="2876" spans="1:7">
      <c r="A2876" s="145">
        <v>12004</v>
      </c>
      <c r="B2876" t="s">
        <v>3496</v>
      </c>
      <c r="C2876" t="s">
        <v>5773</v>
      </c>
      <c r="D2876" t="s">
        <v>5776</v>
      </c>
      <c r="E2876">
        <v>57</v>
      </c>
      <c r="F2876" s="920">
        <v>374.02</v>
      </c>
      <c r="G2876" s="996"/>
    </row>
    <row r="2877" spans="1:7">
      <c r="A2877" s="145">
        <v>31027</v>
      </c>
      <c r="B2877" t="s">
        <v>1052</v>
      </c>
      <c r="C2877" t="s">
        <v>5670</v>
      </c>
      <c r="D2877" t="s">
        <v>5777</v>
      </c>
      <c r="E2877">
        <v>57</v>
      </c>
      <c r="F2877" s="920">
        <v>19879.47</v>
      </c>
      <c r="G2877" s="996"/>
    </row>
    <row r="2878" spans="1:7">
      <c r="A2878" s="145">
        <v>31027</v>
      </c>
      <c r="B2878" t="s">
        <v>1052</v>
      </c>
      <c r="C2878" t="s">
        <v>5670</v>
      </c>
      <c r="D2878" t="s">
        <v>5778</v>
      </c>
      <c r="E2878">
        <v>57</v>
      </c>
      <c r="F2878" s="920">
        <v>1530.94</v>
      </c>
      <c r="G2878" s="996"/>
    </row>
    <row r="2879" spans="1:7">
      <c r="A2879" s="145">
        <v>31027</v>
      </c>
      <c r="B2879" t="s">
        <v>1052</v>
      </c>
      <c r="C2879" t="s">
        <v>5670</v>
      </c>
      <c r="D2879" t="s">
        <v>5779</v>
      </c>
      <c r="E2879">
        <v>57</v>
      </c>
      <c r="F2879" s="920">
        <v>1149.46</v>
      </c>
      <c r="G2879" s="996"/>
    </row>
    <row r="2880" spans="1:7">
      <c r="A2880" s="145">
        <v>21012</v>
      </c>
      <c r="B2880" t="s">
        <v>5101</v>
      </c>
      <c r="C2880" t="s">
        <v>5534</v>
      </c>
      <c r="D2880" t="s">
        <v>5780</v>
      </c>
      <c r="E2880">
        <v>59</v>
      </c>
      <c r="F2880" s="920">
        <v>910.37</v>
      </c>
      <c r="G2880" s="996"/>
    </row>
    <row r="2881" spans="1:7">
      <c r="A2881" s="145">
        <v>21087</v>
      </c>
      <c r="B2881" t="s">
        <v>1051</v>
      </c>
      <c r="C2881" t="s">
        <v>5542</v>
      </c>
      <c r="D2881" t="s">
        <v>5781</v>
      </c>
      <c r="E2881">
        <v>59</v>
      </c>
      <c r="F2881" s="920">
        <v>91488.68</v>
      </c>
      <c r="G2881" s="996"/>
    </row>
    <row r="2882" spans="1:7">
      <c r="A2882" s="145">
        <v>21089</v>
      </c>
      <c r="B2882" t="s">
        <v>1057</v>
      </c>
      <c r="C2882" t="s">
        <v>5546</v>
      </c>
      <c r="D2882" t="s">
        <v>5782</v>
      </c>
      <c r="E2882">
        <v>59</v>
      </c>
      <c r="F2882" s="920">
        <v>32297.17</v>
      </c>
      <c r="G2882" s="996"/>
    </row>
    <row r="2883" spans="1:7">
      <c r="A2883" s="145">
        <v>21095</v>
      </c>
      <c r="B2883" t="s">
        <v>3315</v>
      </c>
      <c r="C2883" t="s">
        <v>5548</v>
      </c>
      <c r="D2883" t="s">
        <v>5783</v>
      </c>
      <c r="E2883">
        <v>59</v>
      </c>
      <c r="F2883" s="920">
        <v>3850.4</v>
      </c>
      <c r="G2883" s="996"/>
    </row>
    <row r="2884" spans="1:7">
      <c r="A2884" s="145">
        <v>21096</v>
      </c>
      <c r="B2884" t="s">
        <v>5784</v>
      </c>
      <c r="C2884" t="s">
        <v>5785</v>
      </c>
      <c r="D2884" t="s">
        <v>5786</v>
      </c>
      <c r="E2884">
        <v>59</v>
      </c>
      <c r="F2884" s="920">
        <v>3364.29</v>
      </c>
      <c r="G2884" s="996"/>
    </row>
    <row r="2885" spans="1:7">
      <c r="A2885" s="145">
        <v>11077</v>
      </c>
      <c r="B2885" t="s">
        <v>5214</v>
      </c>
      <c r="C2885" t="s">
        <v>5732</v>
      </c>
      <c r="D2885" t="s">
        <v>5787</v>
      </c>
      <c r="E2885">
        <v>60</v>
      </c>
      <c r="F2885" s="920">
        <v>466.22</v>
      </c>
      <c r="G2885" s="996"/>
    </row>
    <row r="2886" spans="1:7">
      <c r="A2886" s="145">
        <v>11077</v>
      </c>
      <c r="B2886" t="s">
        <v>5214</v>
      </c>
      <c r="C2886" t="s">
        <v>5732</v>
      </c>
      <c r="D2886" t="s">
        <v>5788</v>
      </c>
      <c r="E2886">
        <v>60</v>
      </c>
      <c r="F2886" s="920">
        <v>209.91</v>
      </c>
      <c r="G2886" s="996"/>
    </row>
    <row r="2887" spans="1:7">
      <c r="A2887" s="145">
        <v>11023</v>
      </c>
      <c r="B2887" t="s">
        <v>3623</v>
      </c>
      <c r="C2887" t="s">
        <v>5387</v>
      </c>
      <c r="D2887" t="s">
        <v>5789</v>
      </c>
      <c r="E2887">
        <v>61</v>
      </c>
      <c r="F2887" s="920">
        <v>17.41</v>
      </c>
      <c r="G2887" s="996"/>
    </row>
    <row r="2888" spans="1:7">
      <c r="A2888" s="145">
        <v>11053</v>
      </c>
      <c r="B2888" t="s">
        <v>3652</v>
      </c>
      <c r="C2888" t="s">
        <v>5605</v>
      </c>
      <c r="D2888" t="s">
        <v>5790</v>
      </c>
      <c r="E2888">
        <v>61</v>
      </c>
      <c r="F2888" s="920">
        <v>13387.43</v>
      </c>
      <c r="G2888" s="996"/>
    </row>
    <row r="2889" spans="1:7">
      <c r="A2889" s="145">
        <v>11053</v>
      </c>
      <c r="B2889" t="s">
        <v>3652</v>
      </c>
      <c r="C2889" t="s">
        <v>5605</v>
      </c>
      <c r="D2889" t="s">
        <v>5791</v>
      </c>
      <c r="E2889">
        <v>61</v>
      </c>
      <c r="F2889" s="920">
        <v>816.98</v>
      </c>
      <c r="G2889" s="996"/>
    </row>
    <row r="2890" spans="1:7">
      <c r="A2890" s="145">
        <v>11173</v>
      </c>
      <c r="B2890" t="s">
        <v>3820</v>
      </c>
      <c r="C2890" t="s">
        <v>5620</v>
      </c>
      <c r="D2890" t="s">
        <v>5792</v>
      </c>
      <c r="E2890">
        <v>61</v>
      </c>
      <c r="F2890" s="920">
        <v>204.39</v>
      </c>
      <c r="G2890" s="996"/>
    </row>
    <row r="2891" spans="1:7">
      <c r="A2891" s="145">
        <v>11390</v>
      </c>
      <c r="B2891" t="s">
        <v>1248</v>
      </c>
      <c r="C2891" t="s">
        <v>5566</v>
      </c>
      <c r="D2891" t="s">
        <v>5793</v>
      </c>
      <c r="E2891">
        <v>61</v>
      </c>
      <c r="F2891" s="920">
        <v>1126.18</v>
      </c>
      <c r="G2891" s="996"/>
    </row>
    <row r="2892" spans="1:7">
      <c r="A2892" s="145">
        <v>11413</v>
      </c>
      <c r="B2892" t="s">
        <v>3900</v>
      </c>
      <c r="C2892" t="s">
        <v>5568</v>
      </c>
      <c r="D2892" t="s">
        <v>5794</v>
      </c>
      <c r="E2892">
        <v>61</v>
      </c>
      <c r="F2892" s="920">
        <v>8734.32</v>
      </c>
      <c r="G2892" s="996"/>
    </row>
    <row r="2893" spans="1:7">
      <c r="A2893" s="145">
        <v>11413</v>
      </c>
      <c r="B2893" t="s">
        <v>3900</v>
      </c>
      <c r="C2893" t="s">
        <v>5568</v>
      </c>
      <c r="D2893" t="s">
        <v>5795</v>
      </c>
      <c r="E2893">
        <v>61</v>
      </c>
      <c r="F2893" s="920">
        <v>3979.9</v>
      </c>
      <c r="G2893" s="996"/>
    </row>
    <row r="2894" spans="1:7">
      <c r="A2894" s="145">
        <v>11439</v>
      </c>
      <c r="B2894" t="s">
        <v>1040</v>
      </c>
      <c r="C2894" t="s">
        <v>5644</v>
      </c>
      <c r="D2894" t="s">
        <v>5796</v>
      </c>
      <c r="E2894">
        <v>61</v>
      </c>
      <c r="F2894" s="920">
        <v>4362.79</v>
      </c>
      <c r="G2894" s="996"/>
    </row>
    <row r="2895" spans="1:7">
      <c r="A2895" s="145">
        <v>11454</v>
      </c>
      <c r="B2895" t="s">
        <v>4004</v>
      </c>
      <c r="C2895" t="s">
        <v>5649</v>
      </c>
      <c r="D2895" t="s">
        <v>5797</v>
      </c>
      <c r="E2895">
        <v>61</v>
      </c>
      <c r="F2895" s="920">
        <v>10206.02</v>
      </c>
      <c r="G2895" s="996"/>
    </row>
    <row r="2896" spans="1:7">
      <c r="A2896" s="145">
        <v>11505</v>
      </c>
      <c r="B2896" t="s">
        <v>5659</v>
      </c>
      <c r="C2896" t="s">
        <v>5660</v>
      </c>
      <c r="D2896" t="s">
        <v>5798</v>
      </c>
      <c r="E2896">
        <v>61</v>
      </c>
      <c r="F2896" s="920">
        <v>13399.39</v>
      </c>
      <c r="G2896" s="996"/>
    </row>
    <row r="2897" spans="1:7">
      <c r="A2897" s="145">
        <v>11525</v>
      </c>
      <c r="B2897" t="s">
        <v>2103</v>
      </c>
      <c r="C2897" t="s">
        <v>5799</v>
      </c>
      <c r="D2897" t="s">
        <v>5800</v>
      </c>
      <c r="E2897">
        <v>61</v>
      </c>
      <c r="F2897" s="920">
        <v>4325</v>
      </c>
      <c r="G2897" s="996"/>
    </row>
    <row r="2898" spans="1:7">
      <c r="A2898" s="145">
        <v>11546</v>
      </c>
      <c r="B2898" t="s">
        <v>5664</v>
      </c>
      <c r="C2898" t="s">
        <v>5665</v>
      </c>
      <c r="D2898" t="s">
        <v>5801</v>
      </c>
      <c r="E2898">
        <v>61</v>
      </c>
      <c r="F2898" s="920">
        <v>49880.56</v>
      </c>
      <c r="G2898" s="996"/>
    </row>
    <row r="2899" spans="1:7">
      <c r="A2899" s="145">
        <v>11573</v>
      </c>
      <c r="B2899" t="s">
        <v>5054</v>
      </c>
      <c r="C2899" t="s">
        <v>5572</v>
      </c>
      <c r="D2899" t="s">
        <v>5802</v>
      </c>
      <c r="E2899">
        <v>61</v>
      </c>
      <c r="F2899" s="920">
        <v>26532.68</v>
      </c>
      <c r="G2899" s="996"/>
    </row>
    <row r="2900" spans="1:7">
      <c r="A2900" s="145">
        <v>11587</v>
      </c>
      <c r="B2900" t="s">
        <v>4113</v>
      </c>
      <c r="C2900" t="s">
        <v>5667</v>
      </c>
      <c r="D2900" t="s">
        <v>5803</v>
      </c>
      <c r="E2900">
        <v>61</v>
      </c>
      <c r="F2900" s="920">
        <v>1121.48</v>
      </c>
      <c r="G2900" s="996"/>
    </row>
    <row r="2901" spans="1:7">
      <c r="A2901" s="145">
        <v>11604</v>
      </c>
      <c r="B2901" t="s">
        <v>5669</v>
      </c>
      <c r="C2901" t="s">
        <v>5670</v>
      </c>
      <c r="D2901" t="s">
        <v>5804</v>
      </c>
      <c r="E2901">
        <v>61</v>
      </c>
      <c r="F2901" s="920">
        <v>5147.8900000000003</v>
      </c>
      <c r="G2901" s="996"/>
    </row>
    <row r="2902" spans="1:7">
      <c r="A2902" s="145">
        <v>11605</v>
      </c>
      <c r="B2902" t="s">
        <v>5491</v>
      </c>
      <c r="C2902" t="s">
        <v>5492</v>
      </c>
      <c r="D2902" t="s">
        <v>5805</v>
      </c>
      <c r="E2902">
        <v>61</v>
      </c>
      <c r="F2902" s="920">
        <v>934.66</v>
      </c>
      <c r="G2902" s="996"/>
    </row>
    <row r="2903" spans="1:7">
      <c r="A2903" s="145">
        <v>11605</v>
      </c>
      <c r="B2903" t="s">
        <v>5491</v>
      </c>
      <c r="C2903" t="s">
        <v>5492</v>
      </c>
      <c r="D2903" t="s">
        <v>5806</v>
      </c>
      <c r="E2903">
        <v>61</v>
      </c>
      <c r="F2903" s="920">
        <v>248.65</v>
      </c>
      <c r="G2903" s="996"/>
    </row>
    <row r="2904" spans="1:7">
      <c r="A2904" s="145">
        <v>11605</v>
      </c>
      <c r="B2904" t="s">
        <v>5491</v>
      </c>
      <c r="C2904" t="s">
        <v>5492</v>
      </c>
      <c r="D2904" t="s">
        <v>5807</v>
      </c>
      <c r="E2904">
        <v>61</v>
      </c>
      <c r="F2904" s="920">
        <v>111.95</v>
      </c>
      <c r="G2904" s="996"/>
    </row>
    <row r="2905" spans="1:7">
      <c r="A2905" s="145">
        <v>11606</v>
      </c>
      <c r="B2905" t="s">
        <v>4166</v>
      </c>
      <c r="C2905" t="s">
        <v>5672</v>
      </c>
      <c r="D2905" t="s">
        <v>5808</v>
      </c>
      <c r="E2905">
        <v>61</v>
      </c>
      <c r="F2905" s="920">
        <v>36709.43</v>
      </c>
      <c r="G2905" s="996"/>
    </row>
    <row r="2906" spans="1:7">
      <c r="A2906" s="145">
        <v>11606</v>
      </c>
      <c r="B2906" t="s">
        <v>4166</v>
      </c>
      <c r="C2906" t="s">
        <v>5672</v>
      </c>
      <c r="D2906" t="s">
        <v>5809</v>
      </c>
      <c r="E2906">
        <v>61</v>
      </c>
      <c r="F2906" s="920">
        <v>2502.0300000000002</v>
      </c>
      <c r="G2906" s="996"/>
    </row>
    <row r="2907" spans="1:7">
      <c r="A2907" s="145">
        <v>11606</v>
      </c>
      <c r="B2907" t="s">
        <v>4166</v>
      </c>
      <c r="C2907" t="s">
        <v>5672</v>
      </c>
      <c r="D2907" t="s">
        <v>5810</v>
      </c>
      <c r="E2907">
        <v>61</v>
      </c>
      <c r="F2907" s="920">
        <v>1126.52</v>
      </c>
      <c r="G2907" s="996"/>
    </row>
    <row r="2908" spans="1:7">
      <c r="A2908" s="145">
        <v>11728</v>
      </c>
      <c r="B2908" t="s">
        <v>5679</v>
      </c>
      <c r="C2908" t="s">
        <v>5680</v>
      </c>
      <c r="D2908" t="s">
        <v>5811</v>
      </c>
      <c r="E2908">
        <v>61</v>
      </c>
      <c r="F2908" s="920">
        <v>4777.95</v>
      </c>
      <c r="G2908" s="996"/>
    </row>
    <row r="2909" spans="1:7">
      <c r="A2909" s="145">
        <v>11736</v>
      </c>
      <c r="B2909" t="s">
        <v>1044</v>
      </c>
      <c r="C2909" t="s">
        <v>5682</v>
      </c>
      <c r="D2909" t="s">
        <v>5812</v>
      </c>
      <c r="E2909">
        <v>61</v>
      </c>
      <c r="F2909" s="920">
        <v>446.15</v>
      </c>
      <c r="G2909" s="996"/>
    </row>
    <row r="2910" spans="1:7">
      <c r="A2910" s="145">
        <v>11737</v>
      </c>
      <c r="B2910" t="s">
        <v>1044</v>
      </c>
      <c r="C2910" t="s">
        <v>5682</v>
      </c>
      <c r="D2910" t="s">
        <v>5813</v>
      </c>
      <c r="E2910">
        <v>61</v>
      </c>
      <c r="F2910" s="920">
        <v>1391.25</v>
      </c>
      <c r="G2910" s="996"/>
    </row>
    <row r="2911" spans="1:7">
      <c r="A2911" s="145">
        <v>11749</v>
      </c>
      <c r="B2911" t="s">
        <v>5814</v>
      </c>
      <c r="C2911" t="s">
        <v>5815</v>
      </c>
      <c r="D2911" t="s">
        <v>5816</v>
      </c>
      <c r="E2911">
        <v>61</v>
      </c>
      <c r="F2911" s="920">
        <v>475.8</v>
      </c>
      <c r="G2911" s="996"/>
    </row>
    <row r="2912" spans="1:7">
      <c r="A2912" s="145">
        <v>11752</v>
      </c>
      <c r="B2912" t="s">
        <v>5578</v>
      </c>
      <c r="C2912" t="s">
        <v>5579</v>
      </c>
      <c r="D2912" t="s">
        <v>5817</v>
      </c>
      <c r="E2912">
        <v>61</v>
      </c>
      <c r="F2912" s="920">
        <v>855.59</v>
      </c>
      <c r="G2912" s="996"/>
    </row>
    <row r="2913" spans="1:7">
      <c r="A2913" s="145">
        <v>11764</v>
      </c>
      <c r="B2913" t="s">
        <v>4320</v>
      </c>
      <c r="C2913" t="s">
        <v>5689</v>
      </c>
      <c r="D2913" t="s">
        <v>5818</v>
      </c>
      <c r="E2913">
        <v>61</v>
      </c>
      <c r="F2913" s="920">
        <v>3110.35</v>
      </c>
      <c r="G2913" s="996"/>
    </row>
    <row r="2914" spans="1:7">
      <c r="A2914" s="145">
        <v>11768</v>
      </c>
      <c r="B2914" t="s">
        <v>2155</v>
      </c>
      <c r="C2914" t="s">
        <v>5581</v>
      </c>
      <c r="D2914" t="s">
        <v>5819</v>
      </c>
      <c r="E2914">
        <v>61</v>
      </c>
      <c r="F2914" s="920">
        <v>27625.29</v>
      </c>
      <c r="G2914" s="996"/>
    </row>
    <row r="2915" spans="1:7">
      <c r="A2915" s="145">
        <v>11768</v>
      </c>
      <c r="B2915" t="s">
        <v>2155</v>
      </c>
      <c r="C2915" t="s">
        <v>5581</v>
      </c>
      <c r="D2915" t="s">
        <v>5820</v>
      </c>
      <c r="E2915">
        <v>61</v>
      </c>
      <c r="F2915" s="920">
        <v>1690.31</v>
      </c>
      <c r="G2915" s="996"/>
    </row>
    <row r="2916" spans="1:7">
      <c r="A2916" s="145">
        <v>11768</v>
      </c>
      <c r="B2916" t="s">
        <v>2155</v>
      </c>
      <c r="C2916" t="s">
        <v>5581</v>
      </c>
      <c r="D2916" t="s">
        <v>5821</v>
      </c>
      <c r="E2916">
        <v>61</v>
      </c>
      <c r="F2916" s="920">
        <v>247.92</v>
      </c>
      <c r="G2916" s="996"/>
    </row>
    <row r="2917" spans="1:7">
      <c r="A2917" s="145">
        <v>11781</v>
      </c>
      <c r="B2917" t="s">
        <v>4361</v>
      </c>
      <c r="C2917" t="s">
        <v>5822</v>
      </c>
      <c r="D2917" t="s">
        <v>5823</v>
      </c>
      <c r="E2917">
        <v>61</v>
      </c>
      <c r="F2917" s="920">
        <v>539.23</v>
      </c>
      <c r="G2917" s="996"/>
    </row>
    <row r="2918" spans="1:7">
      <c r="A2918" s="145">
        <v>11790</v>
      </c>
      <c r="B2918" t="s">
        <v>1323</v>
      </c>
      <c r="C2918" t="s">
        <v>5699</v>
      </c>
      <c r="D2918" t="s">
        <v>5824</v>
      </c>
      <c r="E2918">
        <v>61</v>
      </c>
      <c r="F2918" s="920">
        <v>20450.36</v>
      </c>
      <c r="G2918" s="996"/>
    </row>
    <row r="2919" spans="1:7">
      <c r="A2919" s="145">
        <v>11812</v>
      </c>
      <c r="B2919" t="s">
        <v>4389</v>
      </c>
      <c r="C2919" t="s">
        <v>5825</v>
      </c>
      <c r="D2919" t="s">
        <v>5826</v>
      </c>
      <c r="E2919">
        <v>61</v>
      </c>
      <c r="F2919" s="920">
        <v>1510.95</v>
      </c>
      <c r="G2919" s="996"/>
    </row>
    <row r="2920" spans="1:7">
      <c r="A2920" s="145">
        <v>11814</v>
      </c>
      <c r="B2920" t="s">
        <v>4399</v>
      </c>
      <c r="C2920" t="s">
        <v>5705</v>
      </c>
      <c r="D2920" t="s">
        <v>5827</v>
      </c>
      <c r="E2920">
        <v>61</v>
      </c>
      <c r="F2920" s="920">
        <v>3487.73</v>
      </c>
      <c r="G2920" s="996"/>
    </row>
    <row r="2921" spans="1:7">
      <c r="A2921" s="145">
        <v>11816</v>
      </c>
      <c r="B2921" t="s">
        <v>5707</v>
      </c>
      <c r="C2921" t="s">
        <v>5708</v>
      </c>
      <c r="D2921" t="s">
        <v>5828</v>
      </c>
      <c r="E2921">
        <v>61</v>
      </c>
      <c r="F2921" s="920">
        <v>175.47</v>
      </c>
      <c r="G2921" s="996"/>
    </row>
    <row r="2922" spans="1:7">
      <c r="A2922" s="145">
        <v>11816</v>
      </c>
      <c r="B2922" t="s">
        <v>5707</v>
      </c>
      <c r="C2922" t="s">
        <v>5708</v>
      </c>
      <c r="D2922" t="s">
        <v>5829</v>
      </c>
      <c r="E2922">
        <v>61</v>
      </c>
      <c r="F2922" s="920">
        <v>714.69</v>
      </c>
      <c r="G2922" s="996"/>
    </row>
    <row r="2923" spans="1:7">
      <c r="A2923" s="145">
        <v>11816</v>
      </c>
      <c r="B2923" t="s">
        <v>5707</v>
      </c>
      <c r="C2923" t="s">
        <v>5708</v>
      </c>
      <c r="D2923" t="s">
        <v>5830</v>
      </c>
      <c r="E2923">
        <v>61</v>
      </c>
      <c r="F2923" s="920">
        <v>1865.04</v>
      </c>
      <c r="G2923" s="996"/>
    </row>
    <row r="2924" spans="1:7">
      <c r="A2924" s="145">
        <v>11834</v>
      </c>
      <c r="B2924" t="s">
        <v>4509</v>
      </c>
      <c r="C2924" t="s">
        <v>5714</v>
      </c>
      <c r="D2924" t="s">
        <v>5831</v>
      </c>
      <c r="E2924">
        <v>61</v>
      </c>
      <c r="F2924" s="920">
        <v>898.71</v>
      </c>
      <c r="G2924" s="996"/>
    </row>
    <row r="2925" spans="1:7">
      <c r="A2925" s="145">
        <v>11834</v>
      </c>
      <c r="B2925" t="s">
        <v>4509</v>
      </c>
      <c r="C2925" t="s">
        <v>5714</v>
      </c>
      <c r="D2925" t="s">
        <v>5832</v>
      </c>
      <c r="E2925">
        <v>61</v>
      </c>
      <c r="F2925" s="920">
        <v>287.58999999999997</v>
      </c>
      <c r="G2925" s="996"/>
    </row>
    <row r="2926" spans="1:7">
      <c r="A2926" s="145">
        <v>11836</v>
      </c>
      <c r="B2926" t="s">
        <v>3068</v>
      </c>
      <c r="C2926" t="s">
        <v>5833</v>
      </c>
      <c r="D2926" t="s">
        <v>5834</v>
      </c>
      <c r="E2926">
        <v>61</v>
      </c>
      <c r="F2926" s="920">
        <v>754.92</v>
      </c>
      <c r="G2926" s="996"/>
    </row>
    <row r="2927" spans="1:7">
      <c r="A2927" s="145">
        <v>11842</v>
      </c>
      <c r="B2927" t="s">
        <v>4531</v>
      </c>
      <c r="C2927" t="s">
        <v>5835</v>
      </c>
      <c r="D2927" t="s">
        <v>5836</v>
      </c>
      <c r="E2927">
        <v>61</v>
      </c>
      <c r="F2927" s="920">
        <v>15365.78</v>
      </c>
      <c r="G2927" s="996"/>
    </row>
    <row r="2928" spans="1:7">
      <c r="A2928" s="145">
        <v>11846</v>
      </c>
      <c r="B2928" t="s">
        <v>2195</v>
      </c>
      <c r="C2928" t="s">
        <v>5719</v>
      </c>
      <c r="D2928" t="s">
        <v>5837</v>
      </c>
      <c r="E2928">
        <v>61</v>
      </c>
      <c r="F2928" s="920">
        <v>13733.96</v>
      </c>
      <c r="G2928" s="996"/>
    </row>
    <row r="2929" spans="1:7">
      <c r="A2929" s="145">
        <v>11849</v>
      </c>
      <c r="B2929" t="s">
        <v>1257</v>
      </c>
      <c r="C2929" t="s">
        <v>5721</v>
      </c>
      <c r="D2929" t="s">
        <v>5838</v>
      </c>
      <c r="E2929">
        <v>61</v>
      </c>
      <c r="F2929" s="920">
        <v>1712.67</v>
      </c>
      <c r="G2929" s="996"/>
    </row>
    <row r="2930" spans="1:7">
      <c r="A2930" s="145">
        <v>11852</v>
      </c>
      <c r="B2930" t="s">
        <v>1215</v>
      </c>
      <c r="C2930" t="s">
        <v>5423</v>
      </c>
      <c r="D2930" t="s">
        <v>5839</v>
      </c>
      <c r="E2930">
        <v>61</v>
      </c>
      <c r="F2930" s="920">
        <v>647.07000000000005</v>
      </c>
      <c r="G2930" s="996"/>
    </row>
    <row r="2931" spans="1:7">
      <c r="A2931" s="145">
        <v>11865</v>
      </c>
      <c r="B2931" t="s">
        <v>4623</v>
      </c>
      <c r="C2931" t="s">
        <v>5385</v>
      </c>
      <c r="D2931" t="s">
        <v>5840</v>
      </c>
      <c r="E2931">
        <v>61</v>
      </c>
      <c r="F2931" s="920">
        <v>1357.47</v>
      </c>
      <c r="G2931" s="996"/>
    </row>
    <row r="2932" spans="1:7">
      <c r="A2932" s="145">
        <v>11867</v>
      </c>
      <c r="B2932" t="s">
        <v>1222</v>
      </c>
      <c r="C2932" t="s">
        <v>5387</v>
      </c>
      <c r="D2932" t="s">
        <v>5841</v>
      </c>
      <c r="E2932">
        <v>61</v>
      </c>
      <c r="F2932" s="920">
        <v>2909.02</v>
      </c>
      <c r="G2932" s="996"/>
    </row>
    <row r="2933" spans="1:7">
      <c r="A2933" s="145">
        <v>11870</v>
      </c>
      <c r="B2933" t="s">
        <v>5503</v>
      </c>
      <c r="C2933" t="s">
        <v>5504</v>
      </c>
      <c r="D2933" t="s">
        <v>5842</v>
      </c>
      <c r="E2933">
        <v>61</v>
      </c>
      <c r="F2933" s="920">
        <v>7577.65</v>
      </c>
      <c r="G2933" s="996"/>
    </row>
    <row r="2934" spans="1:7">
      <c r="A2934" s="145">
        <v>11881</v>
      </c>
      <c r="B2934" t="s">
        <v>4674</v>
      </c>
      <c r="C2934" t="s">
        <v>5389</v>
      </c>
      <c r="D2934" t="s">
        <v>5843</v>
      </c>
      <c r="E2934">
        <v>61</v>
      </c>
      <c r="F2934" s="920">
        <v>3028.79</v>
      </c>
      <c r="G2934" s="996"/>
    </row>
    <row r="2935" spans="1:7">
      <c r="A2935" s="145">
        <v>11888</v>
      </c>
      <c r="B2935" t="s">
        <v>1767</v>
      </c>
      <c r="C2935" t="s">
        <v>5726</v>
      </c>
      <c r="D2935" t="s">
        <v>5844</v>
      </c>
      <c r="E2935">
        <v>61</v>
      </c>
      <c r="F2935" s="920">
        <v>3919</v>
      </c>
      <c r="G2935" s="996"/>
    </row>
    <row r="2936" spans="1:7">
      <c r="A2936" s="145">
        <v>11916</v>
      </c>
      <c r="B2936" t="s">
        <v>4768</v>
      </c>
      <c r="C2936" t="s">
        <v>5454</v>
      </c>
      <c r="D2936" t="s">
        <v>5845</v>
      </c>
      <c r="E2936">
        <v>61</v>
      </c>
      <c r="F2936" s="920">
        <v>1728.32</v>
      </c>
      <c r="G2936" s="996"/>
    </row>
    <row r="2937" spans="1:7">
      <c r="A2937" s="145">
        <v>11944</v>
      </c>
      <c r="B2937" t="s">
        <v>4832</v>
      </c>
      <c r="C2937" t="s">
        <v>5462</v>
      </c>
      <c r="D2937" t="s">
        <v>5846</v>
      </c>
      <c r="E2937">
        <v>61</v>
      </c>
      <c r="F2937" s="920">
        <v>2028.38</v>
      </c>
      <c r="G2937" s="996"/>
    </row>
    <row r="2938" spans="1:7">
      <c r="A2938" s="145">
        <v>11959</v>
      </c>
      <c r="B2938" t="s">
        <v>5516</v>
      </c>
      <c r="C2938" t="s">
        <v>5517</v>
      </c>
      <c r="D2938" t="s">
        <v>5847</v>
      </c>
      <c r="E2938">
        <v>61</v>
      </c>
      <c r="F2938" s="920">
        <v>603.92999999999995</v>
      </c>
      <c r="G2938" s="996"/>
    </row>
    <row r="2939" spans="1:7">
      <c r="A2939" s="145">
        <v>11968</v>
      </c>
      <c r="B2939" t="s">
        <v>3187</v>
      </c>
      <c r="C2939" t="s">
        <v>5593</v>
      </c>
      <c r="D2939" t="s">
        <v>5848</v>
      </c>
      <c r="E2939">
        <v>61</v>
      </c>
      <c r="F2939" s="920">
        <v>2103.48</v>
      </c>
      <c r="G2939" s="996"/>
    </row>
    <row r="2940" spans="1:7">
      <c r="A2940" s="145">
        <v>11974</v>
      </c>
      <c r="B2940" t="s">
        <v>5595</v>
      </c>
      <c r="C2940" t="s">
        <v>5596</v>
      </c>
      <c r="D2940" t="s">
        <v>5849</v>
      </c>
      <c r="E2940">
        <v>61</v>
      </c>
      <c r="F2940" s="920">
        <v>1399.43</v>
      </c>
      <c r="G2940" s="996"/>
    </row>
    <row r="2941" spans="1:7">
      <c r="A2941" s="145">
        <v>11975</v>
      </c>
      <c r="B2941" t="s">
        <v>3353</v>
      </c>
      <c r="C2941" t="s">
        <v>5525</v>
      </c>
      <c r="D2941" t="s">
        <v>5850</v>
      </c>
      <c r="E2941">
        <v>61</v>
      </c>
      <c r="F2941" s="920">
        <v>139.52000000000001</v>
      </c>
      <c r="G2941" s="996"/>
    </row>
    <row r="2942" spans="1:7">
      <c r="A2942" s="145">
        <v>11979</v>
      </c>
      <c r="B2942" t="s">
        <v>5527</v>
      </c>
      <c r="C2942" t="s">
        <v>5528</v>
      </c>
      <c r="D2942" t="s">
        <v>5851</v>
      </c>
      <c r="E2942">
        <v>61</v>
      </c>
      <c r="F2942" s="920">
        <v>179.74</v>
      </c>
      <c r="G2942" s="996"/>
    </row>
    <row r="2943" spans="1:7">
      <c r="A2943" s="145">
        <v>11988</v>
      </c>
      <c r="B2943" t="s">
        <v>3368</v>
      </c>
      <c r="C2943" t="s">
        <v>5406</v>
      </c>
      <c r="D2943" t="s">
        <v>5852</v>
      </c>
      <c r="E2943">
        <v>61</v>
      </c>
      <c r="F2943" s="920">
        <v>499.56</v>
      </c>
      <c r="G2943" s="996"/>
    </row>
    <row r="2944" spans="1:7">
      <c r="A2944" s="145">
        <v>11989</v>
      </c>
      <c r="B2944" t="s">
        <v>5530</v>
      </c>
      <c r="C2944" t="s">
        <v>5531</v>
      </c>
      <c r="D2944" t="s">
        <v>5853</v>
      </c>
      <c r="E2944">
        <v>61</v>
      </c>
      <c r="F2944" s="920">
        <v>1139.3399999999999</v>
      </c>
      <c r="G2944" s="996"/>
    </row>
    <row r="2945" spans="1:7">
      <c r="A2945" s="145">
        <v>11989</v>
      </c>
      <c r="B2945" t="s">
        <v>5530</v>
      </c>
      <c r="C2945" t="s">
        <v>5531</v>
      </c>
      <c r="D2945" t="s">
        <v>5854</v>
      </c>
      <c r="E2945">
        <v>61</v>
      </c>
      <c r="F2945" s="920">
        <v>2282.06</v>
      </c>
      <c r="G2945" s="996"/>
    </row>
    <row r="2946" spans="1:7">
      <c r="A2946" s="145">
        <v>11990</v>
      </c>
      <c r="B2946" t="s">
        <v>3416</v>
      </c>
      <c r="C2946" t="s">
        <v>5408</v>
      </c>
      <c r="D2946" t="s">
        <v>5855</v>
      </c>
      <c r="E2946">
        <v>61</v>
      </c>
      <c r="F2946" s="920">
        <v>405.67</v>
      </c>
      <c r="G2946" s="996"/>
    </row>
    <row r="2947" spans="1:7">
      <c r="A2947" s="145">
        <v>11990</v>
      </c>
      <c r="B2947" t="s">
        <v>3416</v>
      </c>
      <c r="C2947" t="s">
        <v>5408</v>
      </c>
      <c r="D2947" t="s">
        <v>5856</v>
      </c>
      <c r="E2947">
        <v>61</v>
      </c>
      <c r="F2947" s="920">
        <v>485.01</v>
      </c>
      <c r="G2947" s="996"/>
    </row>
    <row r="2948" spans="1:7">
      <c r="A2948" s="145">
        <v>11991</v>
      </c>
      <c r="B2948" t="s">
        <v>4981</v>
      </c>
      <c r="C2948" t="s">
        <v>5411</v>
      </c>
      <c r="D2948" t="s">
        <v>5857</v>
      </c>
      <c r="E2948">
        <v>61</v>
      </c>
      <c r="F2948" s="920">
        <v>7802.24</v>
      </c>
      <c r="G2948" s="996"/>
    </row>
    <row r="2949" spans="1:7">
      <c r="A2949" s="145">
        <v>11995</v>
      </c>
      <c r="B2949" t="s">
        <v>5729</v>
      </c>
      <c r="C2949" t="s">
        <v>5730</v>
      </c>
      <c r="D2949" t="s">
        <v>5858</v>
      </c>
      <c r="E2949">
        <v>61</v>
      </c>
      <c r="F2949" s="920">
        <v>2680.8</v>
      </c>
      <c r="G2949" s="996"/>
    </row>
    <row r="2950" spans="1:7">
      <c r="A2950" s="145">
        <v>12008</v>
      </c>
      <c r="B2950" t="s">
        <v>5003</v>
      </c>
      <c r="C2950" t="s">
        <v>5859</v>
      </c>
      <c r="D2950" t="s">
        <v>5860</v>
      </c>
      <c r="E2950">
        <v>61</v>
      </c>
      <c r="F2950" s="920">
        <v>3622.78</v>
      </c>
      <c r="G2950" s="996"/>
    </row>
    <row r="2951" spans="1:7">
      <c r="A2951" s="145">
        <v>12013</v>
      </c>
      <c r="B2951" t="s">
        <v>3498</v>
      </c>
      <c r="C2951" t="s">
        <v>5417</v>
      </c>
      <c r="D2951" t="s">
        <v>5861</v>
      </c>
      <c r="E2951">
        <v>61</v>
      </c>
      <c r="F2951" s="920">
        <v>400.29</v>
      </c>
      <c r="G2951" s="996"/>
    </row>
    <row r="2952" spans="1:7">
      <c r="A2952" s="145">
        <v>12015</v>
      </c>
      <c r="B2952" t="s">
        <v>3485</v>
      </c>
      <c r="C2952" t="s">
        <v>5419</v>
      </c>
      <c r="D2952" t="s">
        <v>5862</v>
      </c>
      <c r="E2952">
        <v>61</v>
      </c>
      <c r="F2952" s="920">
        <v>691.27</v>
      </c>
      <c r="G2952" s="996"/>
    </row>
    <row r="2953" spans="1:7">
      <c r="A2953" s="145">
        <v>31030</v>
      </c>
      <c r="B2953" t="s">
        <v>5285</v>
      </c>
      <c r="C2953" t="s">
        <v>5738</v>
      </c>
      <c r="D2953" t="s">
        <v>5863</v>
      </c>
      <c r="E2953">
        <v>61</v>
      </c>
      <c r="F2953" s="920">
        <v>7737.33</v>
      </c>
      <c r="G2953" s="996"/>
    </row>
    <row r="2954" spans="1:7">
      <c r="A2954" s="145">
        <v>31031</v>
      </c>
      <c r="B2954" t="s">
        <v>5289</v>
      </c>
      <c r="C2954" t="s">
        <v>5740</v>
      </c>
      <c r="D2954" t="s">
        <v>5864</v>
      </c>
      <c r="E2954">
        <v>61</v>
      </c>
      <c r="F2954" s="920">
        <v>16693.52</v>
      </c>
      <c r="G2954" s="996"/>
    </row>
    <row r="2955" spans="1:7">
      <c r="A2955" s="145">
        <v>11077</v>
      </c>
      <c r="B2955" t="s">
        <v>5214</v>
      </c>
      <c r="C2955" t="s">
        <v>5732</v>
      </c>
      <c r="D2955" t="s">
        <v>5865</v>
      </c>
      <c r="E2955">
        <v>63</v>
      </c>
      <c r="F2955" s="920">
        <v>1545.78</v>
      </c>
      <c r="G2955" s="996"/>
    </row>
    <row r="2956" spans="1:7">
      <c r="A2956" s="145">
        <v>31009</v>
      </c>
      <c r="B2956" t="s">
        <v>5214</v>
      </c>
      <c r="C2956" t="s">
        <v>5732</v>
      </c>
      <c r="D2956" t="s">
        <v>5866</v>
      </c>
      <c r="E2956">
        <v>63</v>
      </c>
      <c r="F2956" s="920">
        <v>934.66</v>
      </c>
      <c r="G2956" s="996"/>
    </row>
    <row r="2957" spans="1:7">
      <c r="A2957" s="145">
        <v>11721</v>
      </c>
      <c r="B2957" t="s">
        <v>5082</v>
      </c>
      <c r="C2957" t="s">
        <v>5379</v>
      </c>
      <c r="D2957" t="s">
        <v>5867</v>
      </c>
      <c r="E2957">
        <v>70</v>
      </c>
      <c r="F2957" s="920">
        <v>14295.84</v>
      </c>
      <c r="G2957" s="996"/>
    </row>
    <row r="2958" spans="1:7">
      <c r="A2958" s="145">
        <v>11721</v>
      </c>
      <c r="B2958" t="s">
        <v>5082</v>
      </c>
      <c r="C2958" t="s">
        <v>5379</v>
      </c>
      <c r="D2958" t="s">
        <v>5868</v>
      </c>
      <c r="E2958">
        <v>70</v>
      </c>
      <c r="F2958" s="920">
        <v>14295.84</v>
      </c>
      <c r="G2958" s="996"/>
    </row>
    <row r="2959" spans="1:7">
      <c r="A2959" s="145">
        <v>11444</v>
      </c>
      <c r="B2959" t="s">
        <v>3951</v>
      </c>
      <c r="C2959" t="s">
        <v>5429</v>
      </c>
      <c r="D2959" t="s">
        <v>5869</v>
      </c>
      <c r="E2959">
        <v>72</v>
      </c>
      <c r="F2959" s="920">
        <v>4507.5</v>
      </c>
      <c r="G2959" s="996"/>
    </row>
    <row r="2960" spans="1:7">
      <c r="A2960" s="145">
        <v>12015</v>
      </c>
      <c r="B2960" t="s">
        <v>3485</v>
      </c>
      <c r="C2960" t="s">
        <v>5419</v>
      </c>
      <c r="D2960" t="s">
        <v>5870</v>
      </c>
      <c r="E2960">
        <v>72</v>
      </c>
      <c r="F2960" s="920">
        <v>2624.23</v>
      </c>
      <c r="G2960" s="996"/>
    </row>
    <row r="2961" spans="1:7">
      <c r="A2961" s="145">
        <v>11991</v>
      </c>
      <c r="B2961" t="s">
        <v>4981</v>
      </c>
      <c r="C2961" t="s">
        <v>5411</v>
      </c>
      <c r="D2961" t="s">
        <v>5871</v>
      </c>
      <c r="E2961">
        <v>73</v>
      </c>
      <c r="F2961" s="920">
        <v>25337.87</v>
      </c>
      <c r="G2961" s="996"/>
    </row>
    <row r="2962" spans="1:7">
      <c r="A2962" s="145">
        <v>11991</v>
      </c>
      <c r="B2962" t="s">
        <v>4981</v>
      </c>
      <c r="C2962" t="s">
        <v>5411</v>
      </c>
      <c r="D2962" t="s">
        <v>5872</v>
      </c>
      <c r="E2962">
        <v>73</v>
      </c>
      <c r="F2962" s="920">
        <v>4739.43</v>
      </c>
      <c r="G2962" s="996"/>
    </row>
    <row r="2963" spans="1:7">
      <c r="A2963" s="145">
        <v>11444</v>
      </c>
      <c r="B2963" t="s">
        <v>3951</v>
      </c>
      <c r="C2963" t="s">
        <v>5429</v>
      </c>
      <c r="D2963" t="s">
        <v>5873</v>
      </c>
      <c r="E2963">
        <v>79</v>
      </c>
      <c r="F2963" s="920">
        <v>58838.22</v>
      </c>
      <c r="G2963" s="996"/>
    </row>
    <row r="2964" spans="1:7">
      <c r="A2964" s="145">
        <v>11444</v>
      </c>
      <c r="B2964" t="s">
        <v>3951</v>
      </c>
      <c r="C2964" t="s">
        <v>5429</v>
      </c>
      <c r="D2964" t="s">
        <v>5874</v>
      </c>
      <c r="E2964">
        <v>79</v>
      </c>
      <c r="F2964" s="920">
        <v>4507.5</v>
      </c>
      <c r="G2964" s="996"/>
    </row>
    <row r="2965" spans="1:7">
      <c r="A2965" s="145">
        <v>31024</v>
      </c>
      <c r="B2965" t="s">
        <v>3951</v>
      </c>
      <c r="C2965" t="s">
        <v>5429</v>
      </c>
      <c r="D2965" t="s">
        <v>5875</v>
      </c>
      <c r="E2965">
        <v>79</v>
      </c>
      <c r="F2965" s="920">
        <v>3177.98</v>
      </c>
      <c r="G2965" s="996"/>
    </row>
    <row r="2966" spans="1:7">
      <c r="A2966" s="145">
        <v>11023</v>
      </c>
      <c r="B2966" t="s">
        <v>3623</v>
      </c>
      <c r="C2966" t="s">
        <v>5387</v>
      </c>
      <c r="D2966" t="s">
        <v>5876</v>
      </c>
      <c r="E2966">
        <v>80</v>
      </c>
      <c r="F2966" s="920">
        <v>17.399999999999999</v>
      </c>
      <c r="G2966" s="996"/>
    </row>
    <row r="2967" spans="1:7">
      <c r="A2967" s="145">
        <v>11832</v>
      </c>
      <c r="B2967" t="s">
        <v>5023</v>
      </c>
      <c r="C2967" t="s">
        <v>5383</v>
      </c>
      <c r="D2967" t="s">
        <v>5877</v>
      </c>
      <c r="E2967">
        <v>85</v>
      </c>
      <c r="F2967" s="920">
        <v>66799.64</v>
      </c>
      <c r="G2967" s="996"/>
    </row>
    <row r="2968" spans="1:7">
      <c r="A2968" s="145">
        <v>11852</v>
      </c>
      <c r="B2968" t="s">
        <v>1215</v>
      </c>
      <c r="C2968" t="s">
        <v>5423</v>
      </c>
      <c r="D2968" t="s">
        <v>5878</v>
      </c>
      <c r="E2968">
        <v>85</v>
      </c>
      <c r="F2968" s="920">
        <v>287.58999999999997</v>
      </c>
      <c r="G2968" s="996"/>
    </row>
    <row r="2969" spans="1:7">
      <c r="A2969" s="145">
        <v>11979</v>
      </c>
      <c r="B2969" t="s">
        <v>5527</v>
      </c>
      <c r="C2969" t="s">
        <v>5528</v>
      </c>
      <c r="D2969" t="s">
        <v>5879</v>
      </c>
      <c r="E2969">
        <v>85</v>
      </c>
      <c r="F2969" s="920">
        <v>287.58999999999997</v>
      </c>
      <c r="G2969" s="996"/>
    </row>
    <row r="2970" spans="1:7">
      <c r="A2970" s="145">
        <v>11995</v>
      </c>
      <c r="B2970" t="s">
        <v>5729</v>
      </c>
      <c r="C2970" t="s">
        <v>5730</v>
      </c>
      <c r="D2970" t="s">
        <v>5880</v>
      </c>
      <c r="E2970">
        <v>85</v>
      </c>
      <c r="F2970" s="920">
        <v>2449.3000000000002</v>
      </c>
      <c r="G2970" s="996"/>
    </row>
    <row r="2971" spans="1:7">
      <c r="A2971" s="145">
        <v>21012</v>
      </c>
      <c r="B2971" t="s">
        <v>5101</v>
      </c>
      <c r="C2971" t="s">
        <v>5534</v>
      </c>
      <c r="D2971" t="s">
        <v>5881</v>
      </c>
      <c r="E2971">
        <v>85</v>
      </c>
      <c r="F2971" s="920">
        <v>2168.56</v>
      </c>
      <c r="G2971" s="996"/>
    </row>
    <row r="2972" spans="1:7">
      <c r="A2972" s="145">
        <v>11847</v>
      </c>
      <c r="B2972" t="s">
        <v>4194</v>
      </c>
      <c r="C2972" t="s">
        <v>5882</v>
      </c>
      <c r="D2972" t="s">
        <v>5883</v>
      </c>
      <c r="E2972">
        <v>86</v>
      </c>
      <c r="F2972" s="920">
        <v>37068.36</v>
      </c>
      <c r="G2972" s="996"/>
    </row>
    <row r="2973" spans="1:7">
      <c r="A2973" s="145">
        <v>11867</v>
      </c>
      <c r="B2973" t="s">
        <v>1222</v>
      </c>
      <c r="C2973" t="s">
        <v>5387</v>
      </c>
      <c r="D2973" t="s">
        <v>5884</v>
      </c>
      <c r="E2973">
        <v>86</v>
      </c>
      <c r="F2973" s="920">
        <v>2869.47</v>
      </c>
      <c r="G2973" s="996"/>
    </row>
    <row r="2974" spans="1:7">
      <c r="A2974" s="145">
        <v>11952</v>
      </c>
      <c r="B2974" t="s">
        <v>4866</v>
      </c>
      <c r="C2974" t="s">
        <v>5445</v>
      </c>
      <c r="D2974" t="s">
        <v>5885</v>
      </c>
      <c r="E2974">
        <v>86</v>
      </c>
      <c r="F2974" s="920">
        <v>1881.81</v>
      </c>
      <c r="G2974" s="996"/>
    </row>
    <row r="2975" spans="1:7">
      <c r="A2975" s="145">
        <v>11077</v>
      </c>
      <c r="B2975" t="s">
        <v>5214</v>
      </c>
      <c r="C2975" t="s">
        <v>5732</v>
      </c>
      <c r="D2975" t="s">
        <v>5886</v>
      </c>
      <c r="E2975">
        <v>87</v>
      </c>
      <c r="F2975" s="920">
        <v>466.22</v>
      </c>
      <c r="G2975" s="996"/>
    </row>
    <row r="2976" spans="1:7">
      <c r="A2976" s="145">
        <v>11173</v>
      </c>
      <c r="B2976" t="s">
        <v>3820</v>
      </c>
      <c r="C2976" t="s">
        <v>5620</v>
      </c>
      <c r="D2976" t="s">
        <v>5887</v>
      </c>
      <c r="E2976">
        <v>87</v>
      </c>
      <c r="F2976" s="920">
        <v>209.79</v>
      </c>
      <c r="G2976" s="996"/>
    </row>
    <row r="2977" spans="1:7">
      <c r="A2977" s="145">
        <v>11444</v>
      </c>
      <c r="B2977" t="s">
        <v>3951</v>
      </c>
      <c r="C2977" t="s">
        <v>5429</v>
      </c>
      <c r="D2977" t="s">
        <v>5888</v>
      </c>
      <c r="E2977">
        <v>87</v>
      </c>
      <c r="F2977" s="920">
        <v>7630.86</v>
      </c>
      <c r="G2977" s="996"/>
    </row>
    <row r="2978" spans="1:7">
      <c r="A2978" s="145">
        <v>11444</v>
      </c>
      <c r="B2978" t="s">
        <v>3951</v>
      </c>
      <c r="C2978" t="s">
        <v>5429</v>
      </c>
      <c r="D2978" t="s">
        <v>5889</v>
      </c>
      <c r="E2978">
        <v>87</v>
      </c>
      <c r="F2978" s="920">
        <v>21101.71</v>
      </c>
      <c r="G2978" s="996"/>
    </row>
    <row r="2979" spans="1:7">
      <c r="A2979" s="145">
        <v>11444</v>
      </c>
      <c r="B2979" t="s">
        <v>3951</v>
      </c>
      <c r="C2979" t="s">
        <v>5429</v>
      </c>
      <c r="D2979" t="s">
        <v>5890</v>
      </c>
      <c r="E2979">
        <v>87</v>
      </c>
      <c r="F2979" s="920">
        <v>30889.38</v>
      </c>
      <c r="G2979" s="996"/>
    </row>
    <row r="2980" spans="1:7">
      <c r="A2980" s="145">
        <v>11846</v>
      </c>
      <c r="B2980" t="s">
        <v>2195</v>
      </c>
      <c r="C2980" t="s">
        <v>5719</v>
      </c>
      <c r="D2980" t="s">
        <v>5891</v>
      </c>
      <c r="E2980">
        <v>87</v>
      </c>
      <c r="F2980" s="920">
        <v>12978.33</v>
      </c>
      <c r="G2980" s="996"/>
    </row>
    <row r="2981" spans="1:7">
      <c r="A2981" s="145">
        <v>11849</v>
      </c>
      <c r="B2981" t="s">
        <v>1257</v>
      </c>
      <c r="C2981" t="s">
        <v>5721</v>
      </c>
      <c r="D2981" t="s">
        <v>5892</v>
      </c>
      <c r="E2981">
        <v>87</v>
      </c>
      <c r="F2981" s="920">
        <v>1568.88</v>
      </c>
      <c r="G2981" s="996"/>
    </row>
    <row r="2982" spans="1:7">
      <c r="A2982" s="145">
        <v>11864</v>
      </c>
      <c r="B2982" t="s">
        <v>4620</v>
      </c>
      <c r="C2982" t="s">
        <v>5893</v>
      </c>
      <c r="D2982" t="s">
        <v>5894</v>
      </c>
      <c r="E2982">
        <v>87</v>
      </c>
      <c r="F2982" s="920">
        <v>10133.17</v>
      </c>
      <c r="G2982" s="996"/>
    </row>
    <row r="2983" spans="1:7">
      <c r="A2983" s="145">
        <v>11865</v>
      </c>
      <c r="B2983" t="s">
        <v>4623</v>
      </c>
      <c r="C2983" t="s">
        <v>5385</v>
      </c>
      <c r="D2983" t="s">
        <v>5895</v>
      </c>
      <c r="E2983">
        <v>87</v>
      </c>
      <c r="F2983" s="920">
        <v>602.54999999999995</v>
      </c>
      <c r="G2983" s="996"/>
    </row>
    <row r="2984" spans="1:7">
      <c r="A2984" s="145">
        <v>11881</v>
      </c>
      <c r="B2984" t="s">
        <v>4674</v>
      </c>
      <c r="C2984" t="s">
        <v>5389</v>
      </c>
      <c r="D2984" t="s">
        <v>5896</v>
      </c>
      <c r="E2984">
        <v>87</v>
      </c>
      <c r="F2984" s="920">
        <v>3855.6</v>
      </c>
      <c r="G2984" s="996"/>
    </row>
    <row r="2985" spans="1:7">
      <c r="A2985" s="145">
        <v>11888</v>
      </c>
      <c r="B2985" t="s">
        <v>1767</v>
      </c>
      <c r="C2985" t="s">
        <v>5726</v>
      </c>
      <c r="D2985" t="s">
        <v>5897</v>
      </c>
      <c r="E2985">
        <v>87</v>
      </c>
      <c r="F2985" s="920">
        <v>4711.3</v>
      </c>
      <c r="G2985" s="996"/>
    </row>
    <row r="2986" spans="1:7">
      <c r="A2986" s="145">
        <v>11908</v>
      </c>
      <c r="B2986" t="s">
        <v>4738</v>
      </c>
      <c r="C2986" t="s">
        <v>5391</v>
      </c>
      <c r="D2986" t="s">
        <v>5898</v>
      </c>
      <c r="E2986">
        <v>87</v>
      </c>
      <c r="F2986" s="920">
        <v>127.39</v>
      </c>
      <c r="G2986" s="996"/>
    </row>
    <row r="2987" spans="1:7">
      <c r="A2987" s="145">
        <v>11916</v>
      </c>
      <c r="B2987" t="s">
        <v>4768</v>
      </c>
      <c r="C2987" t="s">
        <v>5454</v>
      </c>
      <c r="D2987" t="s">
        <v>5899</v>
      </c>
      <c r="E2987">
        <v>87</v>
      </c>
      <c r="F2987" s="920">
        <v>1296.94</v>
      </c>
      <c r="G2987" s="996"/>
    </row>
    <row r="2988" spans="1:7">
      <c r="A2988" s="145">
        <v>11944</v>
      </c>
      <c r="B2988" t="s">
        <v>4832</v>
      </c>
      <c r="C2988" t="s">
        <v>5462</v>
      </c>
      <c r="D2988" t="s">
        <v>5900</v>
      </c>
      <c r="E2988">
        <v>87</v>
      </c>
      <c r="F2988" s="920">
        <v>2028.38</v>
      </c>
      <c r="G2988" s="996"/>
    </row>
    <row r="2989" spans="1:7">
      <c r="A2989" s="145">
        <v>11959</v>
      </c>
      <c r="B2989" t="s">
        <v>5516</v>
      </c>
      <c r="C2989" t="s">
        <v>5517</v>
      </c>
      <c r="D2989" t="s">
        <v>5901</v>
      </c>
      <c r="E2989">
        <v>87</v>
      </c>
      <c r="F2989" s="920">
        <v>517.66</v>
      </c>
      <c r="G2989" s="996"/>
    </row>
    <row r="2990" spans="1:7">
      <c r="A2990" s="145">
        <v>11975</v>
      </c>
      <c r="B2990" t="s">
        <v>3353</v>
      </c>
      <c r="C2990" t="s">
        <v>5525</v>
      </c>
      <c r="D2990" t="s">
        <v>5902</v>
      </c>
      <c r="E2990">
        <v>87</v>
      </c>
      <c r="F2990" s="920">
        <v>139.52000000000001</v>
      </c>
      <c r="G2990" s="996"/>
    </row>
    <row r="2991" spans="1:7">
      <c r="A2991" s="145">
        <v>11976</v>
      </c>
      <c r="B2991" t="s">
        <v>3313</v>
      </c>
      <c r="C2991" t="s">
        <v>5903</v>
      </c>
      <c r="D2991" t="s">
        <v>5904</v>
      </c>
      <c r="E2991">
        <v>87</v>
      </c>
      <c r="F2991" s="920">
        <v>221.44</v>
      </c>
      <c r="G2991" s="996"/>
    </row>
    <row r="2992" spans="1:7">
      <c r="A2992" s="145">
        <v>11978</v>
      </c>
      <c r="B2992" t="s">
        <v>3355</v>
      </c>
      <c r="C2992" t="s">
        <v>5402</v>
      </c>
      <c r="D2992" t="s">
        <v>5905</v>
      </c>
      <c r="E2992">
        <v>87</v>
      </c>
      <c r="F2992" s="920">
        <v>2246.42</v>
      </c>
      <c r="G2992" s="996"/>
    </row>
    <row r="2993" spans="1:7">
      <c r="A2993" s="145">
        <v>11988</v>
      </c>
      <c r="B2993" t="s">
        <v>3368</v>
      </c>
      <c r="C2993" t="s">
        <v>5406</v>
      </c>
      <c r="D2993" t="s">
        <v>5906</v>
      </c>
      <c r="E2993">
        <v>87</v>
      </c>
      <c r="F2993" s="920">
        <v>427.66</v>
      </c>
      <c r="G2993" s="996"/>
    </row>
    <row r="2994" spans="1:7">
      <c r="A2994" s="145">
        <v>11989</v>
      </c>
      <c r="B2994" t="s">
        <v>5530</v>
      </c>
      <c r="C2994" t="s">
        <v>5531</v>
      </c>
      <c r="D2994" t="s">
        <v>5907</v>
      </c>
      <c r="E2994">
        <v>87</v>
      </c>
      <c r="F2994" s="920">
        <v>1256.9000000000001</v>
      </c>
      <c r="G2994" s="996"/>
    </row>
    <row r="2995" spans="1:7">
      <c r="A2995" s="145">
        <v>11989</v>
      </c>
      <c r="B2995" t="s">
        <v>5530</v>
      </c>
      <c r="C2995" t="s">
        <v>5531</v>
      </c>
      <c r="D2995" t="s">
        <v>5908</v>
      </c>
      <c r="E2995">
        <v>87</v>
      </c>
      <c r="F2995" s="920">
        <v>2318.0100000000002</v>
      </c>
      <c r="G2995" s="996"/>
    </row>
    <row r="2996" spans="1:7">
      <c r="A2996" s="145">
        <v>11990</v>
      </c>
      <c r="B2996" t="s">
        <v>3416</v>
      </c>
      <c r="C2996" t="s">
        <v>5408</v>
      </c>
      <c r="D2996" t="s">
        <v>5909</v>
      </c>
      <c r="E2996">
        <v>87</v>
      </c>
      <c r="F2996" s="920">
        <v>405.67</v>
      </c>
      <c r="G2996" s="996"/>
    </row>
    <row r="2997" spans="1:7">
      <c r="A2997" s="145">
        <v>11990</v>
      </c>
      <c r="B2997" t="s">
        <v>3416</v>
      </c>
      <c r="C2997" t="s">
        <v>5408</v>
      </c>
      <c r="D2997" t="s">
        <v>5910</v>
      </c>
      <c r="E2997">
        <v>87</v>
      </c>
      <c r="F2997" s="920">
        <v>488.25</v>
      </c>
      <c r="G2997" s="996"/>
    </row>
    <row r="2998" spans="1:7">
      <c r="A2998" s="145">
        <v>12000</v>
      </c>
      <c r="B2998" t="s">
        <v>4995</v>
      </c>
      <c r="C2998" t="s">
        <v>5415</v>
      </c>
      <c r="D2998" t="s">
        <v>5911</v>
      </c>
      <c r="E2998">
        <v>87</v>
      </c>
      <c r="F2998" s="920">
        <v>1358.33</v>
      </c>
      <c r="G2998" s="996"/>
    </row>
    <row r="2999" spans="1:7">
      <c r="A2999" s="145">
        <v>21089</v>
      </c>
      <c r="B2999" t="s">
        <v>1057</v>
      </c>
      <c r="C2999" t="s">
        <v>5546</v>
      </c>
      <c r="D2999" t="s">
        <v>5912</v>
      </c>
      <c r="E2999">
        <v>87</v>
      </c>
      <c r="F2999" s="920">
        <v>32297.17</v>
      </c>
      <c r="G2999" s="996"/>
    </row>
    <row r="3000" spans="1:7">
      <c r="A3000" s="145">
        <v>21095</v>
      </c>
      <c r="B3000" t="s">
        <v>3315</v>
      </c>
      <c r="C3000" t="s">
        <v>5548</v>
      </c>
      <c r="D3000" t="s">
        <v>5913</v>
      </c>
      <c r="E3000">
        <v>87</v>
      </c>
      <c r="F3000" s="920">
        <v>1334.01</v>
      </c>
      <c r="G3000" s="996"/>
    </row>
    <row r="3001" spans="1:7" ht="15">
      <c r="A3001" s="145"/>
      <c r="B3001" s="998" t="s">
        <v>5914</v>
      </c>
      <c r="C3001" s="998"/>
      <c r="D3001" s="998"/>
      <c r="E3001" s="998"/>
      <c r="F3001" s="999"/>
      <c r="G3001" s="1000">
        <f>SUM(F2614:F3000)</f>
        <v>4616292.0899999971</v>
      </c>
    </row>
    <row r="3002" spans="1:7">
      <c r="A3002" s="145">
        <v>11002</v>
      </c>
      <c r="B3002" t="s">
        <v>1144</v>
      </c>
      <c r="C3002" t="s">
        <v>5600</v>
      </c>
      <c r="D3002" t="s">
        <v>5915</v>
      </c>
      <c r="E3002">
        <v>91</v>
      </c>
      <c r="F3002" s="920">
        <v>22827.23</v>
      </c>
      <c r="G3002" s="996"/>
    </row>
    <row r="3003" spans="1:7">
      <c r="A3003" s="145">
        <v>11007</v>
      </c>
      <c r="B3003" t="s">
        <v>5553</v>
      </c>
      <c r="C3003" t="s">
        <v>5554</v>
      </c>
      <c r="D3003" t="s">
        <v>5916</v>
      </c>
      <c r="E3003">
        <v>91</v>
      </c>
      <c r="F3003" s="920">
        <v>2691.58</v>
      </c>
      <c r="G3003" s="996"/>
    </row>
    <row r="3004" spans="1:7">
      <c r="A3004" s="145">
        <v>11023</v>
      </c>
      <c r="B3004" t="s">
        <v>3623</v>
      </c>
      <c r="C3004" t="s">
        <v>5387</v>
      </c>
      <c r="D3004" t="s">
        <v>5917</v>
      </c>
      <c r="E3004">
        <v>91</v>
      </c>
      <c r="F3004" s="920">
        <v>17.399999999999999</v>
      </c>
      <c r="G3004" s="996"/>
    </row>
    <row r="3005" spans="1:7">
      <c r="A3005" s="145">
        <v>11053</v>
      </c>
      <c r="B3005" t="s">
        <v>3652</v>
      </c>
      <c r="C3005" t="s">
        <v>5605</v>
      </c>
      <c r="D3005" t="s">
        <v>5918</v>
      </c>
      <c r="E3005">
        <v>91</v>
      </c>
      <c r="F3005" s="920">
        <v>690.45</v>
      </c>
      <c r="G3005" s="996"/>
    </row>
    <row r="3006" spans="1:7">
      <c r="A3006" s="145">
        <v>11053</v>
      </c>
      <c r="B3006" t="s">
        <v>3652</v>
      </c>
      <c r="C3006" t="s">
        <v>5605</v>
      </c>
      <c r="D3006" t="s">
        <v>5919</v>
      </c>
      <c r="E3006">
        <v>91</v>
      </c>
      <c r="F3006" s="920">
        <v>9568.99</v>
      </c>
      <c r="G3006" s="996"/>
    </row>
    <row r="3007" spans="1:7">
      <c r="A3007" s="145">
        <v>11370</v>
      </c>
      <c r="B3007" t="s">
        <v>3880</v>
      </c>
      <c r="C3007" t="s">
        <v>5920</v>
      </c>
      <c r="D3007" t="s">
        <v>5921</v>
      </c>
      <c r="E3007">
        <v>91</v>
      </c>
      <c r="F3007" s="920">
        <v>674.51</v>
      </c>
      <c r="G3007" s="996"/>
    </row>
    <row r="3008" spans="1:7">
      <c r="A3008" s="145">
        <v>11390</v>
      </c>
      <c r="B3008" t="s">
        <v>1248</v>
      </c>
      <c r="C3008" t="s">
        <v>5566</v>
      </c>
      <c r="D3008" t="s">
        <v>5922</v>
      </c>
      <c r="E3008">
        <v>91</v>
      </c>
      <c r="F3008" s="920">
        <v>1081.96</v>
      </c>
      <c r="G3008" s="996"/>
    </row>
    <row r="3009" spans="1:7">
      <c r="A3009" s="145">
        <v>11413</v>
      </c>
      <c r="B3009" t="s">
        <v>3900</v>
      </c>
      <c r="C3009" t="s">
        <v>5568</v>
      </c>
      <c r="D3009" t="s">
        <v>5923</v>
      </c>
      <c r="E3009">
        <v>91</v>
      </c>
      <c r="F3009" s="920">
        <v>8153.39</v>
      </c>
      <c r="G3009" s="996"/>
    </row>
    <row r="3010" spans="1:7">
      <c r="A3010" s="145">
        <v>11413</v>
      </c>
      <c r="B3010" t="s">
        <v>3900</v>
      </c>
      <c r="C3010" t="s">
        <v>5568</v>
      </c>
      <c r="D3010" t="s">
        <v>5924</v>
      </c>
      <c r="E3010">
        <v>91</v>
      </c>
      <c r="F3010" s="920">
        <v>3979.9</v>
      </c>
      <c r="G3010" s="996"/>
    </row>
    <row r="3011" spans="1:7">
      <c r="A3011" s="145">
        <v>11439</v>
      </c>
      <c r="B3011" t="s">
        <v>1040</v>
      </c>
      <c r="C3011" t="s">
        <v>5644</v>
      </c>
      <c r="D3011" t="s">
        <v>5925</v>
      </c>
      <c r="E3011">
        <v>91</v>
      </c>
      <c r="F3011" s="920">
        <v>3212.45</v>
      </c>
      <c r="G3011" s="996"/>
    </row>
    <row r="3012" spans="1:7">
      <c r="A3012" s="145">
        <v>11454</v>
      </c>
      <c r="B3012" t="s">
        <v>4004</v>
      </c>
      <c r="C3012" t="s">
        <v>5649</v>
      </c>
      <c r="D3012" t="s">
        <v>5926</v>
      </c>
      <c r="E3012">
        <v>91</v>
      </c>
      <c r="F3012" s="920">
        <v>7880.15</v>
      </c>
      <c r="G3012" s="996"/>
    </row>
    <row r="3013" spans="1:7">
      <c r="A3013" s="145">
        <v>11485</v>
      </c>
      <c r="B3013" t="s">
        <v>5927</v>
      </c>
      <c r="C3013" t="s">
        <v>5928</v>
      </c>
      <c r="D3013" t="s">
        <v>5929</v>
      </c>
      <c r="E3013">
        <v>91</v>
      </c>
      <c r="F3013" s="920">
        <v>4722.8100000000004</v>
      </c>
      <c r="G3013" s="996"/>
    </row>
    <row r="3014" spans="1:7">
      <c r="A3014" s="145">
        <v>11505</v>
      </c>
      <c r="B3014" t="s">
        <v>5659</v>
      </c>
      <c r="C3014" t="s">
        <v>5660</v>
      </c>
      <c r="D3014" t="s">
        <v>5930</v>
      </c>
      <c r="E3014">
        <v>91</v>
      </c>
      <c r="F3014" s="920">
        <v>11438.05</v>
      </c>
      <c r="G3014" s="996"/>
    </row>
    <row r="3015" spans="1:7">
      <c r="A3015" s="145">
        <v>11525</v>
      </c>
      <c r="B3015" t="s">
        <v>2103</v>
      </c>
      <c r="C3015" t="s">
        <v>5799</v>
      </c>
      <c r="D3015" t="s">
        <v>5931</v>
      </c>
      <c r="E3015">
        <v>91</v>
      </c>
      <c r="F3015" s="920">
        <v>3567.57</v>
      </c>
      <c r="G3015" s="996"/>
    </row>
    <row r="3016" spans="1:7">
      <c r="A3016" s="145">
        <v>11587</v>
      </c>
      <c r="B3016" t="s">
        <v>4113</v>
      </c>
      <c r="C3016" t="s">
        <v>5667</v>
      </c>
      <c r="D3016" t="s">
        <v>5932</v>
      </c>
      <c r="E3016">
        <v>91</v>
      </c>
      <c r="F3016" s="920">
        <v>1193.3699999999999</v>
      </c>
      <c r="G3016" s="996"/>
    </row>
    <row r="3017" spans="1:7">
      <c r="A3017" s="145">
        <v>11606</v>
      </c>
      <c r="B3017" t="s">
        <v>4166</v>
      </c>
      <c r="C3017" t="s">
        <v>5672</v>
      </c>
      <c r="D3017" t="s">
        <v>5933</v>
      </c>
      <c r="E3017">
        <v>91</v>
      </c>
      <c r="F3017" s="920">
        <v>30329.66</v>
      </c>
      <c r="G3017" s="996"/>
    </row>
    <row r="3018" spans="1:7">
      <c r="A3018" s="145">
        <v>11606</v>
      </c>
      <c r="B3018" t="s">
        <v>4166</v>
      </c>
      <c r="C3018" t="s">
        <v>5672</v>
      </c>
      <c r="D3018" t="s">
        <v>5934</v>
      </c>
      <c r="E3018">
        <v>91</v>
      </c>
      <c r="F3018" s="920">
        <v>2502.0300000000002</v>
      </c>
      <c r="G3018" s="996"/>
    </row>
    <row r="3019" spans="1:7">
      <c r="A3019" s="145">
        <v>11606</v>
      </c>
      <c r="B3019" t="s">
        <v>4166</v>
      </c>
      <c r="C3019" t="s">
        <v>5672</v>
      </c>
      <c r="D3019" t="s">
        <v>5935</v>
      </c>
      <c r="E3019">
        <v>91</v>
      </c>
      <c r="F3019" s="920">
        <v>1126.52</v>
      </c>
      <c r="G3019" s="996"/>
    </row>
    <row r="3020" spans="1:7">
      <c r="A3020" s="145">
        <v>11736</v>
      </c>
      <c r="B3020" t="s">
        <v>1044</v>
      </c>
      <c r="C3020" t="s">
        <v>5682</v>
      </c>
      <c r="D3020" t="s">
        <v>5936</v>
      </c>
      <c r="E3020">
        <v>91</v>
      </c>
      <c r="F3020" s="920">
        <v>835.12</v>
      </c>
      <c r="G3020" s="996"/>
    </row>
    <row r="3021" spans="1:7">
      <c r="A3021" s="145">
        <v>11737</v>
      </c>
      <c r="B3021" t="s">
        <v>1044</v>
      </c>
      <c r="C3021" t="s">
        <v>5682</v>
      </c>
      <c r="D3021" t="s">
        <v>5937</v>
      </c>
      <c r="E3021">
        <v>91</v>
      </c>
      <c r="F3021" s="920">
        <v>1147.1500000000001</v>
      </c>
      <c r="G3021" s="996"/>
    </row>
    <row r="3022" spans="1:7">
      <c r="A3022" s="145">
        <v>11752</v>
      </c>
      <c r="B3022" t="s">
        <v>5578</v>
      </c>
      <c r="C3022" t="s">
        <v>5579</v>
      </c>
      <c r="D3022" t="s">
        <v>5938</v>
      </c>
      <c r="E3022">
        <v>91</v>
      </c>
      <c r="F3022" s="920">
        <v>1592.53</v>
      </c>
      <c r="G3022" s="996"/>
    </row>
    <row r="3023" spans="1:7">
      <c r="A3023" s="145">
        <v>11769</v>
      </c>
      <c r="B3023" t="s">
        <v>4338</v>
      </c>
      <c r="C3023" t="s">
        <v>5694</v>
      </c>
      <c r="D3023" t="s">
        <v>5939</v>
      </c>
      <c r="E3023">
        <v>91</v>
      </c>
      <c r="F3023" s="920">
        <v>103.57</v>
      </c>
      <c r="G3023" s="996"/>
    </row>
    <row r="3024" spans="1:7">
      <c r="A3024" s="145">
        <v>11781</v>
      </c>
      <c r="B3024" t="s">
        <v>4361</v>
      </c>
      <c r="C3024" t="s">
        <v>5822</v>
      </c>
      <c r="D3024" t="s">
        <v>5940</v>
      </c>
      <c r="E3024">
        <v>91</v>
      </c>
      <c r="F3024" s="920">
        <v>1159.3399999999999</v>
      </c>
      <c r="G3024" s="996"/>
    </row>
    <row r="3025" spans="1:7">
      <c r="A3025" s="145">
        <v>11814</v>
      </c>
      <c r="B3025" t="s">
        <v>4399</v>
      </c>
      <c r="C3025" t="s">
        <v>5705</v>
      </c>
      <c r="D3025" t="s">
        <v>5941</v>
      </c>
      <c r="E3025">
        <v>91</v>
      </c>
      <c r="F3025" s="920">
        <v>3236.09</v>
      </c>
      <c r="G3025" s="996"/>
    </row>
    <row r="3026" spans="1:7">
      <c r="A3026" s="145">
        <v>11816</v>
      </c>
      <c r="B3026" t="s">
        <v>5707</v>
      </c>
      <c r="C3026" t="s">
        <v>5708</v>
      </c>
      <c r="D3026" t="s">
        <v>5942</v>
      </c>
      <c r="E3026">
        <v>91</v>
      </c>
      <c r="F3026" s="920">
        <v>211.41</v>
      </c>
      <c r="G3026" s="996"/>
    </row>
    <row r="3027" spans="1:7">
      <c r="A3027" s="145">
        <v>11816</v>
      </c>
      <c r="B3027" t="s">
        <v>5707</v>
      </c>
      <c r="C3027" t="s">
        <v>5708</v>
      </c>
      <c r="D3027" t="s">
        <v>5943</v>
      </c>
      <c r="E3027">
        <v>91</v>
      </c>
      <c r="F3027" s="920">
        <v>499</v>
      </c>
      <c r="G3027" s="996"/>
    </row>
    <row r="3028" spans="1:7">
      <c r="A3028" s="145">
        <v>11816</v>
      </c>
      <c r="B3028" t="s">
        <v>5707</v>
      </c>
      <c r="C3028" t="s">
        <v>5708</v>
      </c>
      <c r="D3028" t="s">
        <v>5944</v>
      </c>
      <c r="E3028">
        <v>91</v>
      </c>
      <c r="F3028" s="920">
        <v>103.57</v>
      </c>
      <c r="G3028" s="996"/>
    </row>
    <row r="3029" spans="1:7">
      <c r="A3029" s="145">
        <v>11842</v>
      </c>
      <c r="B3029" t="s">
        <v>4531</v>
      </c>
      <c r="C3029" t="s">
        <v>5835</v>
      </c>
      <c r="D3029" t="s">
        <v>5945</v>
      </c>
      <c r="E3029">
        <v>91</v>
      </c>
      <c r="F3029" s="920">
        <v>104113.4</v>
      </c>
      <c r="G3029" s="996"/>
    </row>
    <row r="3030" spans="1:7">
      <c r="A3030" s="145">
        <v>11842</v>
      </c>
      <c r="B3030" t="s">
        <v>4531</v>
      </c>
      <c r="C3030" t="s">
        <v>5835</v>
      </c>
      <c r="D3030" t="s">
        <v>5946</v>
      </c>
      <c r="E3030">
        <v>91</v>
      </c>
      <c r="F3030" s="920">
        <v>16690.47</v>
      </c>
      <c r="G3030" s="996"/>
    </row>
    <row r="3031" spans="1:7">
      <c r="A3031" s="145">
        <v>11870</v>
      </c>
      <c r="B3031" t="s">
        <v>5503</v>
      </c>
      <c r="C3031" t="s">
        <v>5504</v>
      </c>
      <c r="D3031" t="s">
        <v>5947</v>
      </c>
      <c r="E3031">
        <v>91</v>
      </c>
      <c r="F3031" s="920">
        <v>7829.29</v>
      </c>
      <c r="G3031" s="996"/>
    </row>
    <row r="3032" spans="1:7">
      <c r="A3032" s="145">
        <v>31030</v>
      </c>
      <c r="B3032" t="s">
        <v>5285</v>
      </c>
      <c r="C3032" t="s">
        <v>5738</v>
      </c>
      <c r="D3032" t="s">
        <v>5948</v>
      </c>
      <c r="E3032">
        <v>91</v>
      </c>
      <c r="F3032" s="920">
        <v>5400.68</v>
      </c>
      <c r="G3032" s="996"/>
    </row>
    <row r="3033" spans="1:7">
      <c r="A3033" s="145">
        <v>31031</v>
      </c>
      <c r="B3033" t="s">
        <v>5289</v>
      </c>
      <c r="C3033" t="s">
        <v>5740</v>
      </c>
      <c r="D3033" t="s">
        <v>5949</v>
      </c>
      <c r="E3033">
        <v>91</v>
      </c>
      <c r="F3033" s="920">
        <v>16837.32</v>
      </c>
      <c r="G3033" s="996"/>
    </row>
    <row r="3034" spans="1:7">
      <c r="A3034" s="145">
        <v>11624</v>
      </c>
      <c r="B3034" t="s">
        <v>4194</v>
      </c>
      <c r="C3034" t="s">
        <v>5882</v>
      </c>
      <c r="D3034" t="s">
        <v>5950</v>
      </c>
      <c r="E3034">
        <v>92</v>
      </c>
      <c r="F3034" s="920">
        <v>3320.75</v>
      </c>
      <c r="G3034" s="996"/>
    </row>
    <row r="3035" spans="1:7">
      <c r="A3035" s="145">
        <v>11946</v>
      </c>
      <c r="B3035" t="s">
        <v>4856</v>
      </c>
      <c r="C3035" t="s">
        <v>5951</v>
      </c>
      <c r="D3035" t="s">
        <v>5952</v>
      </c>
      <c r="E3035">
        <v>95</v>
      </c>
      <c r="F3035" s="920">
        <v>12097.84</v>
      </c>
      <c r="G3035" s="996"/>
    </row>
    <row r="3036" spans="1:7">
      <c r="A3036" s="145">
        <v>11978</v>
      </c>
      <c r="B3036" t="s">
        <v>3355</v>
      </c>
      <c r="C3036" t="s">
        <v>5402</v>
      </c>
      <c r="D3036" t="s">
        <v>5953</v>
      </c>
      <c r="E3036">
        <v>95</v>
      </c>
      <c r="F3036" s="920">
        <v>319.94</v>
      </c>
      <c r="G3036" s="996"/>
    </row>
    <row r="3037" spans="1:7">
      <c r="A3037" s="145">
        <v>11979</v>
      </c>
      <c r="B3037" t="s">
        <v>5527</v>
      </c>
      <c r="C3037" t="s">
        <v>5528</v>
      </c>
      <c r="D3037" t="s">
        <v>5954</v>
      </c>
      <c r="E3037">
        <v>95</v>
      </c>
      <c r="F3037" s="920">
        <v>431.38</v>
      </c>
      <c r="G3037" s="996"/>
    </row>
    <row r="3038" spans="1:7">
      <c r="A3038" s="145">
        <v>11990</v>
      </c>
      <c r="B3038" t="s">
        <v>3416</v>
      </c>
      <c r="C3038" t="s">
        <v>5408</v>
      </c>
      <c r="D3038" t="s">
        <v>5955</v>
      </c>
      <c r="E3038">
        <v>95</v>
      </c>
      <c r="F3038" s="920">
        <v>4148.5200000000004</v>
      </c>
      <c r="G3038" s="996"/>
    </row>
    <row r="3039" spans="1:7">
      <c r="A3039" s="145">
        <v>11990</v>
      </c>
      <c r="B3039" t="s">
        <v>3416</v>
      </c>
      <c r="C3039" t="s">
        <v>5408</v>
      </c>
      <c r="D3039" t="s">
        <v>5956</v>
      </c>
      <c r="E3039">
        <v>95</v>
      </c>
      <c r="F3039" s="920">
        <v>405.67</v>
      </c>
      <c r="G3039" s="996"/>
    </row>
    <row r="3040" spans="1:7">
      <c r="A3040" s="145">
        <v>11781</v>
      </c>
      <c r="B3040" t="s">
        <v>4361</v>
      </c>
      <c r="C3040" t="s">
        <v>5822</v>
      </c>
      <c r="D3040" t="s">
        <v>5957</v>
      </c>
      <c r="E3040">
        <v>98</v>
      </c>
      <c r="F3040" s="920">
        <v>5880.44</v>
      </c>
      <c r="G3040" s="996"/>
    </row>
    <row r="3041" spans="1:7">
      <c r="A3041" s="145">
        <v>11852</v>
      </c>
      <c r="B3041" t="s">
        <v>1215</v>
      </c>
      <c r="C3041" t="s">
        <v>5423</v>
      </c>
      <c r="D3041" t="s">
        <v>5958</v>
      </c>
      <c r="E3041">
        <v>98</v>
      </c>
      <c r="F3041" s="920">
        <v>359.48</v>
      </c>
      <c r="G3041" s="996"/>
    </row>
    <row r="3042" spans="1:7">
      <c r="A3042" s="145">
        <v>21090</v>
      </c>
      <c r="B3042" t="s">
        <v>1215</v>
      </c>
      <c r="C3042" t="s">
        <v>5423</v>
      </c>
      <c r="D3042" t="s">
        <v>5959</v>
      </c>
      <c r="E3042">
        <v>98</v>
      </c>
      <c r="F3042" s="920">
        <v>1659.78</v>
      </c>
      <c r="G3042" s="996"/>
    </row>
    <row r="3043" spans="1:7">
      <c r="A3043" s="145">
        <v>11444</v>
      </c>
      <c r="B3043" t="s">
        <v>3951</v>
      </c>
      <c r="C3043" t="s">
        <v>5429</v>
      </c>
      <c r="D3043" t="s">
        <v>5960</v>
      </c>
      <c r="E3043">
        <v>101</v>
      </c>
      <c r="F3043" s="920">
        <v>63439.61</v>
      </c>
      <c r="G3043" s="996"/>
    </row>
    <row r="3044" spans="1:7">
      <c r="A3044" s="145">
        <v>11444</v>
      </c>
      <c r="B3044" t="s">
        <v>3951</v>
      </c>
      <c r="C3044" t="s">
        <v>5429</v>
      </c>
      <c r="D3044" t="s">
        <v>5961</v>
      </c>
      <c r="E3044">
        <v>101</v>
      </c>
      <c r="F3044" s="920">
        <v>4507.5</v>
      </c>
      <c r="G3044" s="996"/>
    </row>
    <row r="3045" spans="1:7">
      <c r="A3045" s="145">
        <v>31024</v>
      </c>
      <c r="B3045" t="s">
        <v>3951</v>
      </c>
      <c r="C3045" t="s">
        <v>5429</v>
      </c>
      <c r="D3045" t="s">
        <v>5962</v>
      </c>
      <c r="E3045">
        <v>101</v>
      </c>
      <c r="F3045" s="920">
        <v>2962.29</v>
      </c>
      <c r="G3045" s="996"/>
    </row>
    <row r="3046" spans="1:7">
      <c r="A3046" s="145">
        <v>21090</v>
      </c>
      <c r="B3046" t="s">
        <v>1215</v>
      </c>
      <c r="C3046" t="s">
        <v>5423</v>
      </c>
      <c r="D3046" t="s">
        <v>5963</v>
      </c>
      <c r="E3046">
        <v>105</v>
      </c>
      <c r="F3046" s="920">
        <v>6801.48</v>
      </c>
      <c r="G3046" s="996"/>
    </row>
    <row r="3047" spans="1:7">
      <c r="A3047" s="145">
        <v>11953</v>
      </c>
      <c r="B3047" t="s">
        <v>5964</v>
      </c>
      <c r="C3047" t="s">
        <v>5965</v>
      </c>
      <c r="D3047" t="s">
        <v>5966</v>
      </c>
      <c r="E3047">
        <v>115</v>
      </c>
      <c r="F3047" s="920">
        <v>8618.7999999999993</v>
      </c>
      <c r="G3047" s="996"/>
    </row>
    <row r="3048" spans="1:7">
      <c r="A3048" s="145">
        <v>11832</v>
      </c>
      <c r="B3048" t="s">
        <v>5023</v>
      </c>
      <c r="C3048" t="s">
        <v>5383</v>
      </c>
      <c r="D3048" t="s">
        <v>5967</v>
      </c>
      <c r="E3048">
        <v>116</v>
      </c>
      <c r="F3048" s="920">
        <v>68498.23</v>
      </c>
      <c r="G3048" s="996"/>
    </row>
    <row r="3049" spans="1:7">
      <c r="A3049" s="145">
        <v>11832</v>
      </c>
      <c r="B3049" t="s">
        <v>5023</v>
      </c>
      <c r="C3049" t="s">
        <v>5383</v>
      </c>
      <c r="D3049" t="s">
        <v>5968</v>
      </c>
      <c r="E3049">
        <v>116</v>
      </c>
      <c r="F3049" s="920">
        <v>67948.740000000005</v>
      </c>
      <c r="G3049" s="996"/>
    </row>
    <row r="3050" spans="1:7">
      <c r="A3050" s="145">
        <v>11865</v>
      </c>
      <c r="B3050" t="s">
        <v>4623</v>
      </c>
      <c r="C3050" t="s">
        <v>5385</v>
      </c>
      <c r="D3050" t="s">
        <v>5969</v>
      </c>
      <c r="E3050">
        <v>116</v>
      </c>
      <c r="F3050" s="920">
        <v>431.1</v>
      </c>
      <c r="G3050" s="996"/>
    </row>
    <row r="3051" spans="1:7">
      <c r="A3051" s="145">
        <v>11865</v>
      </c>
      <c r="B3051" t="s">
        <v>4623</v>
      </c>
      <c r="C3051" t="s">
        <v>5385</v>
      </c>
      <c r="D3051" t="s">
        <v>5970</v>
      </c>
      <c r="E3051">
        <v>116</v>
      </c>
      <c r="F3051" s="920">
        <v>638.5</v>
      </c>
      <c r="G3051" s="996"/>
    </row>
    <row r="3052" spans="1:7">
      <c r="A3052" s="145">
        <v>11173</v>
      </c>
      <c r="B3052" t="s">
        <v>3820</v>
      </c>
      <c r="C3052" t="s">
        <v>5620</v>
      </c>
      <c r="D3052" t="s">
        <v>5971</v>
      </c>
      <c r="E3052">
        <v>119</v>
      </c>
      <c r="F3052" s="920">
        <v>215.18</v>
      </c>
      <c r="G3052" s="996"/>
    </row>
    <row r="3053" spans="1:7">
      <c r="A3053" s="145">
        <v>11624</v>
      </c>
      <c r="B3053" t="s">
        <v>4194</v>
      </c>
      <c r="C3053" t="s">
        <v>5882</v>
      </c>
      <c r="D3053" t="s">
        <v>5972</v>
      </c>
      <c r="E3053">
        <v>119</v>
      </c>
      <c r="F3053" s="920">
        <v>3320.75</v>
      </c>
      <c r="G3053" s="996"/>
    </row>
    <row r="3054" spans="1:7">
      <c r="A3054" s="145">
        <v>11847</v>
      </c>
      <c r="B3054" t="s">
        <v>4194</v>
      </c>
      <c r="C3054" t="s">
        <v>5882</v>
      </c>
      <c r="D3054" t="s">
        <v>5973</v>
      </c>
      <c r="E3054">
        <v>119</v>
      </c>
      <c r="F3054" s="920">
        <v>20384.2</v>
      </c>
      <c r="G3054" s="996"/>
    </row>
    <row r="3055" spans="1:7">
      <c r="A3055" s="145">
        <v>11915</v>
      </c>
      <c r="B3055" t="s">
        <v>4756</v>
      </c>
      <c r="C3055" t="s">
        <v>5395</v>
      </c>
      <c r="D3055" t="s">
        <v>5974</v>
      </c>
      <c r="E3055">
        <v>119</v>
      </c>
      <c r="F3055" s="920">
        <v>511.5</v>
      </c>
      <c r="G3055" s="996"/>
    </row>
    <row r="3056" spans="1:7">
      <c r="A3056" s="145">
        <v>11916</v>
      </c>
      <c r="B3056" t="s">
        <v>4768</v>
      </c>
      <c r="C3056" t="s">
        <v>5454</v>
      </c>
      <c r="D3056" t="s">
        <v>5975</v>
      </c>
      <c r="E3056">
        <v>119</v>
      </c>
      <c r="F3056" s="920">
        <v>1117.2</v>
      </c>
      <c r="G3056" s="996"/>
    </row>
    <row r="3057" spans="1:7">
      <c r="A3057" s="145">
        <v>11940</v>
      </c>
      <c r="B3057" t="s">
        <v>4824</v>
      </c>
      <c r="C3057" t="s">
        <v>5976</v>
      </c>
      <c r="D3057" t="s">
        <v>5977</v>
      </c>
      <c r="E3057">
        <v>119</v>
      </c>
      <c r="F3057" s="920">
        <v>6983.84</v>
      </c>
      <c r="G3057" s="996"/>
    </row>
    <row r="3058" spans="1:7">
      <c r="A3058" s="145">
        <v>11944</v>
      </c>
      <c r="B3058" t="s">
        <v>4832</v>
      </c>
      <c r="C3058" t="s">
        <v>5462</v>
      </c>
      <c r="D3058" t="s">
        <v>5978</v>
      </c>
      <c r="E3058">
        <v>119</v>
      </c>
      <c r="F3058" s="920">
        <v>2028.38</v>
      </c>
      <c r="G3058" s="996"/>
    </row>
    <row r="3059" spans="1:7">
      <c r="A3059" s="145">
        <v>11950</v>
      </c>
      <c r="B3059" t="s">
        <v>5979</v>
      </c>
      <c r="C3059" t="s">
        <v>5980</v>
      </c>
      <c r="D3059" t="s">
        <v>5981</v>
      </c>
      <c r="E3059">
        <v>119</v>
      </c>
      <c r="F3059" s="920">
        <v>7836.75</v>
      </c>
      <c r="G3059" s="996"/>
    </row>
    <row r="3060" spans="1:7">
      <c r="A3060" s="145">
        <v>11953</v>
      </c>
      <c r="B3060" t="s">
        <v>5964</v>
      </c>
      <c r="C3060" t="s">
        <v>5965</v>
      </c>
      <c r="D3060" t="s">
        <v>5982</v>
      </c>
      <c r="E3060">
        <v>119</v>
      </c>
      <c r="F3060" s="920">
        <v>270.44</v>
      </c>
      <c r="G3060" s="996"/>
    </row>
    <row r="3061" spans="1:7">
      <c r="A3061" s="145">
        <v>11959</v>
      </c>
      <c r="B3061" t="s">
        <v>5516</v>
      </c>
      <c r="C3061" t="s">
        <v>5517</v>
      </c>
      <c r="D3061" t="s">
        <v>5983</v>
      </c>
      <c r="E3061">
        <v>119</v>
      </c>
      <c r="F3061" s="920">
        <v>578.77</v>
      </c>
      <c r="G3061" s="996"/>
    </row>
    <row r="3062" spans="1:7">
      <c r="A3062" s="145">
        <v>11967</v>
      </c>
      <c r="B3062" t="s">
        <v>4901</v>
      </c>
      <c r="C3062" t="s">
        <v>5523</v>
      </c>
      <c r="D3062" t="s">
        <v>5984</v>
      </c>
      <c r="E3062">
        <v>119</v>
      </c>
      <c r="F3062" s="920">
        <v>512.97</v>
      </c>
      <c r="G3062" s="996"/>
    </row>
    <row r="3063" spans="1:7">
      <c r="A3063" s="145">
        <v>11968</v>
      </c>
      <c r="B3063" t="s">
        <v>3187</v>
      </c>
      <c r="C3063" t="s">
        <v>5593</v>
      </c>
      <c r="D3063" t="s">
        <v>5985</v>
      </c>
      <c r="E3063">
        <v>119</v>
      </c>
      <c r="F3063" s="920">
        <v>5333.44</v>
      </c>
      <c r="G3063" s="996"/>
    </row>
    <row r="3064" spans="1:7">
      <c r="A3064" s="145">
        <v>11975</v>
      </c>
      <c r="B3064" t="s">
        <v>3353</v>
      </c>
      <c r="C3064" t="s">
        <v>5525</v>
      </c>
      <c r="D3064" t="s">
        <v>5986</v>
      </c>
      <c r="E3064">
        <v>119</v>
      </c>
      <c r="F3064" s="920">
        <v>71.900000000000006</v>
      </c>
      <c r="G3064" s="996"/>
    </row>
    <row r="3065" spans="1:7">
      <c r="A3065" s="145">
        <v>11988</v>
      </c>
      <c r="B3065" t="s">
        <v>3368</v>
      </c>
      <c r="C3065" t="s">
        <v>5406</v>
      </c>
      <c r="D3065" t="s">
        <v>5987</v>
      </c>
      <c r="E3065">
        <v>119</v>
      </c>
      <c r="F3065" s="920">
        <v>643.35</v>
      </c>
      <c r="G3065" s="996"/>
    </row>
    <row r="3066" spans="1:7">
      <c r="A3066" s="145">
        <v>11989</v>
      </c>
      <c r="B3066" t="s">
        <v>5530</v>
      </c>
      <c r="C3066" t="s">
        <v>5531</v>
      </c>
      <c r="D3066" t="s">
        <v>5988</v>
      </c>
      <c r="E3066">
        <v>119</v>
      </c>
      <c r="F3066" s="920">
        <v>2497.75</v>
      </c>
      <c r="G3066" s="996"/>
    </row>
    <row r="3067" spans="1:7">
      <c r="A3067" s="145">
        <v>11989</v>
      </c>
      <c r="B3067" t="s">
        <v>5530</v>
      </c>
      <c r="C3067" t="s">
        <v>5531</v>
      </c>
      <c r="D3067" t="s">
        <v>5989</v>
      </c>
      <c r="E3067">
        <v>119</v>
      </c>
      <c r="F3067" s="920">
        <v>1469.35</v>
      </c>
      <c r="G3067" s="996"/>
    </row>
    <row r="3068" spans="1:7">
      <c r="A3068" s="145">
        <v>12000</v>
      </c>
      <c r="B3068" t="s">
        <v>4995</v>
      </c>
      <c r="C3068" t="s">
        <v>5415</v>
      </c>
      <c r="D3068" t="s">
        <v>5990</v>
      </c>
      <c r="E3068">
        <v>119</v>
      </c>
      <c r="F3068" s="920">
        <v>1358.33</v>
      </c>
      <c r="G3068" s="996"/>
    </row>
    <row r="3069" spans="1:7">
      <c r="A3069" s="145">
        <v>11752</v>
      </c>
      <c r="B3069" t="s">
        <v>5578</v>
      </c>
      <c r="C3069" t="s">
        <v>5579</v>
      </c>
      <c r="D3069" t="s">
        <v>5991</v>
      </c>
      <c r="E3069">
        <v>120</v>
      </c>
      <c r="F3069" s="920">
        <v>1089.25</v>
      </c>
      <c r="G3069" s="996"/>
    </row>
    <row r="3070" spans="1:7">
      <c r="A3070" s="145">
        <v>11812</v>
      </c>
      <c r="B3070" t="s">
        <v>4389</v>
      </c>
      <c r="C3070" t="s">
        <v>5825</v>
      </c>
      <c r="D3070" t="s">
        <v>5992</v>
      </c>
      <c r="E3070">
        <v>120</v>
      </c>
      <c r="F3070" s="920">
        <v>1906.38</v>
      </c>
      <c r="G3070" s="996"/>
    </row>
    <row r="3071" spans="1:7">
      <c r="A3071" s="145">
        <v>11816</v>
      </c>
      <c r="B3071" t="s">
        <v>5707</v>
      </c>
      <c r="C3071" t="s">
        <v>5708</v>
      </c>
      <c r="D3071" t="s">
        <v>5993</v>
      </c>
      <c r="E3071">
        <v>120</v>
      </c>
      <c r="F3071" s="920">
        <v>175.47</v>
      </c>
      <c r="G3071" s="996"/>
    </row>
    <row r="3072" spans="1:7">
      <c r="A3072" s="145">
        <v>11816</v>
      </c>
      <c r="B3072" t="s">
        <v>5707</v>
      </c>
      <c r="C3072" t="s">
        <v>5708</v>
      </c>
      <c r="D3072" t="s">
        <v>5994</v>
      </c>
      <c r="E3072">
        <v>120</v>
      </c>
      <c r="F3072" s="920">
        <v>966.33</v>
      </c>
      <c r="G3072" s="996"/>
    </row>
    <row r="3073" spans="1:7">
      <c r="A3073" s="145">
        <v>11816</v>
      </c>
      <c r="B3073" t="s">
        <v>5707</v>
      </c>
      <c r="C3073" t="s">
        <v>5708</v>
      </c>
      <c r="D3073" t="s">
        <v>5995</v>
      </c>
      <c r="E3073">
        <v>120</v>
      </c>
      <c r="F3073" s="920">
        <v>67.62</v>
      </c>
      <c r="G3073" s="996"/>
    </row>
    <row r="3074" spans="1:7">
      <c r="A3074" s="145">
        <v>11821</v>
      </c>
      <c r="B3074" t="s">
        <v>2183</v>
      </c>
      <c r="C3074" t="s">
        <v>5996</v>
      </c>
      <c r="D3074" t="s">
        <v>5997</v>
      </c>
      <c r="E3074">
        <v>120</v>
      </c>
      <c r="F3074" s="920">
        <v>822.54</v>
      </c>
      <c r="G3074" s="996"/>
    </row>
    <row r="3075" spans="1:7">
      <c r="A3075" s="145">
        <v>11822</v>
      </c>
      <c r="B3075" t="s">
        <v>4484</v>
      </c>
      <c r="C3075" t="s">
        <v>5998</v>
      </c>
      <c r="D3075" t="s">
        <v>5999</v>
      </c>
      <c r="E3075">
        <v>120</v>
      </c>
      <c r="F3075" s="920">
        <v>355.21</v>
      </c>
      <c r="G3075" s="996"/>
    </row>
    <row r="3076" spans="1:7">
      <c r="A3076" s="145">
        <v>11837</v>
      </c>
      <c r="B3076" t="s">
        <v>2190</v>
      </c>
      <c r="C3076" t="s">
        <v>5717</v>
      </c>
      <c r="D3076" t="s">
        <v>6000</v>
      </c>
      <c r="E3076">
        <v>120</v>
      </c>
      <c r="F3076" s="920">
        <v>927.43</v>
      </c>
      <c r="G3076" s="996"/>
    </row>
    <row r="3077" spans="1:7">
      <c r="A3077" s="145">
        <v>11846</v>
      </c>
      <c r="B3077" t="s">
        <v>2195</v>
      </c>
      <c r="C3077" t="s">
        <v>5719</v>
      </c>
      <c r="D3077" t="s">
        <v>6001</v>
      </c>
      <c r="E3077">
        <v>120</v>
      </c>
      <c r="F3077" s="920">
        <v>16377.6</v>
      </c>
      <c r="G3077" s="996"/>
    </row>
    <row r="3078" spans="1:7">
      <c r="A3078" s="145">
        <v>11849</v>
      </c>
      <c r="B3078" t="s">
        <v>1257</v>
      </c>
      <c r="C3078" t="s">
        <v>5721</v>
      </c>
      <c r="D3078" t="s">
        <v>6002</v>
      </c>
      <c r="E3078">
        <v>120</v>
      </c>
      <c r="F3078" s="920">
        <v>1604.83</v>
      </c>
      <c r="G3078" s="996"/>
    </row>
    <row r="3079" spans="1:7">
      <c r="A3079" s="145">
        <v>11888</v>
      </c>
      <c r="B3079" t="s">
        <v>1767</v>
      </c>
      <c r="C3079" t="s">
        <v>5726</v>
      </c>
      <c r="D3079" t="s">
        <v>6003</v>
      </c>
      <c r="E3079">
        <v>120</v>
      </c>
      <c r="F3079" s="920">
        <v>7537.93</v>
      </c>
      <c r="G3079" s="996"/>
    </row>
    <row r="3080" spans="1:7">
      <c r="A3080" s="145">
        <v>21089</v>
      </c>
      <c r="B3080" t="s">
        <v>1057</v>
      </c>
      <c r="C3080" t="s">
        <v>5546</v>
      </c>
      <c r="D3080" t="s">
        <v>6004</v>
      </c>
      <c r="E3080">
        <v>120</v>
      </c>
      <c r="F3080" s="920">
        <v>32297.17</v>
      </c>
      <c r="G3080" s="996"/>
    </row>
    <row r="3081" spans="1:7">
      <c r="A3081" s="145">
        <v>21095</v>
      </c>
      <c r="B3081" t="s">
        <v>3315</v>
      </c>
      <c r="C3081" t="s">
        <v>5548</v>
      </c>
      <c r="D3081" t="s">
        <v>6005</v>
      </c>
      <c r="E3081">
        <v>120</v>
      </c>
      <c r="F3081" s="920">
        <v>1369.96</v>
      </c>
      <c r="G3081" s="996"/>
    </row>
    <row r="3082" spans="1:7">
      <c r="A3082" s="145">
        <v>11053</v>
      </c>
      <c r="B3082" t="s">
        <v>3652</v>
      </c>
      <c r="C3082" t="s">
        <v>5605</v>
      </c>
      <c r="D3082" t="s">
        <v>6006</v>
      </c>
      <c r="E3082">
        <v>121</v>
      </c>
      <c r="F3082" s="920">
        <v>10174.36</v>
      </c>
      <c r="G3082" s="996"/>
    </row>
    <row r="3083" spans="1:7">
      <c r="A3083" s="145">
        <v>11053</v>
      </c>
      <c r="B3083" t="s">
        <v>3652</v>
      </c>
      <c r="C3083" t="s">
        <v>5605</v>
      </c>
      <c r="D3083" t="s">
        <v>6007</v>
      </c>
      <c r="E3083">
        <v>121</v>
      </c>
      <c r="F3083" s="920">
        <v>684.33</v>
      </c>
      <c r="G3083" s="996"/>
    </row>
    <row r="3084" spans="1:7">
      <c r="A3084" s="145">
        <v>11413</v>
      </c>
      <c r="B3084" t="s">
        <v>3900</v>
      </c>
      <c r="C3084" t="s">
        <v>5568</v>
      </c>
      <c r="D3084" t="s">
        <v>6008</v>
      </c>
      <c r="E3084">
        <v>121</v>
      </c>
      <c r="F3084" s="920">
        <v>10156.44</v>
      </c>
      <c r="G3084" s="996"/>
    </row>
    <row r="3085" spans="1:7">
      <c r="A3085" s="145">
        <v>11413</v>
      </c>
      <c r="B3085" t="s">
        <v>3900</v>
      </c>
      <c r="C3085" t="s">
        <v>5568</v>
      </c>
      <c r="D3085" t="s">
        <v>6009</v>
      </c>
      <c r="E3085">
        <v>121</v>
      </c>
      <c r="F3085" s="920">
        <v>3979.9</v>
      </c>
      <c r="G3085" s="996"/>
    </row>
    <row r="3086" spans="1:7">
      <c r="A3086" s="145">
        <v>11439</v>
      </c>
      <c r="B3086" t="s">
        <v>1040</v>
      </c>
      <c r="C3086" t="s">
        <v>5644</v>
      </c>
      <c r="D3086" t="s">
        <v>6010</v>
      </c>
      <c r="E3086">
        <v>121</v>
      </c>
      <c r="F3086" s="920">
        <v>2888.91</v>
      </c>
      <c r="G3086" s="996"/>
    </row>
    <row r="3087" spans="1:7">
      <c r="A3087" s="145">
        <v>11505</v>
      </c>
      <c r="B3087" t="s">
        <v>5659</v>
      </c>
      <c r="C3087" t="s">
        <v>5660</v>
      </c>
      <c r="D3087" t="s">
        <v>6011</v>
      </c>
      <c r="E3087">
        <v>121</v>
      </c>
      <c r="F3087" s="920">
        <v>16911.2</v>
      </c>
      <c r="G3087" s="996"/>
    </row>
    <row r="3088" spans="1:7">
      <c r="A3088" s="145">
        <v>11587</v>
      </c>
      <c r="B3088" t="s">
        <v>4113</v>
      </c>
      <c r="C3088" t="s">
        <v>5667</v>
      </c>
      <c r="D3088" t="s">
        <v>6012</v>
      </c>
      <c r="E3088">
        <v>121</v>
      </c>
      <c r="F3088" s="920">
        <v>1121.48</v>
      </c>
      <c r="G3088" s="996"/>
    </row>
    <row r="3089" spans="1:7">
      <c r="A3089" s="145">
        <v>11621</v>
      </c>
      <c r="B3089" t="s">
        <v>4186</v>
      </c>
      <c r="C3089" t="s">
        <v>6013</v>
      </c>
      <c r="D3089" t="s">
        <v>6014</v>
      </c>
      <c r="E3089">
        <v>121</v>
      </c>
      <c r="F3089" s="920">
        <v>834.96</v>
      </c>
      <c r="G3089" s="996"/>
    </row>
    <row r="3090" spans="1:7">
      <c r="A3090" s="145">
        <v>11623</v>
      </c>
      <c r="B3090" t="s">
        <v>1126</v>
      </c>
      <c r="C3090" t="s">
        <v>6015</v>
      </c>
      <c r="D3090" t="s">
        <v>6016</v>
      </c>
      <c r="E3090">
        <v>121</v>
      </c>
      <c r="F3090" s="920">
        <v>31898.959999999999</v>
      </c>
      <c r="G3090" s="996"/>
    </row>
    <row r="3091" spans="1:7">
      <c r="A3091" s="145">
        <v>11646</v>
      </c>
      <c r="B3091" t="s">
        <v>4208</v>
      </c>
      <c r="C3091" t="s">
        <v>5677</v>
      </c>
      <c r="D3091" t="s">
        <v>6017</v>
      </c>
      <c r="E3091">
        <v>121</v>
      </c>
      <c r="F3091" s="920">
        <v>2158.2800000000002</v>
      </c>
      <c r="G3091" s="996"/>
    </row>
    <row r="3092" spans="1:7">
      <c r="A3092" s="145">
        <v>11735</v>
      </c>
      <c r="B3092" t="s">
        <v>1836</v>
      </c>
      <c r="C3092" t="s">
        <v>6018</v>
      </c>
      <c r="D3092" t="s">
        <v>6019</v>
      </c>
      <c r="E3092">
        <v>121</v>
      </c>
      <c r="F3092" s="920">
        <v>4082.1</v>
      </c>
      <c r="G3092" s="996"/>
    </row>
    <row r="3093" spans="1:7">
      <c r="A3093" s="145">
        <v>11736</v>
      </c>
      <c r="B3093" t="s">
        <v>1044</v>
      </c>
      <c r="C3093" t="s">
        <v>5682</v>
      </c>
      <c r="D3093" t="s">
        <v>6020</v>
      </c>
      <c r="E3093">
        <v>121</v>
      </c>
      <c r="F3093" s="920">
        <v>2026.81</v>
      </c>
      <c r="G3093" s="996"/>
    </row>
    <row r="3094" spans="1:7">
      <c r="A3094" s="145">
        <v>11737</v>
      </c>
      <c r="B3094" t="s">
        <v>1044</v>
      </c>
      <c r="C3094" t="s">
        <v>5682</v>
      </c>
      <c r="D3094" t="s">
        <v>6021</v>
      </c>
      <c r="E3094">
        <v>121</v>
      </c>
      <c r="F3094" s="920">
        <v>858.48</v>
      </c>
      <c r="G3094" s="996"/>
    </row>
    <row r="3095" spans="1:7">
      <c r="A3095" s="145">
        <v>31031</v>
      </c>
      <c r="B3095" t="s">
        <v>5289</v>
      </c>
      <c r="C3095" t="s">
        <v>5740</v>
      </c>
      <c r="D3095" t="s">
        <v>6022</v>
      </c>
      <c r="E3095">
        <v>121</v>
      </c>
      <c r="F3095" s="920">
        <v>17196.8</v>
      </c>
      <c r="G3095" s="996"/>
    </row>
    <row r="3096" spans="1:7">
      <c r="A3096" s="145">
        <v>11007</v>
      </c>
      <c r="B3096" t="s">
        <v>5553</v>
      </c>
      <c r="C3096" t="s">
        <v>5554</v>
      </c>
      <c r="D3096" t="s">
        <v>6023</v>
      </c>
      <c r="E3096">
        <v>122</v>
      </c>
      <c r="F3096" s="920">
        <v>3079.46</v>
      </c>
      <c r="G3096" s="996"/>
    </row>
    <row r="3097" spans="1:7">
      <c r="A3097" s="145">
        <v>11023</v>
      </c>
      <c r="B3097" t="s">
        <v>3623</v>
      </c>
      <c r="C3097" t="s">
        <v>5387</v>
      </c>
      <c r="D3097" t="s">
        <v>6024</v>
      </c>
      <c r="E3097">
        <v>122</v>
      </c>
      <c r="F3097" s="920">
        <v>17.399999999999999</v>
      </c>
      <c r="G3097" s="996"/>
    </row>
    <row r="3098" spans="1:7">
      <c r="A3098" s="145">
        <v>11023</v>
      </c>
      <c r="B3098" t="s">
        <v>3623</v>
      </c>
      <c r="C3098" t="s">
        <v>5387</v>
      </c>
      <c r="D3098" t="s">
        <v>6025</v>
      </c>
      <c r="E3098">
        <v>127</v>
      </c>
      <c r="F3098" s="920">
        <v>17.399999999999999</v>
      </c>
      <c r="G3098" s="996"/>
    </row>
    <row r="3099" spans="1:7">
      <c r="A3099" s="145">
        <v>11413</v>
      </c>
      <c r="B3099" t="s">
        <v>3900</v>
      </c>
      <c r="C3099" t="s">
        <v>5568</v>
      </c>
      <c r="D3099" t="s">
        <v>6026</v>
      </c>
      <c r="E3099">
        <v>140</v>
      </c>
      <c r="F3099" s="920">
        <v>0</v>
      </c>
      <c r="G3099" s="996"/>
    </row>
    <row r="3100" spans="1:7">
      <c r="A3100" s="145">
        <v>11864</v>
      </c>
      <c r="B3100" t="s">
        <v>4620</v>
      </c>
      <c r="C3100" t="s">
        <v>5893</v>
      </c>
      <c r="D3100" t="s">
        <v>6027</v>
      </c>
      <c r="E3100">
        <v>142</v>
      </c>
      <c r="F3100" s="920">
        <v>3116</v>
      </c>
      <c r="G3100" s="996"/>
    </row>
    <row r="3101" spans="1:7">
      <c r="A3101" s="145">
        <v>11923</v>
      </c>
      <c r="B3101" t="s">
        <v>4782</v>
      </c>
      <c r="C3101" t="s">
        <v>6028</v>
      </c>
      <c r="D3101" t="s">
        <v>6029</v>
      </c>
      <c r="E3101">
        <v>144</v>
      </c>
      <c r="F3101" s="920">
        <v>2512.11</v>
      </c>
      <c r="G3101" s="996"/>
    </row>
    <row r="3102" spans="1:7">
      <c r="A3102" s="145">
        <v>11978</v>
      </c>
      <c r="B3102" t="s">
        <v>3355</v>
      </c>
      <c r="C3102" t="s">
        <v>5402</v>
      </c>
      <c r="D3102" t="s">
        <v>6030</v>
      </c>
      <c r="E3102">
        <v>144</v>
      </c>
      <c r="F3102" s="920">
        <v>795.9</v>
      </c>
      <c r="G3102" s="996"/>
    </row>
    <row r="3103" spans="1:7">
      <c r="A3103" s="145">
        <v>11988</v>
      </c>
      <c r="B3103" t="s">
        <v>3368</v>
      </c>
      <c r="C3103" t="s">
        <v>5406</v>
      </c>
      <c r="D3103" t="s">
        <v>6031</v>
      </c>
      <c r="E3103">
        <v>144</v>
      </c>
      <c r="F3103" s="920">
        <v>1290.42</v>
      </c>
      <c r="G3103" s="996"/>
    </row>
    <row r="3104" spans="1:7">
      <c r="A3104" s="145">
        <v>11990</v>
      </c>
      <c r="B3104" t="s">
        <v>3416</v>
      </c>
      <c r="C3104" t="s">
        <v>5408</v>
      </c>
      <c r="D3104" t="s">
        <v>6032</v>
      </c>
      <c r="E3104">
        <v>144</v>
      </c>
      <c r="F3104" s="920">
        <v>4261.03</v>
      </c>
      <c r="G3104" s="996"/>
    </row>
    <row r="3105" spans="1:7">
      <c r="A3105" s="145">
        <v>11990</v>
      </c>
      <c r="B3105" t="s">
        <v>3416</v>
      </c>
      <c r="C3105" t="s">
        <v>5408</v>
      </c>
      <c r="D3105" t="s">
        <v>6033</v>
      </c>
      <c r="E3105">
        <v>144</v>
      </c>
      <c r="F3105" s="920">
        <v>405.67</v>
      </c>
      <c r="G3105" s="996"/>
    </row>
    <row r="3106" spans="1:7">
      <c r="A3106" s="145">
        <v>21090</v>
      </c>
      <c r="B3106" t="s">
        <v>1215</v>
      </c>
      <c r="C3106" t="s">
        <v>5423</v>
      </c>
      <c r="D3106" t="s">
        <v>6034</v>
      </c>
      <c r="E3106">
        <v>144</v>
      </c>
      <c r="F3106" s="920">
        <v>7374.49</v>
      </c>
      <c r="G3106" s="996"/>
    </row>
    <row r="3107" spans="1:7">
      <c r="A3107" s="145">
        <v>31027</v>
      </c>
      <c r="B3107" t="s">
        <v>1052</v>
      </c>
      <c r="C3107" t="s">
        <v>5670</v>
      </c>
      <c r="D3107" t="s">
        <v>6035</v>
      </c>
      <c r="E3107">
        <v>144</v>
      </c>
      <c r="F3107" s="920">
        <v>1530.94</v>
      </c>
      <c r="G3107" s="996"/>
    </row>
    <row r="3108" spans="1:7">
      <c r="A3108" s="145">
        <v>11413</v>
      </c>
      <c r="B3108" t="s">
        <v>3900</v>
      </c>
      <c r="C3108" t="s">
        <v>5568</v>
      </c>
      <c r="D3108" t="s">
        <v>6036</v>
      </c>
      <c r="E3108">
        <v>149</v>
      </c>
      <c r="F3108" s="920">
        <v>16754.05</v>
      </c>
      <c r="G3108" s="996"/>
    </row>
    <row r="3109" spans="1:7">
      <c r="A3109" s="145">
        <v>11604</v>
      </c>
      <c r="B3109" t="s">
        <v>5669</v>
      </c>
      <c r="C3109" t="s">
        <v>5670</v>
      </c>
      <c r="D3109" t="s">
        <v>6037</v>
      </c>
      <c r="E3109">
        <v>149</v>
      </c>
      <c r="F3109" s="920">
        <v>4932.1899999999996</v>
      </c>
      <c r="G3109" s="996"/>
    </row>
    <row r="3110" spans="1:7">
      <c r="A3110" s="145">
        <v>11849</v>
      </c>
      <c r="B3110" t="s">
        <v>1257</v>
      </c>
      <c r="C3110" t="s">
        <v>5721</v>
      </c>
      <c r="D3110" t="s">
        <v>6038</v>
      </c>
      <c r="E3110">
        <v>149</v>
      </c>
      <c r="F3110" s="920">
        <v>1425.09</v>
      </c>
      <c r="G3110" s="996"/>
    </row>
    <row r="3111" spans="1:7">
      <c r="A3111" s="145">
        <v>11888</v>
      </c>
      <c r="B3111" t="s">
        <v>1767</v>
      </c>
      <c r="C3111" t="s">
        <v>5726</v>
      </c>
      <c r="D3111" t="s">
        <v>6039</v>
      </c>
      <c r="E3111">
        <v>149</v>
      </c>
      <c r="F3111" s="920">
        <v>16101.91</v>
      </c>
      <c r="G3111" s="996"/>
    </row>
    <row r="3112" spans="1:7">
      <c r="A3112" s="145">
        <v>11916</v>
      </c>
      <c r="B3112" t="s">
        <v>4768</v>
      </c>
      <c r="C3112" t="s">
        <v>5454</v>
      </c>
      <c r="D3112" t="s">
        <v>6040</v>
      </c>
      <c r="E3112">
        <v>149</v>
      </c>
      <c r="F3112" s="920">
        <v>1836.17</v>
      </c>
      <c r="G3112" s="996"/>
    </row>
    <row r="3113" spans="1:7">
      <c r="A3113" s="145">
        <v>11927</v>
      </c>
      <c r="B3113" t="s">
        <v>4804</v>
      </c>
      <c r="C3113" t="s">
        <v>6041</v>
      </c>
      <c r="D3113" t="s">
        <v>6042</v>
      </c>
      <c r="E3113">
        <v>149</v>
      </c>
      <c r="F3113" s="920">
        <v>2228.48</v>
      </c>
      <c r="G3113" s="996"/>
    </row>
    <row r="3114" spans="1:7">
      <c r="A3114" s="145">
        <v>11927</v>
      </c>
      <c r="B3114" t="s">
        <v>4804</v>
      </c>
      <c r="C3114" t="s">
        <v>6041</v>
      </c>
      <c r="D3114" t="s">
        <v>6043</v>
      </c>
      <c r="E3114">
        <v>149</v>
      </c>
      <c r="F3114" s="920">
        <v>930.02</v>
      </c>
      <c r="G3114" s="996"/>
    </row>
    <row r="3115" spans="1:7">
      <c r="A3115" s="145">
        <v>21017</v>
      </c>
      <c r="B3115" t="s">
        <v>5106</v>
      </c>
      <c r="C3115" t="s">
        <v>6044</v>
      </c>
      <c r="D3115" t="s">
        <v>6045</v>
      </c>
      <c r="E3115">
        <v>149</v>
      </c>
      <c r="F3115" s="920">
        <v>73926.44</v>
      </c>
      <c r="G3115" s="996"/>
    </row>
    <row r="3116" spans="1:7">
      <c r="A3116" s="145">
        <v>21095</v>
      </c>
      <c r="B3116" t="s">
        <v>3315</v>
      </c>
      <c r="C3116" t="s">
        <v>5548</v>
      </c>
      <c r="D3116" t="s">
        <v>6046</v>
      </c>
      <c r="E3116">
        <v>149</v>
      </c>
      <c r="F3116" s="920">
        <v>13053.19</v>
      </c>
      <c r="G3116" s="996"/>
    </row>
    <row r="3117" spans="1:7">
      <c r="A3117" s="145">
        <v>31031</v>
      </c>
      <c r="B3117" t="s">
        <v>5289</v>
      </c>
      <c r="C3117" t="s">
        <v>5740</v>
      </c>
      <c r="D3117" t="s">
        <v>6047</v>
      </c>
      <c r="E3117">
        <v>149</v>
      </c>
      <c r="F3117" s="920">
        <v>16477.830000000002</v>
      </c>
      <c r="G3117" s="996"/>
    </row>
    <row r="3118" spans="1:7">
      <c r="A3118" s="145">
        <v>11053</v>
      </c>
      <c r="B3118" t="s">
        <v>3652</v>
      </c>
      <c r="C3118" t="s">
        <v>5605</v>
      </c>
      <c r="D3118" t="s">
        <v>6048</v>
      </c>
      <c r="E3118">
        <v>150</v>
      </c>
      <c r="F3118" s="920">
        <v>12406.04</v>
      </c>
      <c r="G3118" s="996"/>
    </row>
    <row r="3119" spans="1:7">
      <c r="A3119" s="145">
        <v>11053</v>
      </c>
      <c r="B3119" t="s">
        <v>3652</v>
      </c>
      <c r="C3119" t="s">
        <v>5605</v>
      </c>
      <c r="D3119" t="s">
        <v>6049</v>
      </c>
      <c r="E3119">
        <v>150</v>
      </c>
      <c r="F3119" s="920">
        <v>667.43</v>
      </c>
      <c r="G3119" s="996"/>
    </row>
    <row r="3120" spans="1:7">
      <c r="A3120" s="145">
        <v>11413</v>
      </c>
      <c r="B3120" t="s">
        <v>3900</v>
      </c>
      <c r="C3120" t="s">
        <v>5568</v>
      </c>
      <c r="D3120" t="s">
        <v>6050</v>
      </c>
      <c r="E3120">
        <v>150</v>
      </c>
      <c r="F3120" s="920">
        <v>3979.9</v>
      </c>
      <c r="G3120" s="996"/>
    </row>
    <row r="3121" spans="1:7">
      <c r="A3121" s="145">
        <v>11438</v>
      </c>
      <c r="B3121" t="s">
        <v>3933</v>
      </c>
      <c r="C3121" t="s">
        <v>6051</v>
      </c>
      <c r="D3121" t="s">
        <v>6052</v>
      </c>
      <c r="E3121">
        <v>150</v>
      </c>
      <c r="F3121" s="920">
        <v>7907.21</v>
      </c>
      <c r="G3121" s="996"/>
    </row>
    <row r="3122" spans="1:7">
      <c r="A3122" s="145">
        <v>11439</v>
      </c>
      <c r="B3122" t="s">
        <v>1040</v>
      </c>
      <c r="C3122" t="s">
        <v>5644</v>
      </c>
      <c r="D3122" t="s">
        <v>6053</v>
      </c>
      <c r="E3122">
        <v>150</v>
      </c>
      <c r="F3122" s="920">
        <v>2924.86</v>
      </c>
      <c r="G3122" s="996"/>
    </row>
    <row r="3123" spans="1:7">
      <c r="A3123" s="145">
        <v>11587</v>
      </c>
      <c r="B3123" t="s">
        <v>4113</v>
      </c>
      <c r="C3123" t="s">
        <v>5667</v>
      </c>
      <c r="D3123" t="s">
        <v>6054</v>
      </c>
      <c r="E3123">
        <v>150</v>
      </c>
      <c r="F3123" s="920">
        <v>1121.48</v>
      </c>
      <c r="G3123" s="996"/>
    </row>
    <row r="3124" spans="1:7">
      <c r="A3124" s="145">
        <v>11623</v>
      </c>
      <c r="B3124" t="s">
        <v>1126</v>
      </c>
      <c r="C3124" t="s">
        <v>6015</v>
      </c>
      <c r="D3124" t="s">
        <v>6055</v>
      </c>
      <c r="E3124">
        <v>150</v>
      </c>
      <c r="F3124" s="920">
        <v>26207.61</v>
      </c>
      <c r="G3124" s="996"/>
    </row>
    <row r="3125" spans="1:7">
      <c r="A3125" s="145">
        <v>11728</v>
      </c>
      <c r="B3125" t="s">
        <v>5679</v>
      </c>
      <c r="C3125" t="s">
        <v>5680</v>
      </c>
      <c r="D3125" t="s">
        <v>6056</v>
      </c>
      <c r="E3125">
        <v>150</v>
      </c>
      <c r="F3125" s="920">
        <v>4777.95</v>
      </c>
      <c r="G3125" s="996"/>
    </row>
    <row r="3126" spans="1:7">
      <c r="A3126" s="145">
        <v>11736</v>
      </c>
      <c r="B3126" t="s">
        <v>1044</v>
      </c>
      <c r="C3126" t="s">
        <v>5682</v>
      </c>
      <c r="D3126" t="s">
        <v>6057</v>
      </c>
      <c r="E3126">
        <v>150</v>
      </c>
      <c r="F3126" s="920">
        <v>858.48</v>
      </c>
      <c r="G3126" s="996"/>
    </row>
    <row r="3127" spans="1:7">
      <c r="A3127" s="145">
        <v>11752</v>
      </c>
      <c r="B3127" t="s">
        <v>5578</v>
      </c>
      <c r="C3127" t="s">
        <v>5579</v>
      </c>
      <c r="D3127" t="s">
        <v>6058</v>
      </c>
      <c r="E3127">
        <v>150</v>
      </c>
      <c r="F3127" s="920">
        <v>1768.67</v>
      </c>
      <c r="G3127" s="996"/>
    </row>
    <row r="3128" spans="1:7">
      <c r="A3128" s="145">
        <v>11781</v>
      </c>
      <c r="B3128" t="s">
        <v>4361</v>
      </c>
      <c r="C3128" t="s">
        <v>5822</v>
      </c>
      <c r="D3128" t="s">
        <v>6059</v>
      </c>
      <c r="E3128">
        <v>150</v>
      </c>
      <c r="F3128" s="920">
        <v>3621.08</v>
      </c>
      <c r="G3128" s="996"/>
    </row>
    <row r="3129" spans="1:7">
      <c r="A3129" s="145">
        <v>11812</v>
      </c>
      <c r="B3129" t="s">
        <v>4389</v>
      </c>
      <c r="C3129" t="s">
        <v>5825</v>
      </c>
      <c r="D3129" t="s">
        <v>6060</v>
      </c>
      <c r="E3129">
        <v>150</v>
      </c>
      <c r="F3129" s="920">
        <v>2014.23</v>
      </c>
      <c r="G3129" s="996"/>
    </row>
    <row r="3130" spans="1:7">
      <c r="A3130" s="145">
        <v>11816</v>
      </c>
      <c r="B3130" t="s">
        <v>5707</v>
      </c>
      <c r="C3130" t="s">
        <v>5708</v>
      </c>
      <c r="D3130" t="s">
        <v>6061</v>
      </c>
      <c r="E3130">
        <v>150</v>
      </c>
      <c r="F3130" s="920">
        <v>103.57</v>
      </c>
      <c r="G3130" s="996"/>
    </row>
    <row r="3131" spans="1:7">
      <c r="A3131" s="145">
        <v>11816</v>
      </c>
      <c r="B3131" t="s">
        <v>5707</v>
      </c>
      <c r="C3131" t="s">
        <v>5708</v>
      </c>
      <c r="D3131" t="s">
        <v>6062</v>
      </c>
      <c r="E3131">
        <v>150</v>
      </c>
      <c r="F3131" s="920">
        <v>1253.92</v>
      </c>
      <c r="G3131" s="996"/>
    </row>
    <row r="3132" spans="1:7">
      <c r="A3132" s="145">
        <v>11816</v>
      </c>
      <c r="B3132" t="s">
        <v>5707</v>
      </c>
      <c r="C3132" t="s">
        <v>5708</v>
      </c>
      <c r="D3132" t="s">
        <v>6063</v>
      </c>
      <c r="E3132">
        <v>150</v>
      </c>
      <c r="F3132" s="920">
        <v>391.16</v>
      </c>
      <c r="G3132" s="996"/>
    </row>
    <row r="3133" spans="1:7">
      <c r="A3133" s="145">
        <v>11847</v>
      </c>
      <c r="B3133" t="s">
        <v>4194</v>
      </c>
      <c r="C3133" t="s">
        <v>5882</v>
      </c>
      <c r="D3133" t="s">
        <v>6064</v>
      </c>
      <c r="E3133">
        <v>150</v>
      </c>
      <c r="F3133" s="920">
        <v>33464.379999999997</v>
      </c>
      <c r="G3133" s="996"/>
    </row>
    <row r="3134" spans="1:7">
      <c r="A3134" s="145">
        <v>11908</v>
      </c>
      <c r="B3134" t="s">
        <v>4738</v>
      </c>
      <c r="C3134" t="s">
        <v>5391</v>
      </c>
      <c r="D3134" t="s">
        <v>6065</v>
      </c>
      <c r="E3134">
        <v>150</v>
      </c>
      <c r="F3134" s="920">
        <v>306.42</v>
      </c>
      <c r="G3134" s="996"/>
    </row>
    <row r="3135" spans="1:7">
      <c r="A3135" s="145">
        <v>11915</v>
      </c>
      <c r="B3135" t="s">
        <v>4756</v>
      </c>
      <c r="C3135" t="s">
        <v>5395</v>
      </c>
      <c r="D3135" t="s">
        <v>6066</v>
      </c>
      <c r="E3135">
        <v>150</v>
      </c>
      <c r="F3135" s="920">
        <v>790.47</v>
      </c>
      <c r="G3135" s="996"/>
    </row>
    <row r="3136" spans="1:7">
      <c r="A3136" s="145">
        <v>11925</v>
      </c>
      <c r="B3136" t="s">
        <v>4797</v>
      </c>
      <c r="C3136" t="s">
        <v>5460</v>
      </c>
      <c r="D3136" t="s">
        <v>6067</v>
      </c>
      <c r="E3136">
        <v>150</v>
      </c>
      <c r="F3136" s="920">
        <v>211.41</v>
      </c>
      <c r="G3136" s="996"/>
    </row>
    <row r="3137" spans="1:7">
      <c r="A3137" s="145">
        <v>11944</v>
      </c>
      <c r="B3137" t="s">
        <v>4832</v>
      </c>
      <c r="C3137" t="s">
        <v>5462</v>
      </c>
      <c r="D3137" t="s">
        <v>6068</v>
      </c>
      <c r="E3137">
        <v>150</v>
      </c>
      <c r="F3137" s="920">
        <v>2028.38</v>
      </c>
      <c r="G3137" s="996"/>
    </row>
    <row r="3138" spans="1:7">
      <c r="A3138" s="145">
        <v>11959</v>
      </c>
      <c r="B3138" t="s">
        <v>5516</v>
      </c>
      <c r="C3138" t="s">
        <v>5517</v>
      </c>
      <c r="D3138" t="s">
        <v>6069</v>
      </c>
      <c r="E3138">
        <v>150</v>
      </c>
      <c r="F3138" s="920">
        <v>765.7</v>
      </c>
      <c r="G3138" s="996"/>
    </row>
    <row r="3139" spans="1:7">
      <c r="A3139" s="145">
        <v>11967</v>
      </c>
      <c r="B3139" t="s">
        <v>4901</v>
      </c>
      <c r="C3139" t="s">
        <v>5523</v>
      </c>
      <c r="D3139" t="s">
        <v>6070</v>
      </c>
      <c r="E3139">
        <v>150</v>
      </c>
      <c r="F3139" s="920">
        <v>477.02</v>
      </c>
      <c r="G3139" s="996"/>
    </row>
    <row r="3140" spans="1:7">
      <c r="A3140" s="145">
        <v>11975</v>
      </c>
      <c r="B3140" t="s">
        <v>3353</v>
      </c>
      <c r="C3140" t="s">
        <v>5525</v>
      </c>
      <c r="D3140" t="s">
        <v>6071</v>
      </c>
      <c r="E3140">
        <v>150</v>
      </c>
      <c r="F3140" s="920">
        <v>35.950000000000003</v>
      </c>
      <c r="G3140" s="996"/>
    </row>
    <row r="3141" spans="1:7">
      <c r="A3141" s="145">
        <v>11991</v>
      </c>
      <c r="B3141" t="s">
        <v>4981</v>
      </c>
      <c r="C3141" t="s">
        <v>5411</v>
      </c>
      <c r="D3141" t="s">
        <v>6072</v>
      </c>
      <c r="E3141">
        <v>150</v>
      </c>
      <c r="F3141" s="920">
        <v>5587.82</v>
      </c>
      <c r="G3141" s="996"/>
    </row>
    <row r="3142" spans="1:7">
      <c r="A3142" s="145">
        <v>11007</v>
      </c>
      <c r="B3142" t="s">
        <v>5553</v>
      </c>
      <c r="C3142" t="s">
        <v>5554</v>
      </c>
      <c r="D3142" t="s">
        <v>6073</v>
      </c>
      <c r="E3142">
        <v>151</v>
      </c>
      <c r="F3142" s="920">
        <v>3614.01</v>
      </c>
      <c r="G3142" s="996"/>
    </row>
    <row r="3143" spans="1:7">
      <c r="A3143" s="145">
        <v>11023</v>
      </c>
      <c r="B3143" t="s">
        <v>3623</v>
      </c>
      <c r="C3143" t="s">
        <v>5387</v>
      </c>
      <c r="D3143" t="s">
        <v>6074</v>
      </c>
      <c r="E3143">
        <v>151</v>
      </c>
      <c r="F3143" s="920">
        <v>17.41</v>
      </c>
      <c r="G3143" s="996"/>
    </row>
    <row r="3144" spans="1:7">
      <c r="A3144" s="145">
        <v>11978</v>
      </c>
      <c r="B3144" t="s">
        <v>3355</v>
      </c>
      <c r="C3144" t="s">
        <v>5402</v>
      </c>
      <c r="D3144" t="s">
        <v>6075</v>
      </c>
      <c r="E3144">
        <v>162</v>
      </c>
      <c r="F3144" s="920">
        <v>676.19</v>
      </c>
      <c r="G3144" s="996"/>
    </row>
    <row r="3145" spans="1:7">
      <c r="A3145" s="145">
        <v>11721</v>
      </c>
      <c r="B3145" t="s">
        <v>5082</v>
      </c>
      <c r="C3145" t="s">
        <v>5379</v>
      </c>
      <c r="D3145" t="s">
        <v>6076</v>
      </c>
      <c r="E3145">
        <v>168</v>
      </c>
      <c r="F3145" s="920">
        <v>3866.66</v>
      </c>
      <c r="G3145" s="996"/>
    </row>
    <row r="3146" spans="1:7">
      <c r="A3146" s="145">
        <v>11444</v>
      </c>
      <c r="B3146" t="s">
        <v>3951</v>
      </c>
      <c r="C3146" t="s">
        <v>5429</v>
      </c>
      <c r="D3146" t="s">
        <v>6077</v>
      </c>
      <c r="E3146">
        <v>169</v>
      </c>
      <c r="F3146" s="920">
        <v>78250.350000000006</v>
      </c>
      <c r="G3146" s="996"/>
    </row>
    <row r="3147" spans="1:7">
      <c r="A3147" s="145">
        <v>11413</v>
      </c>
      <c r="B3147" t="s">
        <v>3900</v>
      </c>
      <c r="C3147" t="s">
        <v>5568</v>
      </c>
      <c r="D3147" t="s">
        <v>6078</v>
      </c>
      <c r="E3147">
        <v>171</v>
      </c>
      <c r="F3147" s="920">
        <v>7206.51</v>
      </c>
      <c r="G3147" s="996"/>
    </row>
    <row r="3148" spans="1:7">
      <c r="A3148" s="145">
        <v>11604</v>
      </c>
      <c r="B3148" t="s">
        <v>5669</v>
      </c>
      <c r="C3148" t="s">
        <v>5670</v>
      </c>
      <c r="D3148" t="s">
        <v>6079</v>
      </c>
      <c r="E3148">
        <v>171</v>
      </c>
      <c r="F3148" s="920">
        <v>4680.5600000000004</v>
      </c>
      <c r="G3148" s="996"/>
    </row>
    <row r="3149" spans="1:7">
      <c r="A3149" s="145">
        <v>11915</v>
      </c>
      <c r="B3149" t="s">
        <v>4756</v>
      </c>
      <c r="C3149" t="s">
        <v>5395</v>
      </c>
      <c r="D3149" t="s">
        <v>6080</v>
      </c>
      <c r="E3149">
        <v>171</v>
      </c>
      <c r="F3149" s="920">
        <v>486.7</v>
      </c>
      <c r="G3149" s="996"/>
    </row>
    <row r="3150" spans="1:7">
      <c r="A3150" s="145">
        <v>11923</v>
      </c>
      <c r="B3150" t="s">
        <v>4782</v>
      </c>
      <c r="C3150" t="s">
        <v>6028</v>
      </c>
      <c r="D3150" t="s">
        <v>6081</v>
      </c>
      <c r="E3150">
        <v>171</v>
      </c>
      <c r="F3150" s="920">
        <v>103.57</v>
      </c>
      <c r="G3150" s="996"/>
    </row>
    <row r="3151" spans="1:7">
      <c r="A3151" s="145">
        <v>11946</v>
      </c>
      <c r="B3151" t="s">
        <v>4856</v>
      </c>
      <c r="C3151" t="s">
        <v>5951</v>
      </c>
      <c r="D3151" t="s">
        <v>6082</v>
      </c>
      <c r="E3151">
        <v>171</v>
      </c>
      <c r="F3151" s="920">
        <v>12277.58</v>
      </c>
      <c r="G3151" s="996"/>
    </row>
    <row r="3152" spans="1:7">
      <c r="A3152" s="145">
        <v>11975</v>
      </c>
      <c r="B3152" t="s">
        <v>3353</v>
      </c>
      <c r="C3152" t="s">
        <v>5525</v>
      </c>
      <c r="D3152" t="s">
        <v>6083</v>
      </c>
      <c r="E3152">
        <v>171</v>
      </c>
      <c r="F3152" s="920">
        <v>139.52000000000001</v>
      </c>
      <c r="G3152" s="996"/>
    </row>
    <row r="3153" spans="1:7">
      <c r="A3153" s="145">
        <v>11987</v>
      </c>
      <c r="B3153" t="s">
        <v>4951</v>
      </c>
      <c r="C3153" t="s">
        <v>6084</v>
      </c>
      <c r="D3153" t="s">
        <v>6085</v>
      </c>
      <c r="E3153">
        <v>175</v>
      </c>
      <c r="F3153" s="920">
        <v>19268.34</v>
      </c>
      <c r="G3153" s="996"/>
    </row>
    <row r="3154" spans="1:7">
      <c r="A3154" s="145">
        <v>11145</v>
      </c>
      <c r="B3154" t="s">
        <v>3812</v>
      </c>
      <c r="C3154" t="s">
        <v>6086</v>
      </c>
      <c r="D3154" t="s">
        <v>6087</v>
      </c>
      <c r="E3154">
        <v>177</v>
      </c>
      <c r="F3154" s="920">
        <v>76858.41</v>
      </c>
      <c r="G3154" s="996"/>
    </row>
    <row r="3155" spans="1:7">
      <c r="A3155" s="145">
        <v>11736</v>
      </c>
      <c r="B3155" t="s">
        <v>1044</v>
      </c>
      <c r="C3155" t="s">
        <v>5682</v>
      </c>
      <c r="D3155" t="s">
        <v>6088</v>
      </c>
      <c r="E3155">
        <v>177</v>
      </c>
      <c r="F3155" s="920">
        <v>786.59</v>
      </c>
      <c r="G3155" s="996"/>
    </row>
    <row r="3156" spans="1:7">
      <c r="A3156" s="145">
        <v>11751</v>
      </c>
      <c r="B3156" t="s">
        <v>6089</v>
      </c>
      <c r="C3156" t="s">
        <v>6090</v>
      </c>
      <c r="D3156" t="s">
        <v>6091</v>
      </c>
      <c r="E3156">
        <v>177</v>
      </c>
      <c r="F3156" s="920">
        <v>534.95000000000005</v>
      </c>
      <c r="G3156" s="996"/>
    </row>
    <row r="3157" spans="1:7">
      <c r="A3157" s="145">
        <v>11812</v>
      </c>
      <c r="B3157" t="s">
        <v>4389</v>
      </c>
      <c r="C3157" t="s">
        <v>5825</v>
      </c>
      <c r="D3157" t="s">
        <v>6092</v>
      </c>
      <c r="E3157">
        <v>177</v>
      </c>
      <c r="F3157" s="920">
        <v>574.05999999999995</v>
      </c>
      <c r="G3157" s="996"/>
    </row>
    <row r="3158" spans="1:7">
      <c r="A3158" s="145">
        <v>11816</v>
      </c>
      <c r="B3158" t="s">
        <v>5707</v>
      </c>
      <c r="C3158" t="s">
        <v>5708</v>
      </c>
      <c r="D3158" t="s">
        <v>6093</v>
      </c>
      <c r="E3158">
        <v>177</v>
      </c>
      <c r="F3158" s="920">
        <v>139.52000000000001</v>
      </c>
      <c r="G3158" s="996"/>
    </row>
    <row r="3159" spans="1:7">
      <c r="A3159" s="145">
        <v>11816</v>
      </c>
      <c r="B3159" t="s">
        <v>5707</v>
      </c>
      <c r="C3159" t="s">
        <v>5708</v>
      </c>
      <c r="D3159" t="s">
        <v>6094</v>
      </c>
      <c r="E3159">
        <v>177</v>
      </c>
      <c r="F3159" s="920">
        <v>463.05</v>
      </c>
      <c r="G3159" s="996"/>
    </row>
    <row r="3160" spans="1:7">
      <c r="A3160" s="145">
        <v>11816</v>
      </c>
      <c r="B3160" t="s">
        <v>5707</v>
      </c>
      <c r="C3160" t="s">
        <v>5708</v>
      </c>
      <c r="D3160" t="s">
        <v>6095</v>
      </c>
      <c r="E3160">
        <v>177</v>
      </c>
      <c r="F3160" s="920">
        <v>1829.09</v>
      </c>
      <c r="G3160" s="996"/>
    </row>
    <row r="3161" spans="1:7">
      <c r="A3161" s="145">
        <v>11835</v>
      </c>
      <c r="B3161" t="s">
        <v>3842</v>
      </c>
      <c r="C3161" t="s">
        <v>6086</v>
      </c>
      <c r="D3161" t="s">
        <v>6096</v>
      </c>
      <c r="E3161">
        <v>177</v>
      </c>
      <c r="F3161" s="920">
        <v>8351.4</v>
      </c>
      <c r="G3161" s="996"/>
    </row>
    <row r="3162" spans="1:7">
      <c r="A3162" s="145">
        <v>11916</v>
      </c>
      <c r="B3162" t="s">
        <v>4768</v>
      </c>
      <c r="C3162" t="s">
        <v>5454</v>
      </c>
      <c r="D3162" t="s">
        <v>6097</v>
      </c>
      <c r="E3162">
        <v>177</v>
      </c>
      <c r="F3162" s="920">
        <v>2986.5</v>
      </c>
      <c r="G3162" s="996"/>
    </row>
    <row r="3163" spans="1:7">
      <c r="A3163" s="145">
        <v>11925</v>
      </c>
      <c r="B3163" t="s">
        <v>4797</v>
      </c>
      <c r="C3163" t="s">
        <v>5460</v>
      </c>
      <c r="D3163" t="s">
        <v>6098</v>
      </c>
      <c r="E3163">
        <v>177</v>
      </c>
      <c r="F3163" s="920">
        <v>175.47</v>
      </c>
      <c r="G3163" s="996"/>
    </row>
    <row r="3164" spans="1:7">
      <c r="A3164" s="145">
        <v>11927</v>
      </c>
      <c r="B3164" t="s">
        <v>4804</v>
      </c>
      <c r="C3164" t="s">
        <v>6041</v>
      </c>
      <c r="D3164" t="s">
        <v>6099</v>
      </c>
      <c r="E3164">
        <v>177</v>
      </c>
      <c r="F3164" s="920">
        <v>2688.26</v>
      </c>
      <c r="G3164" s="996"/>
    </row>
    <row r="3165" spans="1:7">
      <c r="A3165" s="145">
        <v>11927</v>
      </c>
      <c r="B3165" t="s">
        <v>4804</v>
      </c>
      <c r="C3165" t="s">
        <v>6041</v>
      </c>
      <c r="D3165" t="s">
        <v>6100</v>
      </c>
      <c r="E3165">
        <v>177</v>
      </c>
      <c r="F3165" s="920">
        <v>1044.3399999999999</v>
      </c>
      <c r="G3165" s="996"/>
    </row>
    <row r="3166" spans="1:7">
      <c r="A3166" s="145">
        <v>11929</v>
      </c>
      <c r="B3166" t="s">
        <v>4812</v>
      </c>
      <c r="C3166" t="s">
        <v>6101</v>
      </c>
      <c r="D3166" t="s">
        <v>6102</v>
      </c>
      <c r="E3166">
        <v>177</v>
      </c>
      <c r="F3166" s="920">
        <v>177.26</v>
      </c>
      <c r="G3166" s="996"/>
    </row>
    <row r="3167" spans="1:7">
      <c r="A3167" s="145">
        <v>11967</v>
      </c>
      <c r="B3167" t="s">
        <v>4901</v>
      </c>
      <c r="C3167" t="s">
        <v>5523</v>
      </c>
      <c r="D3167" t="s">
        <v>6103</v>
      </c>
      <c r="E3167">
        <v>177</v>
      </c>
      <c r="F3167" s="920">
        <v>477.02</v>
      </c>
      <c r="G3167" s="996"/>
    </row>
    <row r="3168" spans="1:7">
      <c r="A3168" s="145">
        <v>21017</v>
      </c>
      <c r="B3168" t="s">
        <v>5106</v>
      </c>
      <c r="C3168" t="s">
        <v>6044</v>
      </c>
      <c r="D3168" t="s">
        <v>6104</v>
      </c>
      <c r="E3168">
        <v>177</v>
      </c>
      <c r="F3168" s="920">
        <v>75040.5</v>
      </c>
      <c r="G3168" s="996"/>
    </row>
    <row r="3169" spans="1:7">
      <c r="A3169" s="145">
        <v>21095</v>
      </c>
      <c r="B3169" t="s">
        <v>3315</v>
      </c>
      <c r="C3169" t="s">
        <v>5548</v>
      </c>
      <c r="D3169" t="s">
        <v>6105</v>
      </c>
      <c r="E3169">
        <v>177</v>
      </c>
      <c r="F3169" s="920">
        <v>1755.32</v>
      </c>
      <c r="G3169" s="996"/>
    </row>
    <row r="3170" spans="1:7">
      <c r="A3170" s="145">
        <v>11089</v>
      </c>
      <c r="B3170" t="s">
        <v>3687</v>
      </c>
      <c r="C3170" t="s">
        <v>6106</v>
      </c>
      <c r="D3170" t="s">
        <v>6107</v>
      </c>
      <c r="E3170">
        <v>178</v>
      </c>
      <c r="F3170" s="920">
        <v>1121.48</v>
      </c>
      <c r="G3170" s="996"/>
    </row>
    <row r="3171" spans="1:7">
      <c r="A3171" s="145">
        <v>11261</v>
      </c>
      <c r="B3171" t="s">
        <v>3842</v>
      </c>
      <c r="C3171" t="s">
        <v>6086</v>
      </c>
      <c r="D3171" t="s">
        <v>6108</v>
      </c>
      <c r="E3171">
        <v>178</v>
      </c>
      <c r="F3171" s="920">
        <v>26427.84</v>
      </c>
      <c r="G3171" s="996"/>
    </row>
    <row r="3172" spans="1:7">
      <c r="A3172" s="145">
        <v>11669</v>
      </c>
      <c r="B3172" t="s">
        <v>1162</v>
      </c>
      <c r="C3172" t="s">
        <v>6109</v>
      </c>
      <c r="D3172" t="s">
        <v>6110</v>
      </c>
      <c r="E3172">
        <v>178</v>
      </c>
      <c r="F3172" s="920">
        <v>1397.33</v>
      </c>
      <c r="G3172" s="996"/>
    </row>
    <row r="3173" spans="1:7">
      <c r="A3173" s="145">
        <v>11744</v>
      </c>
      <c r="B3173" t="s">
        <v>2145</v>
      </c>
      <c r="C3173" t="s">
        <v>6111</v>
      </c>
      <c r="D3173" t="s">
        <v>6112</v>
      </c>
      <c r="E3173">
        <v>178</v>
      </c>
      <c r="F3173" s="920">
        <v>1879.01</v>
      </c>
      <c r="G3173" s="996"/>
    </row>
    <row r="3174" spans="1:7">
      <c r="A3174" s="145">
        <v>11991</v>
      </c>
      <c r="B3174" t="s">
        <v>4981</v>
      </c>
      <c r="C3174" t="s">
        <v>5411</v>
      </c>
      <c r="D3174" t="s">
        <v>6113</v>
      </c>
      <c r="E3174">
        <v>178</v>
      </c>
      <c r="F3174" s="920">
        <v>6335.55</v>
      </c>
      <c r="G3174" s="996"/>
    </row>
    <row r="3175" spans="1:7" ht="15">
      <c r="A3175" s="145"/>
      <c r="B3175" s="998" t="s">
        <v>5914</v>
      </c>
      <c r="C3175" s="998"/>
      <c r="D3175" s="998"/>
      <c r="E3175" s="998"/>
      <c r="F3175" s="999"/>
      <c r="G3175" s="1001">
        <f>SUM(F3002:F3174)</f>
        <v>1380859.5200000003</v>
      </c>
    </row>
    <row r="3176" spans="1:7">
      <c r="A3176" s="145">
        <v>11413</v>
      </c>
      <c r="B3176" t="s">
        <v>3900</v>
      </c>
      <c r="C3176" t="s">
        <v>5568</v>
      </c>
      <c r="D3176" t="s">
        <v>6114</v>
      </c>
      <c r="E3176">
        <v>182</v>
      </c>
      <c r="F3176" s="920">
        <v>3979.9</v>
      </c>
      <c r="G3176" s="996"/>
    </row>
    <row r="3177" spans="1:7">
      <c r="A3177" s="145">
        <v>11439</v>
      </c>
      <c r="B3177" t="s">
        <v>1040</v>
      </c>
      <c r="C3177" t="s">
        <v>5644</v>
      </c>
      <c r="D3177" t="s">
        <v>6115</v>
      </c>
      <c r="E3177">
        <v>182</v>
      </c>
      <c r="F3177" s="920">
        <v>4147.1000000000004</v>
      </c>
      <c r="G3177" s="996"/>
    </row>
    <row r="3178" spans="1:7">
      <c r="A3178" s="145">
        <v>11963</v>
      </c>
      <c r="B3178" t="s">
        <v>4895</v>
      </c>
      <c r="C3178" t="s">
        <v>6116</v>
      </c>
      <c r="D3178" t="s">
        <v>6117</v>
      </c>
      <c r="E3178">
        <v>182</v>
      </c>
      <c r="F3178" s="920">
        <v>1311.72</v>
      </c>
      <c r="G3178" s="996"/>
    </row>
    <row r="3179" spans="1:7">
      <c r="A3179" s="145">
        <v>11023</v>
      </c>
      <c r="B3179" t="s">
        <v>3623</v>
      </c>
      <c r="C3179" t="s">
        <v>5387</v>
      </c>
      <c r="D3179" t="s">
        <v>6118</v>
      </c>
      <c r="E3179">
        <v>183</v>
      </c>
      <c r="F3179" s="920">
        <v>17.399999999999999</v>
      </c>
      <c r="G3179" s="996"/>
    </row>
    <row r="3180" spans="1:7">
      <c r="A3180" s="145">
        <v>11944</v>
      </c>
      <c r="B3180" t="s">
        <v>4832</v>
      </c>
      <c r="C3180" t="s">
        <v>5462</v>
      </c>
      <c r="D3180" t="s">
        <v>6119</v>
      </c>
      <c r="E3180">
        <v>183</v>
      </c>
      <c r="F3180" s="920">
        <v>2028.38</v>
      </c>
      <c r="G3180" s="996"/>
    </row>
    <row r="3181" spans="1:7">
      <c r="A3181" s="145">
        <v>31031</v>
      </c>
      <c r="B3181" t="s">
        <v>5289</v>
      </c>
      <c r="C3181" t="s">
        <v>5740</v>
      </c>
      <c r="D3181" t="s">
        <v>6120</v>
      </c>
      <c r="E3181">
        <v>183</v>
      </c>
      <c r="F3181" s="920">
        <v>16226.19</v>
      </c>
      <c r="G3181" s="996"/>
    </row>
    <row r="3182" spans="1:7">
      <c r="A3182" s="145">
        <v>11573</v>
      </c>
      <c r="B3182" t="s">
        <v>5054</v>
      </c>
      <c r="C3182" t="s">
        <v>5572</v>
      </c>
      <c r="D3182" t="s">
        <v>6121</v>
      </c>
      <c r="E3182">
        <v>186</v>
      </c>
      <c r="F3182" s="920">
        <v>3866.66</v>
      </c>
      <c r="G3182" s="996"/>
    </row>
    <row r="3183" spans="1:7">
      <c r="A3183" s="145">
        <v>11444</v>
      </c>
      <c r="B3183" t="s">
        <v>3951</v>
      </c>
      <c r="C3183" t="s">
        <v>5429</v>
      </c>
      <c r="D3183" t="s">
        <v>6122</v>
      </c>
      <c r="E3183">
        <v>189</v>
      </c>
      <c r="F3183" s="920">
        <v>4507.5</v>
      </c>
      <c r="G3183" s="996"/>
    </row>
    <row r="3184" spans="1:7">
      <c r="A3184" s="145">
        <v>11573</v>
      </c>
      <c r="B3184" t="s">
        <v>5054</v>
      </c>
      <c r="C3184" t="s">
        <v>5572</v>
      </c>
      <c r="D3184" t="s">
        <v>6123</v>
      </c>
      <c r="E3184">
        <v>190</v>
      </c>
      <c r="F3184" s="920">
        <v>17713.900000000001</v>
      </c>
      <c r="G3184" s="996"/>
    </row>
    <row r="3185" spans="1:7">
      <c r="A3185" s="145">
        <v>11975</v>
      </c>
      <c r="B3185" t="s">
        <v>3353</v>
      </c>
      <c r="C3185" t="s">
        <v>5525</v>
      </c>
      <c r="D3185" t="s">
        <v>6124</v>
      </c>
      <c r="E3185">
        <v>206</v>
      </c>
      <c r="F3185" s="920">
        <v>103.57</v>
      </c>
      <c r="G3185" s="996"/>
    </row>
    <row r="3186" spans="1:7">
      <c r="A3186" s="145">
        <v>11978</v>
      </c>
      <c r="B3186" t="s">
        <v>3355</v>
      </c>
      <c r="C3186" t="s">
        <v>5402</v>
      </c>
      <c r="D3186" t="s">
        <v>6125</v>
      </c>
      <c r="E3186">
        <v>206</v>
      </c>
      <c r="F3186" s="920">
        <v>61.11</v>
      </c>
      <c r="G3186" s="996"/>
    </row>
    <row r="3187" spans="1:7">
      <c r="A3187" s="145">
        <v>11978</v>
      </c>
      <c r="B3187" t="s">
        <v>3355</v>
      </c>
      <c r="C3187" t="s">
        <v>5402</v>
      </c>
      <c r="D3187" t="s">
        <v>6126</v>
      </c>
      <c r="E3187">
        <v>206</v>
      </c>
      <c r="F3187" s="920">
        <v>1327.58</v>
      </c>
      <c r="G3187" s="996"/>
    </row>
    <row r="3188" spans="1:7">
      <c r="A3188" s="145">
        <v>11987</v>
      </c>
      <c r="B3188" t="s">
        <v>4951</v>
      </c>
      <c r="C3188" t="s">
        <v>6084</v>
      </c>
      <c r="D3188" t="s">
        <v>6127</v>
      </c>
      <c r="E3188">
        <v>206</v>
      </c>
      <c r="F3188" s="920">
        <v>19268.34</v>
      </c>
      <c r="G3188" s="996"/>
    </row>
    <row r="3189" spans="1:7">
      <c r="A3189" s="145">
        <v>11988</v>
      </c>
      <c r="B3189" t="s">
        <v>3368</v>
      </c>
      <c r="C3189" t="s">
        <v>5406</v>
      </c>
      <c r="D3189" t="s">
        <v>6128</v>
      </c>
      <c r="E3189">
        <v>206</v>
      </c>
      <c r="F3189" s="920">
        <v>247.92</v>
      </c>
      <c r="G3189" s="996"/>
    </row>
    <row r="3190" spans="1:7">
      <c r="A3190" s="145">
        <v>11439</v>
      </c>
      <c r="B3190" t="s">
        <v>1040</v>
      </c>
      <c r="C3190" t="s">
        <v>5644</v>
      </c>
      <c r="D3190" t="s">
        <v>6129</v>
      </c>
      <c r="E3190">
        <v>211</v>
      </c>
      <c r="F3190" s="920">
        <v>3032.7</v>
      </c>
      <c r="G3190" s="996"/>
    </row>
    <row r="3191" spans="1:7">
      <c r="A3191" s="145">
        <v>11751</v>
      </c>
      <c r="B3191" t="s">
        <v>6089</v>
      </c>
      <c r="C3191" t="s">
        <v>6090</v>
      </c>
      <c r="D3191" t="s">
        <v>6130</v>
      </c>
      <c r="E3191">
        <v>211</v>
      </c>
      <c r="F3191" s="920">
        <v>103.57</v>
      </c>
      <c r="G3191" s="996"/>
    </row>
    <row r="3192" spans="1:7">
      <c r="A3192" s="145">
        <v>11916</v>
      </c>
      <c r="B3192" t="s">
        <v>4768</v>
      </c>
      <c r="C3192" t="s">
        <v>5454</v>
      </c>
      <c r="D3192" t="s">
        <v>6131</v>
      </c>
      <c r="E3192">
        <v>211</v>
      </c>
      <c r="F3192" s="920">
        <v>1404.78</v>
      </c>
      <c r="G3192" s="996"/>
    </row>
    <row r="3193" spans="1:7">
      <c r="A3193" s="145">
        <v>11929</v>
      </c>
      <c r="B3193" t="s">
        <v>4812</v>
      </c>
      <c r="C3193" t="s">
        <v>6101</v>
      </c>
      <c r="D3193" t="s">
        <v>6132</v>
      </c>
      <c r="E3193">
        <v>211</v>
      </c>
      <c r="F3193" s="920">
        <v>184.45</v>
      </c>
      <c r="G3193" s="996"/>
    </row>
    <row r="3194" spans="1:7">
      <c r="A3194" s="145">
        <v>11089</v>
      </c>
      <c r="B3194" t="s">
        <v>3687</v>
      </c>
      <c r="C3194" t="s">
        <v>6106</v>
      </c>
      <c r="D3194" t="s">
        <v>6133</v>
      </c>
      <c r="E3194">
        <v>212</v>
      </c>
      <c r="F3194" s="920">
        <v>1624.75</v>
      </c>
      <c r="G3194" s="996"/>
    </row>
    <row r="3195" spans="1:7">
      <c r="A3195" s="145">
        <v>11413</v>
      </c>
      <c r="B3195" t="s">
        <v>3900</v>
      </c>
      <c r="C3195" t="s">
        <v>5568</v>
      </c>
      <c r="D3195" t="s">
        <v>6134</v>
      </c>
      <c r="E3195">
        <v>212</v>
      </c>
      <c r="F3195" s="920">
        <v>5374.22</v>
      </c>
      <c r="G3195" s="996"/>
    </row>
    <row r="3196" spans="1:7">
      <c r="A3196" s="145">
        <v>11413</v>
      </c>
      <c r="B3196" t="s">
        <v>3900</v>
      </c>
      <c r="C3196" t="s">
        <v>5568</v>
      </c>
      <c r="D3196" t="s">
        <v>6135</v>
      </c>
      <c r="E3196">
        <v>212</v>
      </c>
      <c r="F3196" s="920">
        <v>3979.9</v>
      </c>
      <c r="G3196" s="996"/>
    </row>
    <row r="3197" spans="1:7">
      <c r="A3197" s="145">
        <v>11816</v>
      </c>
      <c r="B3197" t="s">
        <v>5707</v>
      </c>
      <c r="C3197" t="s">
        <v>5708</v>
      </c>
      <c r="D3197" t="s">
        <v>6136</v>
      </c>
      <c r="E3197">
        <v>212</v>
      </c>
      <c r="F3197" s="920">
        <v>103.57</v>
      </c>
      <c r="G3197" s="996"/>
    </row>
    <row r="3198" spans="1:7">
      <c r="A3198" s="145">
        <v>11816</v>
      </c>
      <c r="B3198" t="s">
        <v>5707</v>
      </c>
      <c r="C3198" t="s">
        <v>5708</v>
      </c>
      <c r="D3198" t="s">
        <v>6137</v>
      </c>
      <c r="E3198">
        <v>212</v>
      </c>
      <c r="F3198" s="920">
        <v>355.21</v>
      </c>
      <c r="G3198" s="996"/>
    </row>
    <row r="3199" spans="1:7">
      <c r="A3199" s="145">
        <v>11816</v>
      </c>
      <c r="B3199" t="s">
        <v>5707</v>
      </c>
      <c r="C3199" t="s">
        <v>5708</v>
      </c>
      <c r="D3199" t="s">
        <v>6138</v>
      </c>
      <c r="E3199">
        <v>212</v>
      </c>
      <c r="F3199" s="920">
        <v>319.26</v>
      </c>
      <c r="G3199" s="996"/>
    </row>
    <row r="3200" spans="1:7">
      <c r="A3200" s="145">
        <v>11836</v>
      </c>
      <c r="B3200" t="s">
        <v>3068</v>
      </c>
      <c r="C3200" t="s">
        <v>5833</v>
      </c>
      <c r="D3200" t="s">
        <v>6139</v>
      </c>
      <c r="E3200">
        <v>212</v>
      </c>
      <c r="F3200" s="920">
        <v>503.28</v>
      </c>
      <c r="G3200" s="996"/>
    </row>
    <row r="3201" spans="1:7">
      <c r="A3201" s="145">
        <v>11837</v>
      </c>
      <c r="B3201" t="s">
        <v>2190</v>
      </c>
      <c r="C3201" t="s">
        <v>5717</v>
      </c>
      <c r="D3201" t="s">
        <v>6140</v>
      </c>
      <c r="E3201">
        <v>212</v>
      </c>
      <c r="F3201" s="920">
        <v>593.46</v>
      </c>
      <c r="G3201" s="996"/>
    </row>
    <row r="3202" spans="1:7">
      <c r="A3202" s="145">
        <v>11915</v>
      </c>
      <c r="B3202" t="s">
        <v>4756</v>
      </c>
      <c r="C3202" t="s">
        <v>5395</v>
      </c>
      <c r="D3202" t="s">
        <v>6141</v>
      </c>
      <c r="E3202">
        <v>212</v>
      </c>
      <c r="F3202" s="920">
        <v>594.54</v>
      </c>
      <c r="G3202" s="996"/>
    </row>
    <row r="3203" spans="1:7">
      <c r="A3203" s="145">
        <v>11944</v>
      </c>
      <c r="B3203" t="s">
        <v>4832</v>
      </c>
      <c r="C3203" t="s">
        <v>5462</v>
      </c>
      <c r="D3203" t="s">
        <v>6142</v>
      </c>
      <c r="E3203">
        <v>212</v>
      </c>
      <c r="F3203" s="920">
        <v>2028.38</v>
      </c>
      <c r="G3203" s="996"/>
    </row>
    <row r="3204" spans="1:7">
      <c r="A3204" s="145">
        <v>11963</v>
      </c>
      <c r="B3204" t="s">
        <v>4895</v>
      </c>
      <c r="C3204" t="s">
        <v>6116</v>
      </c>
      <c r="D3204" t="s">
        <v>6143</v>
      </c>
      <c r="E3204">
        <v>212</v>
      </c>
      <c r="F3204" s="920">
        <v>1325.74</v>
      </c>
      <c r="G3204" s="996"/>
    </row>
    <row r="3205" spans="1:7">
      <c r="A3205" s="145">
        <v>11967</v>
      </c>
      <c r="B3205" t="s">
        <v>4901</v>
      </c>
      <c r="C3205" t="s">
        <v>5523</v>
      </c>
      <c r="D3205" t="s">
        <v>6144</v>
      </c>
      <c r="E3205">
        <v>212</v>
      </c>
      <c r="F3205" s="920">
        <v>656.76</v>
      </c>
      <c r="G3205" s="996"/>
    </row>
    <row r="3206" spans="1:7">
      <c r="A3206" s="145">
        <v>11007</v>
      </c>
      <c r="B3206" t="s">
        <v>5553</v>
      </c>
      <c r="C3206" t="s">
        <v>5554</v>
      </c>
      <c r="D3206" t="s">
        <v>6145</v>
      </c>
      <c r="E3206">
        <v>213</v>
      </c>
      <c r="F3206" s="920">
        <v>4203.57</v>
      </c>
      <c r="G3206" s="996"/>
    </row>
    <row r="3207" spans="1:7">
      <c r="A3207" s="145">
        <v>11023</v>
      </c>
      <c r="B3207" t="s">
        <v>3623</v>
      </c>
      <c r="C3207" t="s">
        <v>5387</v>
      </c>
      <c r="D3207" t="s">
        <v>6146</v>
      </c>
      <c r="E3207">
        <v>213</v>
      </c>
      <c r="F3207" s="920">
        <v>17.399999999999999</v>
      </c>
      <c r="G3207" s="996"/>
    </row>
    <row r="3208" spans="1:7">
      <c r="A3208" s="145">
        <v>11769</v>
      </c>
      <c r="B3208" t="s">
        <v>4338</v>
      </c>
      <c r="C3208" t="s">
        <v>5694</v>
      </c>
      <c r="D3208" t="s">
        <v>6147</v>
      </c>
      <c r="E3208">
        <v>213</v>
      </c>
      <c r="F3208" s="920">
        <v>103.57</v>
      </c>
      <c r="G3208" s="996"/>
    </row>
    <row r="3209" spans="1:7">
      <c r="A3209" s="145">
        <v>21095</v>
      </c>
      <c r="B3209" t="s">
        <v>3315</v>
      </c>
      <c r="C3209" t="s">
        <v>5548</v>
      </c>
      <c r="D3209" t="s">
        <v>6148</v>
      </c>
      <c r="E3209">
        <v>213</v>
      </c>
      <c r="F3209" s="920">
        <v>1380.03</v>
      </c>
      <c r="G3209" s="996"/>
    </row>
    <row r="3210" spans="1:7">
      <c r="A3210" s="145">
        <v>31031</v>
      </c>
      <c r="B3210" t="s">
        <v>5289</v>
      </c>
      <c r="C3210" t="s">
        <v>5740</v>
      </c>
      <c r="D3210" t="s">
        <v>6149</v>
      </c>
      <c r="E3210">
        <v>213</v>
      </c>
      <c r="F3210" s="920">
        <v>14815.54</v>
      </c>
      <c r="G3210" s="996"/>
    </row>
    <row r="3211" spans="1:7">
      <c r="A3211" s="145">
        <v>11471</v>
      </c>
      <c r="B3211" t="s">
        <v>4013</v>
      </c>
      <c r="C3211" t="s">
        <v>5355</v>
      </c>
      <c r="D3211" t="s">
        <v>6150</v>
      </c>
      <c r="E3211">
        <v>217</v>
      </c>
      <c r="F3211" s="920">
        <v>124657.11</v>
      </c>
      <c r="G3211" s="996"/>
    </row>
    <row r="3212" spans="1:7">
      <c r="A3212" s="145">
        <v>11471</v>
      </c>
      <c r="B3212" t="s">
        <v>4013</v>
      </c>
      <c r="C3212" t="s">
        <v>5355</v>
      </c>
      <c r="D3212" t="s">
        <v>6151</v>
      </c>
      <c r="E3212">
        <v>217</v>
      </c>
      <c r="F3212" s="920">
        <v>3245.4</v>
      </c>
      <c r="G3212" s="996"/>
    </row>
    <row r="3213" spans="1:7">
      <c r="A3213" s="145">
        <v>31017</v>
      </c>
      <c r="B3213" t="s">
        <v>5225</v>
      </c>
      <c r="C3213" t="s">
        <v>5364</v>
      </c>
      <c r="D3213" t="s">
        <v>6152</v>
      </c>
      <c r="E3213">
        <v>217</v>
      </c>
      <c r="F3213" s="920">
        <v>2505.23</v>
      </c>
      <c r="G3213" s="996"/>
    </row>
    <row r="3214" spans="1:7">
      <c r="A3214" s="145">
        <v>11987</v>
      </c>
      <c r="B3214" t="s">
        <v>4951</v>
      </c>
      <c r="C3214" t="s">
        <v>6084</v>
      </c>
      <c r="D3214" t="s">
        <v>6153</v>
      </c>
      <c r="E3214">
        <v>231</v>
      </c>
      <c r="F3214" s="920">
        <v>19268.34</v>
      </c>
      <c r="G3214" s="996"/>
    </row>
    <row r="3215" spans="1:7">
      <c r="A3215" s="145">
        <v>11439</v>
      </c>
      <c r="B3215" t="s">
        <v>1040</v>
      </c>
      <c r="C3215" t="s">
        <v>5644</v>
      </c>
      <c r="D3215" t="s">
        <v>6154</v>
      </c>
      <c r="E3215">
        <v>239</v>
      </c>
      <c r="F3215" s="920">
        <v>2745.12</v>
      </c>
      <c r="G3215" s="996"/>
    </row>
    <row r="3216" spans="1:7">
      <c r="A3216" s="145">
        <v>11751</v>
      </c>
      <c r="B3216" t="s">
        <v>6089</v>
      </c>
      <c r="C3216" t="s">
        <v>6090</v>
      </c>
      <c r="D3216" t="s">
        <v>6155</v>
      </c>
      <c r="E3216">
        <v>240</v>
      </c>
      <c r="F3216" s="920">
        <v>139.52000000000001</v>
      </c>
      <c r="G3216" s="996"/>
    </row>
    <row r="3217" spans="1:7">
      <c r="A3217" s="145">
        <v>11923</v>
      </c>
      <c r="B3217" t="s">
        <v>4782</v>
      </c>
      <c r="C3217" t="s">
        <v>6028</v>
      </c>
      <c r="D3217" t="s">
        <v>6156</v>
      </c>
      <c r="E3217">
        <v>240</v>
      </c>
      <c r="F3217" s="920">
        <v>499</v>
      </c>
      <c r="G3217" s="996"/>
    </row>
    <row r="3218" spans="1:7">
      <c r="A3218" s="145">
        <v>11975</v>
      </c>
      <c r="B3218" t="s">
        <v>3353</v>
      </c>
      <c r="C3218" t="s">
        <v>5525</v>
      </c>
      <c r="D3218" t="s">
        <v>6157</v>
      </c>
      <c r="E3218">
        <v>240</v>
      </c>
      <c r="F3218" s="920">
        <v>103.57</v>
      </c>
      <c r="G3218" s="996"/>
    </row>
    <row r="3219" spans="1:7">
      <c r="A3219" s="145">
        <v>11413</v>
      </c>
      <c r="B3219" t="s">
        <v>3900</v>
      </c>
      <c r="C3219" t="s">
        <v>5568</v>
      </c>
      <c r="D3219" t="s">
        <v>6158</v>
      </c>
      <c r="E3219">
        <v>241</v>
      </c>
      <c r="F3219" s="920">
        <v>3979.9</v>
      </c>
      <c r="G3219" s="996"/>
    </row>
    <row r="3220" spans="1:7">
      <c r="A3220" s="145">
        <v>11505</v>
      </c>
      <c r="B3220" t="s">
        <v>5659</v>
      </c>
      <c r="C3220" t="s">
        <v>5660</v>
      </c>
      <c r="D3220" t="s">
        <v>6159</v>
      </c>
      <c r="E3220">
        <v>241</v>
      </c>
      <c r="F3220" s="920">
        <v>18580.28</v>
      </c>
      <c r="G3220" s="996"/>
    </row>
    <row r="3221" spans="1:7">
      <c r="A3221" s="145">
        <v>11816</v>
      </c>
      <c r="B3221" t="s">
        <v>5707</v>
      </c>
      <c r="C3221" t="s">
        <v>5708</v>
      </c>
      <c r="D3221" t="s">
        <v>6160</v>
      </c>
      <c r="E3221">
        <v>241</v>
      </c>
      <c r="F3221" s="920">
        <v>391.16</v>
      </c>
      <c r="G3221" s="996"/>
    </row>
    <row r="3222" spans="1:7">
      <c r="A3222" s="145">
        <v>11846</v>
      </c>
      <c r="B3222" t="s">
        <v>2195</v>
      </c>
      <c r="C3222" t="s">
        <v>5719</v>
      </c>
      <c r="D3222" t="s">
        <v>6161</v>
      </c>
      <c r="E3222">
        <v>241</v>
      </c>
      <c r="F3222" s="920">
        <v>16514.919999999998</v>
      </c>
      <c r="G3222" s="996"/>
    </row>
    <row r="3223" spans="1:7">
      <c r="A3223" s="145">
        <v>11915</v>
      </c>
      <c r="B3223" t="s">
        <v>4756</v>
      </c>
      <c r="C3223" t="s">
        <v>5395</v>
      </c>
      <c r="D3223" t="s">
        <v>6162</v>
      </c>
      <c r="E3223">
        <v>241</v>
      </c>
      <c r="F3223" s="920">
        <v>594.54</v>
      </c>
      <c r="G3223" s="996"/>
    </row>
    <row r="3224" spans="1:7">
      <c r="A3224" s="145">
        <v>11928</v>
      </c>
      <c r="B3224" t="s">
        <v>1876</v>
      </c>
      <c r="C3224" t="s">
        <v>6163</v>
      </c>
      <c r="D3224" t="s">
        <v>6164</v>
      </c>
      <c r="E3224">
        <v>241</v>
      </c>
      <c r="F3224" s="920">
        <v>139.52000000000001</v>
      </c>
      <c r="G3224" s="996"/>
    </row>
    <row r="3225" spans="1:7">
      <c r="A3225" s="145">
        <v>11944</v>
      </c>
      <c r="B3225" t="s">
        <v>4832</v>
      </c>
      <c r="C3225" t="s">
        <v>5462</v>
      </c>
      <c r="D3225" t="s">
        <v>6165</v>
      </c>
      <c r="E3225">
        <v>241</v>
      </c>
      <c r="F3225" s="920">
        <v>2028.38</v>
      </c>
      <c r="G3225" s="996"/>
    </row>
    <row r="3226" spans="1:7">
      <c r="A3226" s="145">
        <v>11967</v>
      </c>
      <c r="B3226" t="s">
        <v>4901</v>
      </c>
      <c r="C3226" t="s">
        <v>5523</v>
      </c>
      <c r="D3226" t="s">
        <v>6166</v>
      </c>
      <c r="E3226">
        <v>241</v>
      </c>
      <c r="F3226" s="920">
        <v>584.86</v>
      </c>
      <c r="G3226" s="996"/>
    </row>
    <row r="3227" spans="1:7">
      <c r="A3227" s="145">
        <v>21095</v>
      </c>
      <c r="B3227" t="s">
        <v>3315</v>
      </c>
      <c r="C3227" t="s">
        <v>5548</v>
      </c>
      <c r="D3227" t="s">
        <v>6167</v>
      </c>
      <c r="E3227">
        <v>241</v>
      </c>
      <c r="F3227" s="920">
        <v>1318.55</v>
      </c>
      <c r="G3227" s="996"/>
    </row>
    <row r="3228" spans="1:7">
      <c r="A3228" s="145">
        <v>31031</v>
      </c>
      <c r="B3228" t="s">
        <v>5289</v>
      </c>
      <c r="C3228" t="s">
        <v>5740</v>
      </c>
      <c r="D3228" t="s">
        <v>6168</v>
      </c>
      <c r="E3228">
        <v>241</v>
      </c>
      <c r="F3228" s="920">
        <v>14779.59</v>
      </c>
      <c r="G3228" s="996"/>
    </row>
    <row r="3229" spans="1:7">
      <c r="A3229" s="145">
        <v>11023</v>
      </c>
      <c r="B3229" t="s">
        <v>3623</v>
      </c>
      <c r="C3229" t="s">
        <v>5387</v>
      </c>
      <c r="D3229" t="s">
        <v>6169</v>
      </c>
      <c r="E3229">
        <v>242</v>
      </c>
      <c r="F3229" s="920">
        <v>17.399999999999999</v>
      </c>
      <c r="G3229" s="996"/>
    </row>
    <row r="3230" spans="1:7">
      <c r="A3230" s="145">
        <v>11624</v>
      </c>
      <c r="B3230" t="s">
        <v>4194</v>
      </c>
      <c r="C3230" t="s">
        <v>5882</v>
      </c>
      <c r="D3230" t="s">
        <v>6170</v>
      </c>
      <c r="E3230">
        <v>242</v>
      </c>
      <c r="F3230" s="920">
        <v>18656.330000000002</v>
      </c>
      <c r="G3230" s="996"/>
    </row>
    <row r="3231" spans="1:7">
      <c r="A3231" s="145">
        <v>11847</v>
      </c>
      <c r="B3231" t="s">
        <v>4194</v>
      </c>
      <c r="C3231" t="s">
        <v>5882</v>
      </c>
      <c r="D3231" t="s">
        <v>6171</v>
      </c>
      <c r="E3231">
        <v>242</v>
      </c>
      <c r="F3231" s="920">
        <v>17725.46</v>
      </c>
      <c r="G3231" s="996"/>
    </row>
    <row r="3232" spans="1:7">
      <c r="A3232" s="145">
        <v>11898</v>
      </c>
      <c r="B3232" t="s">
        <v>4710</v>
      </c>
      <c r="C3232" t="s">
        <v>5591</v>
      </c>
      <c r="D3232" t="s">
        <v>6172</v>
      </c>
      <c r="E3232">
        <v>242</v>
      </c>
      <c r="F3232" s="920">
        <v>5532.18</v>
      </c>
      <c r="G3232" s="996"/>
    </row>
    <row r="3233" spans="1:7">
      <c r="A3233" s="145">
        <v>11935</v>
      </c>
      <c r="B3233" t="s">
        <v>6173</v>
      </c>
      <c r="C3233" t="s">
        <v>6174</v>
      </c>
      <c r="D3233" t="s">
        <v>6175</v>
      </c>
      <c r="E3233">
        <v>249</v>
      </c>
      <c r="F3233" s="920">
        <v>6704.38</v>
      </c>
      <c r="G3233" s="996"/>
    </row>
    <row r="3234" spans="1:7">
      <c r="A3234" s="145">
        <v>11935</v>
      </c>
      <c r="B3234" t="s">
        <v>6173</v>
      </c>
      <c r="C3234" t="s">
        <v>6174</v>
      </c>
      <c r="D3234" t="s">
        <v>6176</v>
      </c>
      <c r="E3234">
        <v>249</v>
      </c>
      <c r="F3234" s="920">
        <v>5104.67</v>
      </c>
      <c r="G3234" s="996"/>
    </row>
    <row r="3235" spans="1:7">
      <c r="A3235" s="145">
        <v>11975</v>
      </c>
      <c r="B3235" t="s">
        <v>3353</v>
      </c>
      <c r="C3235" t="s">
        <v>5525</v>
      </c>
      <c r="D3235" t="s">
        <v>6177</v>
      </c>
      <c r="E3235">
        <v>254</v>
      </c>
      <c r="F3235" s="920">
        <v>431.38</v>
      </c>
      <c r="G3235" s="996"/>
    </row>
    <row r="3236" spans="1:7">
      <c r="A3236" s="145">
        <v>11975</v>
      </c>
      <c r="B3236" t="s">
        <v>3353</v>
      </c>
      <c r="C3236" t="s">
        <v>5525</v>
      </c>
      <c r="D3236" t="s">
        <v>6178</v>
      </c>
      <c r="E3236">
        <v>254</v>
      </c>
      <c r="F3236" s="920">
        <v>5212.5200000000004</v>
      </c>
      <c r="G3236" s="996"/>
    </row>
    <row r="3237" spans="1:7">
      <c r="A3237" s="145">
        <v>11975</v>
      </c>
      <c r="B3237" t="s">
        <v>3353</v>
      </c>
      <c r="C3237" t="s">
        <v>5525</v>
      </c>
      <c r="D3237" t="s">
        <v>6179</v>
      </c>
      <c r="E3237">
        <v>254</v>
      </c>
      <c r="F3237" s="920">
        <v>179.74</v>
      </c>
      <c r="G3237" s="996"/>
    </row>
    <row r="3238" spans="1:7">
      <c r="A3238" s="145">
        <v>11975</v>
      </c>
      <c r="B3238" t="s">
        <v>3353</v>
      </c>
      <c r="C3238" t="s">
        <v>5525</v>
      </c>
      <c r="D3238" t="s">
        <v>6180</v>
      </c>
      <c r="E3238">
        <v>254</v>
      </c>
      <c r="F3238" s="920">
        <v>143.79</v>
      </c>
      <c r="G3238" s="996"/>
    </row>
    <row r="3239" spans="1:7">
      <c r="A3239" s="145">
        <v>11978</v>
      </c>
      <c r="B3239" t="s">
        <v>3355</v>
      </c>
      <c r="C3239" t="s">
        <v>5402</v>
      </c>
      <c r="D3239" t="s">
        <v>6181</v>
      </c>
      <c r="E3239">
        <v>254</v>
      </c>
      <c r="F3239" s="920">
        <v>8982.07</v>
      </c>
      <c r="G3239" s="996"/>
    </row>
    <row r="3240" spans="1:7">
      <c r="A3240" s="145">
        <v>11978</v>
      </c>
      <c r="B3240" t="s">
        <v>3355</v>
      </c>
      <c r="C3240" t="s">
        <v>5402</v>
      </c>
      <c r="D3240" t="s">
        <v>6182</v>
      </c>
      <c r="E3240">
        <v>254</v>
      </c>
      <c r="F3240" s="920">
        <v>935.74</v>
      </c>
      <c r="G3240" s="996"/>
    </row>
    <row r="3241" spans="1:7">
      <c r="A3241" s="145">
        <v>11751</v>
      </c>
      <c r="B3241" t="s">
        <v>6089</v>
      </c>
      <c r="C3241" t="s">
        <v>6090</v>
      </c>
      <c r="D3241" t="s">
        <v>6183</v>
      </c>
      <c r="E3241">
        <v>268</v>
      </c>
      <c r="F3241" s="920">
        <v>103.57</v>
      </c>
      <c r="G3241" s="996"/>
    </row>
    <row r="3242" spans="1:7">
      <c r="A3242" s="145">
        <v>11915</v>
      </c>
      <c r="B3242" t="s">
        <v>4756</v>
      </c>
      <c r="C3242" t="s">
        <v>5395</v>
      </c>
      <c r="D3242" t="s">
        <v>6184</v>
      </c>
      <c r="E3242">
        <v>269</v>
      </c>
      <c r="F3242" s="920">
        <v>558.6</v>
      </c>
      <c r="G3242" s="996"/>
    </row>
    <row r="3243" spans="1:7">
      <c r="A3243" s="145">
        <v>11944</v>
      </c>
      <c r="B3243" t="s">
        <v>4832</v>
      </c>
      <c r="C3243" t="s">
        <v>5462</v>
      </c>
      <c r="D3243" t="s">
        <v>6185</v>
      </c>
      <c r="E3243">
        <v>269</v>
      </c>
      <c r="F3243" s="920">
        <v>2028.38</v>
      </c>
      <c r="G3243" s="996"/>
    </row>
    <row r="3244" spans="1:7">
      <c r="A3244" s="145">
        <v>11958</v>
      </c>
      <c r="B3244" t="s">
        <v>4878</v>
      </c>
      <c r="C3244" t="s">
        <v>6186</v>
      </c>
      <c r="D3244" t="s">
        <v>6187</v>
      </c>
      <c r="E3244">
        <v>269</v>
      </c>
      <c r="F3244" s="920">
        <v>901.5</v>
      </c>
      <c r="G3244" s="996"/>
    </row>
    <row r="3245" spans="1:7">
      <c r="A3245" s="145">
        <v>11967</v>
      </c>
      <c r="B3245" t="s">
        <v>4901</v>
      </c>
      <c r="C3245" t="s">
        <v>5523</v>
      </c>
      <c r="D3245" t="s">
        <v>6188</v>
      </c>
      <c r="E3245">
        <v>269</v>
      </c>
      <c r="F3245" s="920">
        <v>477.02</v>
      </c>
      <c r="G3245" s="996"/>
    </row>
    <row r="3246" spans="1:7">
      <c r="A3246" s="145">
        <v>21095</v>
      </c>
      <c r="B3246" t="s">
        <v>3315</v>
      </c>
      <c r="C3246" t="s">
        <v>5548</v>
      </c>
      <c r="D3246" t="s">
        <v>6189</v>
      </c>
      <c r="E3246">
        <v>269</v>
      </c>
      <c r="F3246" s="920">
        <v>1169.73</v>
      </c>
      <c r="G3246" s="996"/>
    </row>
    <row r="3247" spans="1:7">
      <c r="A3247" s="145">
        <v>31031</v>
      </c>
      <c r="B3247" t="s">
        <v>5289</v>
      </c>
      <c r="C3247" t="s">
        <v>5740</v>
      </c>
      <c r="D3247" t="s">
        <v>6190</v>
      </c>
      <c r="E3247">
        <v>269</v>
      </c>
      <c r="F3247" s="920">
        <v>14671.75</v>
      </c>
      <c r="G3247" s="996"/>
    </row>
    <row r="3248" spans="1:7">
      <c r="A3248" s="145">
        <v>11023</v>
      </c>
      <c r="B3248" t="s">
        <v>3623</v>
      </c>
      <c r="C3248" t="s">
        <v>5387</v>
      </c>
      <c r="D3248" t="s">
        <v>6191</v>
      </c>
      <c r="E3248">
        <v>273</v>
      </c>
      <c r="F3248" s="920">
        <v>17.399999999999999</v>
      </c>
      <c r="G3248" s="996"/>
    </row>
    <row r="3249" spans="1:7">
      <c r="A3249" s="145">
        <v>11444</v>
      </c>
      <c r="B3249" t="s">
        <v>3951</v>
      </c>
      <c r="C3249" t="s">
        <v>5429</v>
      </c>
      <c r="D3249" t="s">
        <v>6192</v>
      </c>
      <c r="E3249">
        <v>283</v>
      </c>
      <c r="F3249" s="920">
        <v>4507.5</v>
      </c>
      <c r="G3249" s="996"/>
    </row>
    <row r="3250" spans="1:7">
      <c r="A3250" s="145">
        <v>11669</v>
      </c>
      <c r="B3250" t="s">
        <v>1162</v>
      </c>
      <c r="C3250" t="s">
        <v>6109</v>
      </c>
      <c r="D3250" t="s">
        <v>6193</v>
      </c>
      <c r="E3250">
        <v>291</v>
      </c>
      <c r="F3250" s="920">
        <v>1397.33</v>
      </c>
      <c r="G3250" s="996"/>
    </row>
    <row r="3251" spans="1:7">
      <c r="A3251" s="145">
        <v>11669</v>
      </c>
      <c r="B3251" t="s">
        <v>1162</v>
      </c>
      <c r="C3251" t="s">
        <v>6109</v>
      </c>
      <c r="D3251" t="s">
        <v>6194</v>
      </c>
      <c r="E3251">
        <v>291</v>
      </c>
      <c r="F3251" s="920">
        <v>1397.33</v>
      </c>
      <c r="G3251" s="996"/>
    </row>
    <row r="3252" spans="1:7">
      <c r="A3252" s="145">
        <v>11820</v>
      </c>
      <c r="B3252" t="s">
        <v>6195</v>
      </c>
      <c r="C3252" t="s">
        <v>6196</v>
      </c>
      <c r="D3252" t="s">
        <v>6197</v>
      </c>
      <c r="E3252">
        <v>291</v>
      </c>
      <c r="F3252" s="920">
        <v>67.62</v>
      </c>
      <c r="G3252" s="996"/>
    </row>
    <row r="3253" spans="1:7">
      <c r="A3253" s="145">
        <v>21095</v>
      </c>
      <c r="B3253" t="s">
        <v>3315</v>
      </c>
      <c r="C3253" t="s">
        <v>5548</v>
      </c>
      <c r="D3253" t="s">
        <v>6198</v>
      </c>
      <c r="E3253">
        <v>291</v>
      </c>
      <c r="F3253" s="920">
        <v>1549.7</v>
      </c>
      <c r="G3253" s="996"/>
    </row>
    <row r="3254" spans="1:7">
      <c r="A3254" s="145">
        <v>21095</v>
      </c>
      <c r="B3254" t="s">
        <v>3315</v>
      </c>
      <c r="C3254" t="s">
        <v>5548</v>
      </c>
      <c r="D3254" t="s">
        <v>6199</v>
      </c>
      <c r="E3254">
        <v>291</v>
      </c>
      <c r="F3254" s="920">
        <v>1298.06</v>
      </c>
      <c r="G3254" s="996"/>
    </row>
    <row r="3255" spans="1:7">
      <c r="A3255" s="145">
        <v>21095</v>
      </c>
      <c r="B3255" t="s">
        <v>3315</v>
      </c>
      <c r="C3255" t="s">
        <v>5548</v>
      </c>
      <c r="D3255" t="s">
        <v>6200</v>
      </c>
      <c r="E3255">
        <v>291</v>
      </c>
      <c r="F3255" s="920">
        <v>1693.49</v>
      </c>
      <c r="G3255" s="996"/>
    </row>
    <row r="3256" spans="1:7">
      <c r="A3256" s="145">
        <v>11915</v>
      </c>
      <c r="B3256" t="s">
        <v>4756</v>
      </c>
      <c r="C3256" t="s">
        <v>5395</v>
      </c>
      <c r="D3256" t="s">
        <v>6201</v>
      </c>
      <c r="E3256">
        <v>297</v>
      </c>
      <c r="F3256" s="920">
        <v>594.54</v>
      </c>
      <c r="G3256" s="996"/>
    </row>
    <row r="3257" spans="1:7">
      <c r="A3257" s="145">
        <v>11958</v>
      </c>
      <c r="B3257" t="s">
        <v>4878</v>
      </c>
      <c r="C3257" t="s">
        <v>6186</v>
      </c>
      <c r="D3257" t="s">
        <v>6202</v>
      </c>
      <c r="E3257">
        <v>297</v>
      </c>
      <c r="F3257" s="920">
        <v>901.5</v>
      </c>
      <c r="G3257" s="996"/>
    </row>
    <row r="3258" spans="1:7">
      <c r="A3258" s="145">
        <v>11967</v>
      </c>
      <c r="B3258" t="s">
        <v>4901</v>
      </c>
      <c r="C3258" t="s">
        <v>5523</v>
      </c>
      <c r="D3258" t="s">
        <v>6203</v>
      </c>
      <c r="E3258">
        <v>297</v>
      </c>
      <c r="F3258" s="920">
        <v>369.17</v>
      </c>
      <c r="G3258" s="996"/>
    </row>
    <row r="3259" spans="1:7">
      <c r="A3259" s="145">
        <v>31031</v>
      </c>
      <c r="B3259" t="s">
        <v>5289</v>
      </c>
      <c r="C3259" t="s">
        <v>5740</v>
      </c>
      <c r="D3259" t="s">
        <v>6204</v>
      </c>
      <c r="E3259">
        <v>297</v>
      </c>
      <c r="F3259" s="920">
        <v>14815.54</v>
      </c>
      <c r="G3259" s="996"/>
    </row>
    <row r="3260" spans="1:7">
      <c r="A3260" s="145">
        <v>11295</v>
      </c>
      <c r="B3260" t="s">
        <v>3851</v>
      </c>
      <c r="C3260" t="s">
        <v>5563</v>
      </c>
      <c r="D3260" t="s">
        <v>6205</v>
      </c>
      <c r="E3260">
        <v>298</v>
      </c>
      <c r="F3260" s="920">
        <v>4720.46</v>
      </c>
      <c r="G3260" s="996"/>
    </row>
    <row r="3261" spans="1:7">
      <c r="A3261" s="145">
        <v>11295</v>
      </c>
      <c r="B3261" t="s">
        <v>3851</v>
      </c>
      <c r="C3261" t="s">
        <v>5563</v>
      </c>
      <c r="D3261" t="s">
        <v>6206</v>
      </c>
      <c r="E3261">
        <v>298</v>
      </c>
      <c r="F3261" s="920">
        <v>5077.49</v>
      </c>
      <c r="G3261" s="996"/>
    </row>
    <row r="3262" spans="1:7">
      <c r="A3262" s="145">
        <v>11604</v>
      </c>
      <c r="B3262" t="s">
        <v>5669</v>
      </c>
      <c r="C3262" t="s">
        <v>5670</v>
      </c>
      <c r="D3262" t="s">
        <v>6207</v>
      </c>
      <c r="E3262">
        <v>298</v>
      </c>
      <c r="F3262" s="920">
        <v>5723.06</v>
      </c>
      <c r="G3262" s="996"/>
    </row>
    <row r="3263" spans="1:7">
      <c r="A3263" s="145">
        <v>11944</v>
      </c>
      <c r="B3263" t="s">
        <v>4832</v>
      </c>
      <c r="C3263" t="s">
        <v>5462</v>
      </c>
      <c r="D3263" t="s">
        <v>6208</v>
      </c>
      <c r="E3263">
        <v>302</v>
      </c>
      <c r="F3263" s="920">
        <v>2028.38</v>
      </c>
      <c r="G3263" s="996"/>
    </row>
    <row r="3264" spans="1:7">
      <c r="A3264" s="145">
        <v>11002</v>
      </c>
      <c r="B3264" t="s">
        <v>1144</v>
      </c>
      <c r="C3264" t="s">
        <v>5600</v>
      </c>
      <c r="D3264" t="s">
        <v>6209</v>
      </c>
      <c r="E3264">
        <v>304</v>
      </c>
      <c r="F3264" s="920">
        <v>10892.37</v>
      </c>
      <c r="G3264" s="996"/>
    </row>
    <row r="3265" spans="1:7">
      <c r="A3265" s="145">
        <v>11023</v>
      </c>
      <c r="B3265" t="s">
        <v>3623</v>
      </c>
      <c r="C3265" t="s">
        <v>5387</v>
      </c>
      <c r="D3265" t="s">
        <v>6210</v>
      </c>
      <c r="E3265">
        <v>304</v>
      </c>
      <c r="F3265" s="920">
        <v>17.41</v>
      </c>
      <c r="G3265" s="996"/>
    </row>
    <row r="3266" spans="1:7">
      <c r="A3266" s="145">
        <v>11471</v>
      </c>
      <c r="B3266" t="s">
        <v>4013</v>
      </c>
      <c r="C3266" t="s">
        <v>5355</v>
      </c>
      <c r="D3266" t="s">
        <v>6211</v>
      </c>
      <c r="E3266">
        <v>309</v>
      </c>
      <c r="F3266" s="920">
        <v>45103.3</v>
      </c>
      <c r="G3266" s="996"/>
    </row>
    <row r="3267" spans="1:7">
      <c r="A3267" s="145">
        <v>11471</v>
      </c>
      <c r="B3267" t="s">
        <v>4013</v>
      </c>
      <c r="C3267" t="s">
        <v>5355</v>
      </c>
      <c r="D3267" t="s">
        <v>6212</v>
      </c>
      <c r="E3267">
        <v>309</v>
      </c>
      <c r="F3267" s="920">
        <v>3245.4</v>
      </c>
      <c r="G3267" s="996"/>
    </row>
    <row r="3268" spans="1:7">
      <c r="A3268" s="145">
        <v>11626</v>
      </c>
      <c r="B3268" t="s">
        <v>5435</v>
      </c>
      <c r="C3268" t="s">
        <v>5436</v>
      </c>
      <c r="D3268" t="s">
        <v>6213</v>
      </c>
      <c r="E3268">
        <v>315</v>
      </c>
      <c r="F3268" s="920">
        <v>2539.5500000000002</v>
      </c>
      <c r="G3268" s="996"/>
    </row>
    <row r="3269" spans="1:7">
      <c r="A3269" s="145">
        <v>11444</v>
      </c>
      <c r="B3269" t="s">
        <v>3951</v>
      </c>
      <c r="C3269" t="s">
        <v>5429</v>
      </c>
      <c r="D3269" t="s">
        <v>6214</v>
      </c>
      <c r="E3269">
        <v>316</v>
      </c>
      <c r="F3269" s="920">
        <v>5837.59</v>
      </c>
      <c r="G3269" s="996"/>
    </row>
    <row r="3270" spans="1:7">
      <c r="A3270" s="145">
        <v>11899</v>
      </c>
      <c r="B3270" t="s">
        <v>1837</v>
      </c>
      <c r="C3270" t="s">
        <v>6215</v>
      </c>
      <c r="D3270" t="s">
        <v>6216</v>
      </c>
      <c r="E3270">
        <v>322</v>
      </c>
      <c r="F3270" s="920">
        <v>4991.07</v>
      </c>
      <c r="G3270" s="996"/>
    </row>
    <row r="3271" spans="1:7">
      <c r="A3271" s="145">
        <v>11899</v>
      </c>
      <c r="B3271" t="s">
        <v>1837</v>
      </c>
      <c r="C3271" t="s">
        <v>6215</v>
      </c>
      <c r="D3271" t="s">
        <v>6217</v>
      </c>
      <c r="E3271">
        <v>322</v>
      </c>
      <c r="F3271" s="920">
        <v>6704.38</v>
      </c>
      <c r="G3271" s="996"/>
    </row>
    <row r="3272" spans="1:7">
      <c r="A3272" s="145">
        <v>11899</v>
      </c>
      <c r="B3272" t="s">
        <v>1837</v>
      </c>
      <c r="C3272" t="s">
        <v>6215</v>
      </c>
      <c r="D3272" t="s">
        <v>6218</v>
      </c>
      <c r="E3272">
        <v>322</v>
      </c>
      <c r="F3272" s="920">
        <v>5847.72</v>
      </c>
      <c r="G3272" s="996"/>
    </row>
    <row r="3273" spans="1:7">
      <c r="A3273" s="145">
        <v>11899</v>
      </c>
      <c r="B3273" t="s">
        <v>1837</v>
      </c>
      <c r="C3273" t="s">
        <v>6215</v>
      </c>
      <c r="D3273" t="s">
        <v>6219</v>
      </c>
      <c r="E3273">
        <v>322</v>
      </c>
      <c r="F3273" s="920">
        <v>6712.28</v>
      </c>
      <c r="G3273" s="996"/>
    </row>
    <row r="3274" spans="1:7">
      <c r="A3274" s="145">
        <v>11751</v>
      </c>
      <c r="B3274" t="s">
        <v>6089</v>
      </c>
      <c r="C3274" t="s">
        <v>6090</v>
      </c>
      <c r="D3274" t="s">
        <v>6220</v>
      </c>
      <c r="E3274">
        <v>330</v>
      </c>
      <c r="F3274" s="920">
        <v>103.57</v>
      </c>
      <c r="G3274" s="996"/>
    </row>
    <row r="3275" spans="1:7">
      <c r="A3275" s="145">
        <v>11820</v>
      </c>
      <c r="B3275" t="s">
        <v>6195</v>
      </c>
      <c r="C3275" t="s">
        <v>6196</v>
      </c>
      <c r="D3275" t="s">
        <v>6221</v>
      </c>
      <c r="E3275">
        <v>330</v>
      </c>
      <c r="F3275" s="920">
        <v>139.52000000000001</v>
      </c>
      <c r="G3275" s="996"/>
    </row>
    <row r="3276" spans="1:7">
      <c r="A3276" s="145">
        <v>11524</v>
      </c>
      <c r="B3276" t="s">
        <v>6222</v>
      </c>
      <c r="C3276" t="s">
        <v>6223</v>
      </c>
      <c r="D3276" t="s">
        <v>6224</v>
      </c>
      <c r="E3276">
        <v>331</v>
      </c>
      <c r="F3276" s="920">
        <v>1016.35</v>
      </c>
      <c r="G3276" s="996"/>
    </row>
    <row r="3277" spans="1:7">
      <c r="A3277" s="145">
        <v>11524</v>
      </c>
      <c r="B3277" t="s">
        <v>6222</v>
      </c>
      <c r="C3277" t="s">
        <v>6223</v>
      </c>
      <c r="D3277" t="s">
        <v>6225</v>
      </c>
      <c r="E3277">
        <v>331</v>
      </c>
      <c r="F3277" s="920">
        <v>1186.3</v>
      </c>
      <c r="G3277" s="996"/>
    </row>
    <row r="3278" spans="1:7">
      <c r="A3278" s="145">
        <v>11604</v>
      </c>
      <c r="B3278" t="s">
        <v>5669</v>
      </c>
      <c r="C3278" t="s">
        <v>5670</v>
      </c>
      <c r="D3278" t="s">
        <v>6226</v>
      </c>
      <c r="E3278">
        <v>331</v>
      </c>
      <c r="F3278" s="920">
        <v>5794.96</v>
      </c>
      <c r="G3278" s="996"/>
    </row>
    <row r="3279" spans="1:7">
      <c r="A3279" s="145">
        <v>11604</v>
      </c>
      <c r="B3279" t="s">
        <v>5669</v>
      </c>
      <c r="C3279" t="s">
        <v>5670</v>
      </c>
      <c r="D3279" t="s">
        <v>6227</v>
      </c>
      <c r="E3279">
        <v>331</v>
      </c>
      <c r="F3279" s="920">
        <v>1659.61</v>
      </c>
      <c r="G3279" s="996"/>
    </row>
    <row r="3280" spans="1:7">
      <c r="A3280" s="145">
        <v>11605</v>
      </c>
      <c r="B3280" t="s">
        <v>5491</v>
      </c>
      <c r="C3280" t="s">
        <v>5492</v>
      </c>
      <c r="D3280" t="s">
        <v>6228</v>
      </c>
      <c r="E3280">
        <v>331</v>
      </c>
      <c r="F3280" s="920">
        <v>939.54</v>
      </c>
      <c r="G3280" s="996"/>
    </row>
    <row r="3281" spans="1:7">
      <c r="A3281" s="145">
        <v>11813</v>
      </c>
      <c r="B3281" t="s">
        <v>4394</v>
      </c>
      <c r="C3281" t="s">
        <v>5589</v>
      </c>
      <c r="D3281" t="s">
        <v>6229</v>
      </c>
      <c r="E3281">
        <v>331</v>
      </c>
      <c r="F3281" s="920">
        <v>598.54</v>
      </c>
      <c r="G3281" s="996"/>
    </row>
    <row r="3282" spans="1:7">
      <c r="A3282" s="145">
        <v>11813</v>
      </c>
      <c r="B3282" t="s">
        <v>4394</v>
      </c>
      <c r="C3282" t="s">
        <v>5589</v>
      </c>
      <c r="D3282" t="s">
        <v>6230</v>
      </c>
      <c r="E3282">
        <v>331</v>
      </c>
      <c r="F3282" s="920">
        <v>5289.53</v>
      </c>
      <c r="G3282" s="996"/>
    </row>
    <row r="3283" spans="1:7">
      <c r="A3283" s="145">
        <v>11915</v>
      </c>
      <c r="B3283" t="s">
        <v>4756</v>
      </c>
      <c r="C3283" t="s">
        <v>5395</v>
      </c>
      <c r="D3283" t="s">
        <v>6231</v>
      </c>
      <c r="E3283">
        <v>331</v>
      </c>
      <c r="F3283" s="920">
        <v>558.6</v>
      </c>
      <c r="G3283" s="996"/>
    </row>
    <row r="3284" spans="1:7">
      <c r="A3284" s="145">
        <v>11967</v>
      </c>
      <c r="B3284" t="s">
        <v>4901</v>
      </c>
      <c r="C3284" t="s">
        <v>5523</v>
      </c>
      <c r="D3284" t="s">
        <v>6232</v>
      </c>
      <c r="E3284">
        <v>331</v>
      </c>
      <c r="F3284" s="920">
        <v>584.86</v>
      </c>
      <c r="G3284" s="996"/>
    </row>
    <row r="3285" spans="1:7">
      <c r="A3285" s="145">
        <v>11478</v>
      </c>
      <c r="B3285" t="s">
        <v>4058</v>
      </c>
      <c r="C3285" t="s">
        <v>6233</v>
      </c>
      <c r="D3285" t="s">
        <v>6234</v>
      </c>
      <c r="E3285">
        <v>332</v>
      </c>
      <c r="F3285" s="920">
        <v>704.46</v>
      </c>
      <c r="G3285" s="996"/>
    </row>
    <row r="3286" spans="1:7">
      <c r="A3286" s="145">
        <v>11478</v>
      </c>
      <c r="B3286" t="s">
        <v>4058</v>
      </c>
      <c r="C3286" t="s">
        <v>6233</v>
      </c>
      <c r="D3286" t="s">
        <v>6235</v>
      </c>
      <c r="E3286">
        <v>332</v>
      </c>
      <c r="F3286" s="920">
        <v>1241.05</v>
      </c>
      <c r="G3286" s="996"/>
    </row>
    <row r="3287" spans="1:7">
      <c r="A3287" s="145">
        <v>11849</v>
      </c>
      <c r="B3287" t="s">
        <v>1257</v>
      </c>
      <c r="C3287" t="s">
        <v>5721</v>
      </c>
      <c r="D3287" t="s">
        <v>6236</v>
      </c>
      <c r="E3287">
        <v>332</v>
      </c>
      <c r="F3287" s="920">
        <v>2839.92</v>
      </c>
      <c r="G3287" s="996"/>
    </row>
    <row r="3288" spans="1:7">
      <c r="A3288" s="145">
        <v>11944</v>
      </c>
      <c r="B3288" t="s">
        <v>4832</v>
      </c>
      <c r="C3288" t="s">
        <v>5462</v>
      </c>
      <c r="D3288" t="s">
        <v>6237</v>
      </c>
      <c r="E3288">
        <v>332</v>
      </c>
      <c r="F3288" s="920">
        <v>2028.38</v>
      </c>
      <c r="G3288" s="996"/>
    </row>
    <row r="3289" spans="1:7">
      <c r="A3289" s="145">
        <v>31031</v>
      </c>
      <c r="B3289" t="s">
        <v>5289</v>
      </c>
      <c r="C3289" t="s">
        <v>5740</v>
      </c>
      <c r="D3289" t="s">
        <v>6238</v>
      </c>
      <c r="E3289">
        <v>332</v>
      </c>
      <c r="F3289" s="920">
        <v>14707.7</v>
      </c>
      <c r="G3289" s="996"/>
    </row>
    <row r="3290" spans="1:7">
      <c r="A3290" s="145">
        <v>11784</v>
      </c>
      <c r="B3290" t="s">
        <v>2281</v>
      </c>
      <c r="C3290" t="s">
        <v>6239</v>
      </c>
      <c r="D3290" t="s">
        <v>6240</v>
      </c>
      <c r="E3290">
        <v>333</v>
      </c>
      <c r="F3290" s="920">
        <v>3838.26</v>
      </c>
      <c r="G3290" s="996"/>
    </row>
    <row r="3291" spans="1:7">
      <c r="A3291" s="145">
        <v>11814</v>
      </c>
      <c r="B3291" t="s">
        <v>4399</v>
      </c>
      <c r="C3291" t="s">
        <v>5705</v>
      </c>
      <c r="D3291" t="s">
        <v>6241</v>
      </c>
      <c r="E3291">
        <v>333</v>
      </c>
      <c r="F3291" s="920">
        <v>3487.73</v>
      </c>
      <c r="G3291" s="996"/>
    </row>
    <row r="3292" spans="1:7">
      <c r="A3292" s="145">
        <v>51019</v>
      </c>
      <c r="B3292" t="s">
        <v>5312</v>
      </c>
      <c r="C3292" t="s">
        <v>6239</v>
      </c>
      <c r="D3292" t="s">
        <v>6242</v>
      </c>
      <c r="E3292">
        <v>333</v>
      </c>
      <c r="F3292" s="920">
        <v>530.35</v>
      </c>
      <c r="G3292" s="996"/>
    </row>
    <row r="3293" spans="1:7">
      <c r="A3293" s="145">
        <v>11023</v>
      </c>
      <c r="B3293" t="s">
        <v>3623</v>
      </c>
      <c r="C3293" t="s">
        <v>5387</v>
      </c>
      <c r="D3293" t="s">
        <v>6243</v>
      </c>
      <c r="E3293">
        <v>336</v>
      </c>
      <c r="F3293" s="920">
        <v>17.579999999999998</v>
      </c>
      <c r="G3293" s="996"/>
    </row>
    <row r="3294" spans="1:7">
      <c r="A3294" s="145">
        <v>11496</v>
      </c>
      <c r="B3294" t="s">
        <v>5656</v>
      </c>
      <c r="C3294" t="s">
        <v>5657</v>
      </c>
      <c r="D3294" t="s">
        <v>6244</v>
      </c>
      <c r="E3294">
        <v>352</v>
      </c>
      <c r="F3294" s="920">
        <v>1909.43</v>
      </c>
      <c r="G3294" s="996"/>
    </row>
    <row r="3295" spans="1:7">
      <c r="A3295" s="145">
        <v>11751</v>
      </c>
      <c r="B3295" t="s">
        <v>6089</v>
      </c>
      <c r="C3295" t="s">
        <v>6090</v>
      </c>
      <c r="D3295" t="s">
        <v>6245</v>
      </c>
      <c r="E3295">
        <v>353</v>
      </c>
      <c r="F3295" s="920">
        <v>103.57</v>
      </c>
      <c r="G3295" s="996"/>
    </row>
    <row r="3296" spans="1:7">
      <c r="A3296" s="145">
        <v>11818</v>
      </c>
      <c r="B3296" t="s">
        <v>2180</v>
      </c>
      <c r="C3296" t="s">
        <v>6246</v>
      </c>
      <c r="D3296" t="s">
        <v>6247</v>
      </c>
      <c r="E3296">
        <v>353</v>
      </c>
      <c r="F3296" s="920">
        <v>333.23</v>
      </c>
      <c r="G3296" s="996"/>
    </row>
    <row r="3297" spans="1:7">
      <c r="A3297" s="145">
        <v>11604</v>
      </c>
      <c r="B3297" t="s">
        <v>5669</v>
      </c>
      <c r="C3297" t="s">
        <v>5670</v>
      </c>
      <c r="D3297" t="s">
        <v>6248</v>
      </c>
      <c r="E3297">
        <v>354</v>
      </c>
      <c r="F3297" s="920">
        <v>4896.25</v>
      </c>
      <c r="G3297" s="996"/>
    </row>
    <row r="3298" spans="1:7">
      <c r="A3298" s="145">
        <v>11915</v>
      </c>
      <c r="B3298" t="s">
        <v>4756</v>
      </c>
      <c r="C3298" t="s">
        <v>5395</v>
      </c>
      <c r="D3298" t="s">
        <v>6249</v>
      </c>
      <c r="E3298">
        <v>354</v>
      </c>
      <c r="F3298" s="920">
        <v>594.54</v>
      </c>
      <c r="G3298" s="996"/>
    </row>
    <row r="3299" spans="1:7">
      <c r="A3299" s="145">
        <v>11967</v>
      </c>
      <c r="B3299" t="s">
        <v>4901</v>
      </c>
      <c r="C3299" t="s">
        <v>5523</v>
      </c>
      <c r="D3299" t="s">
        <v>6250</v>
      </c>
      <c r="E3299">
        <v>354</v>
      </c>
      <c r="F3299" s="920">
        <v>477.02</v>
      </c>
      <c r="G3299" s="996"/>
    </row>
    <row r="3300" spans="1:7">
      <c r="A3300" s="145">
        <v>21061</v>
      </c>
      <c r="B3300" t="s">
        <v>6251</v>
      </c>
      <c r="C3300" t="s">
        <v>6252</v>
      </c>
      <c r="D3300" t="s">
        <v>6253</v>
      </c>
      <c r="E3300">
        <v>354</v>
      </c>
      <c r="F3300" s="920">
        <v>2156.9</v>
      </c>
      <c r="G3300" s="996"/>
    </row>
    <row r="3301" spans="1:7">
      <c r="A3301" s="145">
        <v>11370</v>
      </c>
      <c r="B3301" t="s">
        <v>3880</v>
      </c>
      <c r="C3301" t="s">
        <v>5920</v>
      </c>
      <c r="D3301" t="s">
        <v>6254</v>
      </c>
      <c r="E3301">
        <v>357</v>
      </c>
      <c r="F3301" s="920">
        <v>435.44</v>
      </c>
      <c r="G3301" s="996"/>
    </row>
    <row r="3302" spans="1:7">
      <c r="A3302" s="145">
        <v>11524</v>
      </c>
      <c r="B3302" t="s">
        <v>6222</v>
      </c>
      <c r="C3302" t="s">
        <v>6223</v>
      </c>
      <c r="D3302" t="s">
        <v>6255</v>
      </c>
      <c r="E3302">
        <v>357</v>
      </c>
      <c r="F3302" s="920">
        <v>1509.83</v>
      </c>
      <c r="G3302" s="996"/>
    </row>
    <row r="3303" spans="1:7">
      <c r="A3303" s="145">
        <v>11849</v>
      </c>
      <c r="B3303" t="s">
        <v>1257</v>
      </c>
      <c r="C3303" t="s">
        <v>5721</v>
      </c>
      <c r="D3303" t="s">
        <v>6256</v>
      </c>
      <c r="E3303">
        <v>357</v>
      </c>
      <c r="F3303" s="920">
        <v>1617.68</v>
      </c>
      <c r="G3303" s="996"/>
    </row>
    <row r="3304" spans="1:7">
      <c r="A3304" s="145">
        <v>31027</v>
      </c>
      <c r="B3304" t="s">
        <v>1052</v>
      </c>
      <c r="C3304" t="s">
        <v>5670</v>
      </c>
      <c r="D3304" t="s">
        <v>6257</v>
      </c>
      <c r="E3304">
        <v>357</v>
      </c>
      <c r="F3304" s="920">
        <v>1530.94</v>
      </c>
      <c r="G3304" s="996"/>
    </row>
    <row r="3305" spans="1:7">
      <c r="A3305" s="145">
        <v>31031</v>
      </c>
      <c r="B3305" t="s">
        <v>5289</v>
      </c>
      <c r="C3305" t="s">
        <v>5740</v>
      </c>
      <c r="D3305" t="s">
        <v>6258</v>
      </c>
      <c r="E3305">
        <v>357</v>
      </c>
      <c r="F3305" s="920">
        <v>14420.11</v>
      </c>
      <c r="G3305" s="996"/>
    </row>
    <row r="3306" spans="1:7">
      <c r="A3306" s="145">
        <v>11669</v>
      </c>
      <c r="B3306" t="s">
        <v>1162</v>
      </c>
      <c r="C3306" t="s">
        <v>6109</v>
      </c>
      <c r="D3306" t="s">
        <v>6259</v>
      </c>
      <c r="E3306">
        <v>358</v>
      </c>
      <c r="F3306" s="920">
        <v>1505.18</v>
      </c>
      <c r="G3306" s="996"/>
    </row>
    <row r="3307" spans="1:7">
      <c r="A3307" s="145">
        <v>11699</v>
      </c>
      <c r="B3307" t="s">
        <v>4232</v>
      </c>
      <c r="C3307" t="s">
        <v>5443</v>
      </c>
      <c r="D3307" t="s">
        <v>6260</v>
      </c>
      <c r="E3307">
        <v>358</v>
      </c>
      <c r="F3307" s="920">
        <v>181.67</v>
      </c>
      <c r="G3307" s="996"/>
    </row>
    <row r="3308" spans="1:7">
      <c r="A3308" s="145">
        <v>11927</v>
      </c>
      <c r="B3308" t="s">
        <v>4804</v>
      </c>
      <c r="C3308" t="s">
        <v>6041</v>
      </c>
      <c r="D3308" t="s">
        <v>6261</v>
      </c>
      <c r="E3308">
        <v>358</v>
      </c>
      <c r="F3308" s="920">
        <v>807.43</v>
      </c>
      <c r="G3308" s="996"/>
    </row>
    <row r="3309" spans="1:7">
      <c r="A3309" s="145">
        <v>11927</v>
      </c>
      <c r="B3309" t="s">
        <v>4804</v>
      </c>
      <c r="C3309" t="s">
        <v>6041</v>
      </c>
      <c r="D3309" t="s">
        <v>6262</v>
      </c>
      <c r="E3309">
        <v>358</v>
      </c>
      <c r="F3309" s="920">
        <v>6506.34</v>
      </c>
      <c r="G3309" s="996"/>
    </row>
    <row r="3310" spans="1:7">
      <c r="A3310" s="145">
        <v>11944</v>
      </c>
      <c r="B3310" t="s">
        <v>4832</v>
      </c>
      <c r="C3310" t="s">
        <v>5462</v>
      </c>
      <c r="D3310" t="s">
        <v>6263</v>
      </c>
      <c r="E3310">
        <v>358</v>
      </c>
      <c r="F3310" s="920">
        <v>2028.38</v>
      </c>
      <c r="G3310" s="996"/>
    </row>
    <row r="3311" spans="1:7">
      <c r="A3311" s="145">
        <v>21090</v>
      </c>
      <c r="B3311" t="s">
        <v>1215</v>
      </c>
      <c r="C3311" t="s">
        <v>5423</v>
      </c>
      <c r="D3311" t="s">
        <v>6264</v>
      </c>
      <c r="E3311">
        <v>358</v>
      </c>
      <c r="F3311" s="920">
        <v>1587.88</v>
      </c>
      <c r="G3311" s="996"/>
    </row>
    <row r="3312" spans="1:7">
      <c r="A3312" s="145">
        <v>11023</v>
      </c>
      <c r="B3312" t="s">
        <v>3623</v>
      </c>
      <c r="C3312" t="s">
        <v>5387</v>
      </c>
      <c r="D3312" t="s">
        <v>6265</v>
      </c>
      <c r="E3312">
        <v>359</v>
      </c>
      <c r="F3312" s="920">
        <v>17.62</v>
      </c>
      <c r="G3312" s="996"/>
    </row>
    <row r="3313" spans="1:7" ht="15">
      <c r="A3313" s="145"/>
      <c r="B3313" s="998" t="s">
        <v>5914</v>
      </c>
      <c r="C3313" s="998"/>
      <c r="D3313" s="998"/>
      <c r="E3313" s="998"/>
      <c r="F3313" s="999"/>
      <c r="G3313" s="1001">
        <f>SUM(F3176:F3312)</f>
        <v>647059.03999999992</v>
      </c>
    </row>
    <row r="3314" spans="1:7">
      <c r="A3314" s="145">
        <v>21020</v>
      </c>
      <c r="B3314" t="s">
        <v>5111</v>
      </c>
      <c r="C3314" t="s">
        <v>5536</v>
      </c>
      <c r="D3314" t="s">
        <v>6266</v>
      </c>
      <c r="E3314">
        <v>365</v>
      </c>
      <c r="F3314" s="920">
        <v>50416.62</v>
      </c>
      <c r="G3314" s="996"/>
    </row>
    <row r="3315" spans="1:7">
      <c r="A3315" s="145">
        <v>11471</v>
      </c>
      <c r="B3315" t="s">
        <v>4013</v>
      </c>
      <c r="C3315" t="s">
        <v>5355</v>
      </c>
      <c r="D3315" t="s">
        <v>6267</v>
      </c>
      <c r="E3315">
        <v>366</v>
      </c>
      <c r="F3315" s="920">
        <v>36871.11</v>
      </c>
      <c r="G3315" s="996"/>
    </row>
    <row r="3316" spans="1:7">
      <c r="A3316" s="145">
        <v>21017</v>
      </c>
      <c r="B3316" t="s">
        <v>5106</v>
      </c>
      <c r="C3316" t="s">
        <v>6044</v>
      </c>
      <c r="D3316" t="s">
        <v>6268</v>
      </c>
      <c r="E3316">
        <v>366</v>
      </c>
      <c r="F3316" s="920">
        <v>34250.800000000003</v>
      </c>
      <c r="G3316" s="996"/>
    </row>
    <row r="3317" spans="1:7">
      <c r="A3317" s="145">
        <v>21020</v>
      </c>
      <c r="B3317" t="s">
        <v>5111</v>
      </c>
      <c r="C3317" t="s">
        <v>5536</v>
      </c>
      <c r="D3317" t="s">
        <v>6269</v>
      </c>
      <c r="E3317">
        <v>366</v>
      </c>
      <c r="F3317" s="920">
        <v>1174.93</v>
      </c>
      <c r="G3317" s="996"/>
    </row>
    <row r="3318" spans="1:7">
      <c r="A3318" s="145">
        <v>21020</v>
      </c>
      <c r="B3318" t="s">
        <v>5111</v>
      </c>
      <c r="C3318" t="s">
        <v>5536</v>
      </c>
      <c r="D3318" t="s">
        <v>6270</v>
      </c>
      <c r="E3318">
        <v>366</v>
      </c>
      <c r="F3318" s="920">
        <v>16566.5</v>
      </c>
      <c r="G3318" s="996"/>
    </row>
    <row r="3319" spans="1:7">
      <c r="A3319" s="145">
        <v>21020</v>
      </c>
      <c r="B3319" t="s">
        <v>5111</v>
      </c>
      <c r="C3319" t="s">
        <v>5536</v>
      </c>
      <c r="D3319" t="s">
        <v>6271</v>
      </c>
      <c r="E3319">
        <v>366</v>
      </c>
      <c r="F3319" s="920">
        <v>1621.4</v>
      </c>
      <c r="G3319" s="996"/>
    </row>
    <row r="3320" spans="1:7">
      <c r="A3320" s="145">
        <v>21089</v>
      </c>
      <c r="B3320" t="s">
        <v>1057</v>
      </c>
      <c r="C3320" t="s">
        <v>5546</v>
      </c>
      <c r="D3320" t="s">
        <v>6272</v>
      </c>
      <c r="E3320">
        <v>366</v>
      </c>
      <c r="F3320" s="920">
        <v>26905.88</v>
      </c>
      <c r="G3320" s="996"/>
    </row>
    <row r="3321" spans="1:7">
      <c r="A3321" s="145">
        <v>11444</v>
      </c>
      <c r="B3321" t="s">
        <v>3951</v>
      </c>
      <c r="C3321" t="s">
        <v>5429</v>
      </c>
      <c r="D3321" t="s">
        <v>6273</v>
      </c>
      <c r="E3321">
        <v>368</v>
      </c>
      <c r="F3321" s="920">
        <v>24353.41</v>
      </c>
      <c r="G3321" s="996"/>
    </row>
    <row r="3322" spans="1:7">
      <c r="A3322" s="145">
        <v>11958</v>
      </c>
      <c r="B3322" t="s">
        <v>4878</v>
      </c>
      <c r="C3322" t="s">
        <v>6186</v>
      </c>
      <c r="D3322" t="s">
        <v>6274</v>
      </c>
      <c r="E3322">
        <v>380</v>
      </c>
      <c r="F3322" s="920">
        <v>820.74</v>
      </c>
      <c r="G3322" s="996"/>
    </row>
    <row r="3323" spans="1:7">
      <c r="A3323" s="145">
        <v>11370</v>
      </c>
      <c r="B3323" t="s">
        <v>3880</v>
      </c>
      <c r="C3323" t="s">
        <v>5920</v>
      </c>
      <c r="D3323" t="s">
        <v>6275</v>
      </c>
      <c r="E3323">
        <v>381</v>
      </c>
      <c r="F3323" s="920">
        <v>585.41</v>
      </c>
      <c r="G3323" s="996"/>
    </row>
    <row r="3324" spans="1:7">
      <c r="A3324" s="145">
        <v>11604</v>
      </c>
      <c r="B3324" t="s">
        <v>5669</v>
      </c>
      <c r="C3324" t="s">
        <v>5670</v>
      </c>
      <c r="D3324" t="s">
        <v>6276</v>
      </c>
      <c r="E3324">
        <v>381</v>
      </c>
      <c r="F3324" s="920">
        <v>4881.3100000000004</v>
      </c>
      <c r="G3324" s="996"/>
    </row>
    <row r="3325" spans="1:7">
      <c r="A3325" s="145">
        <v>11761</v>
      </c>
      <c r="B3325" t="s">
        <v>4309</v>
      </c>
      <c r="C3325" t="s">
        <v>6277</v>
      </c>
      <c r="D3325" t="s">
        <v>6278</v>
      </c>
      <c r="E3325">
        <v>381</v>
      </c>
      <c r="F3325" s="920">
        <v>95.48</v>
      </c>
      <c r="G3325" s="996"/>
    </row>
    <row r="3326" spans="1:7">
      <c r="A3326" s="145">
        <v>11901</v>
      </c>
      <c r="B3326" t="s">
        <v>6279</v>
      </c>
      <c r="C3326" t="s">
        <v>6280</v>
      </c>
      <c r="D3326" t="s">
        <v>6281</v>
      </c>
      <c r="E3326">
        <v>381</v>
      </c>
      <c r="F3326" s="920">
        <v>10568.73</v>
      </c>
      <c r="G3326" s="996"/>
    </row>
    <row r="3327" spans="1:7">
      <c r="A3327" s="145">
        <v>11951</v>
      </c>
      <c r="B3327" t="s">
        <v>4862</v>
      </c>
      <c r="C3327" t="s">
        <v>6282</v>
      </c>
      <c r="D3327" t="s">
        <v>6283</v>
      </c>
      <c r="E3327">
        <v>381</v>
      </c>
      <c r="F3327" s="920">
        <v>205.19</v>
      </c>
      <c r="G3327" s="996"/>
    </row>
    <row r="3328" spans="1:7">
      <c r="A3328" s="145">
        <v>11699</v>
      </c>
      <c r="B3328" t="s">
        <v>4232</v>
      </c>
      <c r="C3328" t="s">
        <v>5443</v>
      </c>
      <c r="D3328" t="s">
        <v>6284</v>
      </c>
      <c r="E3328">
        <v>385</v>
      </c>
      <c r="F3328" s="920">
        <v>251.34</v>
      </c>
      <c r="G3328" s="996"/>
    </row>
    <row r="3329" spans="1:7">
      <c r="A3329" s="145">
        <v>11770</v>
      </c>
      <c r="B3329" t="s">
        <v>4349</v>
      </c>
      <c r="C3329" t="s">
        <v>5500</v>
      </c>
      <c r="D3329" t="s">
        <v>6285</v>
      </c>
      <c r="E3329">
        <v>385</v>
      </c>
      <c r="F3329" s="920">
        <v>95.48</v>
      </c>
      <c r="G3329" s="996"/>
    </row>
    <row r="3330" spans="1:7">
      <c r="A3330" s="145">
        <v>11816</v>
      </c>
      <c r="B3330" t="s">
        <v>5707</v>
      </c>
      <c r="C3330" t="s">
        <v>5708</v>
      </c>
      <c r="D3330" t="s">
        <v>6286</v>
      </c>
      <c r="E3330">
        <v>385</v>
      </c>
      <c r="F3330" s="920">
        <v>95.48</v>
      </c>
      <c r="G3330" s="996"/>
    </row>
    <row r="3331" spans="1:7">
      <c r="A3331" s="145">
        <v>11944</v>
      </c>
      <c r="B3331" t="s">
        <v>4832</v>
      </c>
      <c r="C3331" t="s">
        <v>5462</v>
      </c>
      <c r="D3331" t="s">
        <v>6287</v>
      </c>
      <c r="E3331">
        <v>385</v>
      </c>
      <c r="F3331" s="920">
        <v>1846.66</v>
      </c>
      <c r="G3331" s="996"/>
    </row>
    <row r="3332" spans="1:7">
      <c r="A3332" s="145">
        <v>11967</v>
      </c>
      <c r="B3332" t="s">
        <v>4901</v>
      </c>
      <c r="C3332" t="s">
        <v>5523</v>
      </c>
      <c r="D3332" t="s">
        <v>6288</v>
      </c>
      <c r="E3332">
        <v>385</v>
      </c>
      <c r="F3332" s="920">
        <v>476.54</v>
      </c>
      <c r="G3332" s="996"/>
    </row>
    <row r="3333" spans="1:7">
      <c r="A3333" s="145">
        <v>11270</v>
      </c>
      <c r="B3333" t="s">
        <v>5624</v>
      </c>
      <c r="C3333" t="s">
        <v>5625</v>
      </c>
      <c r="D3333" t="s">
        <v>6289</v>
      </c>
      <c r="E3333">
        <v>386</v>
      </c>
      <c r="F3333" s="920">
        <v>3022.93</v>
      </c>
      <c r="G3333" s="996"/>
    </row>
    <row r="3334" spans="1:7">
      <c r="A3334" s="145">
        <v>11587</v>
      </c>
      <c r="B3334" t="s">
        <v>4113</v>
      </c>
      <c r="C3334" t="s">
        <v>5667</v>
      </c>
      <c r="D3334" t="s">
        <v>6290</v>
      </c>
      <c r="E3334">
        <v>386</v>
      </c>
      <c r="F3334" s="920">
        <v>996.61</v>
      </c>
      <c r="G3334" s="996"/>
    </row>
    <row r="3335" spans="1:7">
      <c r="A3335" s="145">
        <v>11669</v>
      </c>
      <c r="B3335" t="s">
        <v>1162</v>
      </c>
      <c r="C3335" t="s">
        <v>6109</v>
      </c>
      <c r="D3335" t="s">
        <v>6291</v>
      </c>
      <c r="E3335">
        <v>386</v>
      </c>
      <c r="F3335" s="920">
        <v>1407.82</v>
      </c>
      <c r="G3335" s="996"/>
    </row>
    <row r="3336" spans="1:7">
      <c r="A3336" s="145">
        <v>11689</v>
      </c>
      <c r="B3336" t="s">
        <v>4229</v>
      </c>
      <c r="C3336" t="s">
        <v>5377</v>
      </c>
      <c r="D3336" t="s">
        <v>6292</v>
      </c>
      <c r="E3336">
        <v>386</v>
      </c>
      <c r="F3336" s="920">
        <v>16729.52</v>
      </c>
      <c r="G3336" s="996"/>
    </row>
    <row r="3337" spans="1:7">
      <c r="A3337" s="145">
        <v>31009</v>
      </c>
      <c r="B3337" t="s">
        <v>5214</v>
      </c>
      <c r="C3337" t="s">
        <v>5732</v>
      </c>
      <c r="D3337" t="s">
        <v>6293</v>
      </c>
      <c r="E3337">
        <v>387</v>
      </c>
      <c r="F3337" s="920">
        <v>1017.55</v>
      </c>
      <c r="G3337" s="996"/>
    </row>
    <row r="3338" spans="1:7">
      <c r="A3338" s="145">
        <v>31031</v>
      </c>
      <c r="B3338" t="s">
        <v>5289</v>
      </c>
      <c r="C3338" t="s">
        <v>5740</v>
      </c>
      <c r="D3338" t="s">
        <v>6294</v>
      </c>
      <c r="E3338">
        <v>387</v>
      </c>
      <c r="F3338" s="920">
        <v>9476.0300000000007</v>
      </c>
      <c r="G3338" s="996"/>
    </row>
    <row r="3339" spans="1:7">
      <c r="A3339" s="145">
        <v>11953</v>
      </c>
      <c r="B3339" t="s">
        <v>5964</v>
      </c>
      <c r="C3339" t="s">
        <v>5965</v>
      </c>
      <c r="D3339" t="s">
        <v>6295</v>
      </c>
      <c r="E3339">
        <v>388</v>
      </c>
      <c r="F3339" s="920">
        <v>491.94</v>
      </c>
      <c r="G3339" s="996"/>
    </row>
    <row r="3340" spans="1:7">
      <c r="A3340" s="145">
        <v>11953</v>
      </c>
      <c r="B3340" t="s">
        <v>5964</v>
      </c>
      <c r="C3340" t="s">
        <v>5965</v>
      </c>
      <c r="D3340" t="s">
        <v>6296</v>
      </c>
      <c r="E3340">
        <v>388</v>
      </c>
      <c r="F3340" s="920">
        <v>1025.93</v>
      </c>
      <c r="G3340" s="996"/>
    </row>
    <row r="3341" spans="1:7">
      <c r="A3341" s="145">
        <v>11023</v>
      </c>
      <c r="B3341" t="s">
        <v>3623</v>
      </c>
      <c r="C3341" t="s">
        <v>5387</v>
      </c>
      <c r="D3341" t="s">
        <v>6297</v>
      </c>
      <c r="E3341">
        <v>392</v>
      </c>
      <c r="F3341" s="920">
        <v>17.399999999999999</v>
      </c>
      <c r="G3341" s="996"/>
    </row>
    <row r="3342" spans="1:7">
      <c r="A3342" s="145">
        <v>11951</v>
      </c>
      <c r="B3342" t="s">
        <v>4862</v>
      </c>
      <c r="C3342" t="s">
        <v>6282</v>
      </c>
      <c r="D3342" t="s">
        <v>6298</v>
      </c>
      <c r="E3342">
        <v>415</v>
      </c>
      <c r="F3342" s="920">
        <v>205.19</v>
      </c>
      <c r="G3342" s="996"/>
    </row>
    <row r="3343" spans="1:7">
      <c r="A3343" s="145">
        <v>11951</v>
      </c>
      <c r="B3343" t="s">
        <v>4862</v>
      </c>
      <c r="C3343" t="s">
        <v>6282</v>
      </c>
      <c r="D3343" t="s">
        <v>6299</v>
      </c>
      <c r="E3343">
        <v>415</v>
      </c>
      <c r="F3343" s="920">
        <v>205.19</v>
      </c>
      <c r="G3343" s="996"/>
    </row>
    <row r="3344" spans="1:7">
      <c r="A3344" s="145">
        <v>11587</v>
      </c>
      <c r="B3344" t="s">
        <v>4113</v>
      </c>
      <c r="C3344" t="s">
        <v>5667</v>
      </c>
      <c r="D3344" t="s">
        <v>6300</v>
      </c>
      <c r="E3344">
        <v>422</v>
      </c>
      <c r="F3344" s="920">
        <v>962.69</v>
      </c>
      <c r="G3344" s="996"/>
    </row>
    <row r="3345" spans="1:7">
      <c r="A3345" s="145">
        <v>11614</v>
      </c>
      <c r="B3345" t="s">
        <v>6301</v>
      </c>
      <c r="C3345" t="s">
        <v>6302</v>
      </c>
      <c r="D3345" t="s">
        <v>6303</v>
      </c>
      <c r="E3345">
        <v>422</v>
      </c>
      <c r="F3345" s="920">
        <v>14799.35</v>
      </c>
      <c r="G3345" s="996"/>
    </row>
    <row r="3346" spans="1:7">
      <c r="A3346" s="145">
        <v>11669</v>
      </c>
      <c r="B3346" t="s">
        <v>1162</v>
      </c>
      <c r="C3346" t="s">
        <v>6109</v>
      </c>
      <c r="D3346" t="s">
        <v>6304</v>
      </c>
      <c r="E3346">
        <v>422</v>
      </c>
      <c r="F3346" s="920">
        <v>1373.91</v>
      </c>
      <c r="G3346" s="996"/>
    </row>
    <row r="3347" spans="1:7">
      <c r="A3347" s="145">
        <v>11751</v>
      </c>
      <c r="B3347" t="s">
        <v>6089</v>
      </c>
      <c r="C3347" t="s">
        <v>6090</v>
      </c>
      <c r="D3347" t="s">
        <v>6305</v>
      </c>
      <c r="E3347">
        <v>422</v>
      </c>
      <c r="F3347" s="920">
        <v>95.48</v>
      </c>
      <c r="G3347" s="996"/>
    </row>
    <row r="3348" spans="1:7">
      <c r="A3348" s="145">
        <v>11761</v>
      </c>
      <c r="B3348" t="s">
        <v>4309</v>
      </c>
      <c r="C3348" t="s">
        <v>6277</v>
      </c>
      <c r="D3348" t="s">
        <v>6306</v>
      </c>
      <c r="E3348">
        <v>422</v>
      </c>
      <c r="F3348" s="920">
        <v>95.48</v>
      </c>
      <c r="G3348" s="996"/>
    </row>
    <row r="3349" spans="1:7">
      <c r="A3349" s="145">
        <v>11779</v>
      </c>
      <c r="B3349" t="s">
        <v>1204</v>
      </c>
      <c r="C3349" t="s">
        <v>6307</v>
      </c>
      <c r="D3349" t="s">
        <v>6308</v>
      </c>
      <c r="E3349">
        <v>422</v>
      </c>
      <c r="F3349" s="920">
        <v>841.26</v>
      </c>
      <c r="G3349" s="996"/>
    </row>
    <row r="3350" spans="1:7">
      <c r="A3350" s="145">
        <v>11815</v>
      </c>
      <c r="B3350" t="s">
        <v>2177</v>
      </c>
      <c r="C3350" t="s">
        <v>6309</v>
      </c>
      <c r="D3350" t="s">
        <v>6310</v>
      </c>
      <c r="E3350">
        <v>422</v>
      </c>
      <c r="F3350" s="920">
        <v>129.4</v>
      </c>
      <c r="G3350" s="996"/>
    </row>
    <row r="3351" spans="1:7">
      <c r="A3351" s="145">
        <v>11816</v>
      </c>
      <c r="B3351" t="s">
        <v>5707</v>
      </c>
      <c r="C3351" t="s">
        <v>5708</v>
      </c>
      <c r="D3351" t="s">
        <v>6311</v>
      </c>
      <c r="E3351">
        <v>422</v>
      </c>
      <c r="F3351" s="920">
        <v>95.48</v>
      </c>
      <c r="G3351" s="996"/>
    </row>
    <row r="3352" spans="1:7">
      <c r="A3352" s="145">
        <v>11820</v>
      </c>
      <c r="B3352" t="s">
        <v>6195</v>
      </c>
      <c r="C3352" t="s">
        <v>6196</v>
      </c>
      <c r="D3352" t="s">
        <v>6312</v>
      </c>
      <c r="E3352">
        <v>422</v>
      </c>
      <c r="F3352" s="920">
        <v>604.25</v>
      </c>
      <c r="G3352" s="996"/>
    </row>
    <row r="3353" spans="1:7">
      <c r="A3353" s="145">
        <v>11888</v>
      </c>
      <c r="B3353" t="s">
        <v>1767</v>
      </c>
      <c r="C3353" t="s">
        <v>5726</v>
      </c>
      <c r="D3353" t="s">
        <v>6313</v>
      </c>
      <c r="E3353">
        <v>422</v>
      </c>
      <c r="F3353" s="920">
        <v>1941.73</v>
      </c>
      <c r="G3353" s="996"/>
    </row>
    <row r="3354" spans="1:7">
      <c r="A3354" s="145">
        <v>11901</v>
      </c>
      <c r="B3354" t="s">
        <v>6279</v>
      </c>
      <c r="C3354" t="s">
        <v>6280</v>
      </c>
      <c r="D3354" t="s">
        <v>6314</v>
      </c>
      <c r="E3354">
        <v>422</v>
      </c>
      <c r="F3354" s="920">
        <v>8431.8700000000008</v>
      </c>
      <c r="G3354" s="996"/>
    </row>
    <row r="3355" spans="1:7">
      <c r="A3355" s="145">
        <v>11944</v>
      </c>
      <c r="B3355" t="s">
        <v>4832</v>
      </c>
      <c r="C3355" t="s">
        <v>5462</v>
      </c>
      <c r="D3355" t="s">
        <v>6315</v>
      </c>
      <c r="E3355">
        <v>422</v>
      </c>
      <c r="F3355" s="920">
        <v>1846.66</v>
      </c>
      <c r="G3355" s="996"/>
    </row>
    <row r="3356" spans="1:7">
      <c r="A3356" s="145">
        <v>11967</v>
      </c>
      <c r="B3356" t="s">
        <v>4901</v>
      </c>
      <c r="C3356" t="s">
        <v>5523</v>
      </c>
      <c r="D3356" t="s">
        <v>6316</v>
      </c>
      <c r="E3356">
        <v>422</v>
      </c>
      <c r="F3356" s="920">
        <v>476.54</v>
      </c>
      <c r="G3356" s="996"/>
    </row>
    <row r="3357" spans="1:7">
      <c r="A3357" s="145">
        <v>11077</v>
      </c>
      <c r="B3357" t="s">
        <v>5214</v>
      </c>
      <c r="C3357" t="s">
        <v>5732</v>
      </c>
      <c r="D3357" t="s">
        <v>6317</v>
      </c>
      <c r="E3357">
        <v>423</v>
      </c>
      <c r="F3357" s="920">
        <v>191.7</v>
      </c>
      <c r="G3357" s="996"/>
    </row>
    <row r="3358" spans="1:7">
      <c r="A3358" s="145">
        <v>11077</v>
      </c>
      <c r="B3358" t="s">
        <v>5214</v>
      </c>
      <c r="C3358" t="s">
        <v>5732</v>
      </c>
      <c r="D3358" t="s">
        <v>6318</v>
      </c>
      <c r="E3358">
        <v>423</v>
      </c>
      <c r="F3358" s="920">
        <v>423.85</v>
      </c>
      <c r="G3358" s="996"/>
    </row>
    <row r="3359" spans="1:7">
      <c r="A3359" s="145">
        <v>11438</v>
      </c>
      <c r="B3359" t="s">
        <v>3933</v>
      </c>
      <c r="C3359" t="s">
        <v>6051</v>
      </c>
      <c r="D3359" t="s">
        <v>6319</v>
      </c>
      <c r="E3359">
        <v>423</v>
      </c>
      <c r="F3359" s="920">
        <v>11543.79</v>
      </c>
      <c r="G3359" s="996"/>
    </row>
    <row r="3360" spans="1:7">
      <c r="A3360" s="145">
        <v>11476</v>
      </c>
      <c r="B3360" t="s">
        <v>1064</v>
      </c>
      <c r="C3360" t="s">
        <v>6320</v>
      </c>
      <c r="D3360" t="s">
        <v>6321</v>
      </c>
      <c r="E3360">
        <v>423</v>
      </c>
      <c r="F3360" s="920">
        <v>820.74</v>
      </c>
      <c r="G3360" s="996"/>
    </row>
    <row r="3361" spans="1:7">
      <c r="A3361" s="145">
        <v>11604</v>
      </c>
      <c r="B3361" t="s">
        <v>5669</v>
      </c>
      <c r="C3361" t="s">
        <v>5670</v>
      </c>
      <c r="D3361" t="s">
        <v>6322</v>
      </c>
      <c r="E3361">
        <v>423</v>
      </c>
      <c r="F3361" s="920">
        <v>20008.919999999998</v>
      </c>
      <c r="G3361" s="996"/>
    </row>
    <row r="3362" spans="1:7">
      <c r="A3362" s="145">
        <v>11749</v>
      </c>
      <c r="B3362" t="s">
        <v>5814</v>
      </c>
      <c r="C3362" t="s">
        <v>5815</v>
      </c>
      <c r="D3362" t="s">
        <v>6323</v>
      </c>
      <c r="E3362">
        <v>423</v>
      </c>
      <c r="F3362" s="920">
        <v>434.51</v>
      </c>
      <c r="G3362" s="996"/>
    </row>
    <row r="3363" spans="1:7">
      <c r="A3363" s="145">
        <v>11749</v>
      </c>
      <c r="B3363" t="s">
        <v>5814</v>
      </c>
      <c r="C3363" t="s">
        <v>5815</v>
      </c>
      <c r="D3363" t="s">
        <v>6324</v>
      </c>
      <c r="E3363">
        <v>423</v>
      </c>
      <c r="F3363" s="920">
        <v>960.75</v>
      </c>
      <c r="G3363" s="996"/>
    </row>
    <row r="3364" spans="1:7">
      <c r="A3364" s="145">
        <v>11749</v>
      </c>
      <c r="B3364" t="s">
        <v>5814</v>
      </c>
      <c r="C3364" t="s">
        <v>5815</v>
      </c>
      <c r="D3364" t="s">
        <v>6325</v>
      </c>
      <c r="E3364">
        <v>423</v>
      </c>
      <c r="F3364" s="920">
        <v>16.96</v>
      </c>
      <c r="G3364" s="996"/>
    </row>
    <row r="3365" spans="1:7">
      <c r="A3365" s="145">
        <v>11923</v>
      </c>
      <c r="B3365" t="s">
        <v>4782</v>
      </c>
      <c r="C3365" t="s">
        <v>6028</v>
      </c>
      <c r="D3365" t="s">
        <v>6326</v>
      </c>
      <c r="E3365">
        <v>423</v>
      </c>
      <c r="F3365" s="920">
        <v>95.48</v>
      </c>
      <c r="G3365" s="996"/>
    </row>
    <row r="3366" spans="1:7">
      <c r="A3366" s="145">
        <v>31009</v>
      </c>
      <c r="B3366" t="s">
        <v>5214</v>
      </c>
      <c r="C3366" t="s">
        <v>5732</v>
      </c>
      <c r="D3366" t="s">
        <v>6327</v>
      </c>
      <c r="E3366">
        <v>423</v>
      </c>
      <c r="F3366" s="920">
        <v>1446.57</v>
      </c>
      <c r="G3366" s="996"/>
    </row>
    <row r="3367" spans="1:7">
      <c r="A3367" s="145">
        <v>31027</v>
      </c>
      <c r="B3367" t="s">
        <v>1052</v>
      </c>
      <c r="C3367" t="s">
        <v>5670</v>
      </c>
      <c r="D3367" t="s">
        <v>6328</v>
      </c>
      <c r="E3367">
        <v>423</v>
      </c>
      <c r="F3367" s="920">
        <v>791.25</v>
      </c>
      <c r="G3367" s="996"/>
    </row>
    <row r="3368" spans="1:7">
      <c r="A3368" s="145">
        <v>31027</v>
      </c>
      <c r="B3368" t="s">
        <v>1052</v>
      </c>
      <c r="C3368" t="s">
        <v>5670</v>
      </c>
      <c r="D3368" t="s">
        <v>6329</v>
      </c>
      <c r="E3368">
        <v>423</v>
      </c>
      <c r="F3368" s="920">
        <v>1390.93</v>
      </c>
      <c r="G3368" s="996"/>
    </row>
    <row r="3369" spans="1:7">
      <c r="A3369" s="145">
        <v>31027</v>
      </c>
      <c r="B3369" t="s">
        <v>1052</v>
      </c>
      <c r="C3369" t="s">
        <v>5670</v>
      </c>
      <c r="D3369" t="s">
        <v>6330</v>
      </c>
      <c r="E3369">
        <v>423</v>
      </c>
      <c r="F3369" s="920">
        <v>2577.8000000000002</v>
      </c>
      <c r="G3369" s="996"/>
    </row>
    <row r="3370" spans="1:7">
      <c r="A3370" s="145">
        <v>31031</v>
      </c>
      <c r="B3370" t="s">
        <v>5289</v>
      </c>
      <c r="C3370" t="s">
        <v>5740</v>
      </c>
      <c r="D3370" t="s">
        <v>6331</v>
      </c>
      <c r="E3370">
        <v>423</v>
      </c>
      <c r="F3370" s="920">
        <v>13534.03</v>
      </c>
      <c r="G3370" s="996"/>
    </row>
    <row r="3371" spans="1:7">
      <c r="A3371" s="145">
        <v>11002</v>
      </c>
      <c r="B3371" t="s">
        <v>1144</v>
      </c>
      <c r="C3371" t="s">
        <v>5600</v>
      </c>
      <c r="D3371" t="s">
        <v>6332</v>
      </c>
      <c r="E3371">
        <v>424</v>
      </c>
      <c r="F3371" s="920">
        <v>23471.53</v>
      </c>
      <c r="G3371" s="996"/>
    </row>
    <row r="3372" spans="1:7">
      <c r="A3372" s="145">
        <v>11002</v>
      </c>
      <c r="B3372" t="s">
        <v>1144</v>
      </c>
      <c r="C3372" t="s">
        <v>5600</v>
      </c>
      <c r="D3372" t="s">
        <v>6333</v>
      </c>
      <c r="E3372">
        <v>424</v>
      </c>
      <c r="F3372" s="920">
        <v>15704.22</v>
      </c>
      <c r="G3372" s="996"/>
    </row>
    <row r="3373" spans="1:7">
      <c r="A3373" s="145">
        <v>11023</v>
      </c>
      <c r="B3373" t="s">
        <v>3623</v>
      </c>
      <c r="C3373" t="s">
        <v>5387</v>
      </c>
      <c r="D3373" t="s">
        <v>6334</v>
      </c>
      <c r="E3373">
        <v>424</v>
      </c>
      <c r="F3373" s="920">
        <v>17.41</v>
      </c>
      <c r="G3373" s="996"/>
    </row>
    <row r="3374" spans="1:7">
      <c r="A3374" s="145">
        <v>11806</v>
      </c>
      <c r="B3374" t="s">
        <v>4374</v>
      </c>
      <c r="C3374" t="s">
        <v>5587</v>
      </c>
      <c r="D3374" t="s">
        <v>6335</v>
      </c>
      <c r="E3374">
        <v>449</v>
      </c>
      <c r="F3374" s="920">
        <v>2449.25</v>
      </c>
      <c r="G3374" s="996"/>
    </row>
    <row r="3375" spans="1:7">
      <c r="A3375" s="145">
        <v>11815</v>
      </c>
      <c r="B3375" t="s">
        <v>2177</v>
      </c>
      <c r="C3375" t="s">
        <v>6309</v>
      </c>
      <c r="D3375" t="s">
        <v>6336</v>
      </c>
      <c r="E3375">
        <v>449</v>
      </c>
      <c r="F3375" s="920">
        <v>129.4</v>
      </c>
      <c r="G3375" s="996"/>
    </row>
    <row r="3376" spans="1:7">
      <c r="A3376" s="145">
        <v>11849</v>
      </c>
      <c r="B3376" t="s">
        <v>1257</v>
      </c>
      <c r="C3376" t="s">
        <v>5721</v>
      </c>
      <c r="D3376" t="s">
        <v>6337</v>
      </c>
      <c r="E3376">
        <v>449</v>
      </c>
      <c r="F3376" s="920">
        <v>1424.57</v>
      </c>
      <c r="G3376" s="996"/>
    </row>
    <row r="3377" spans="1:7">
      <c r="A3377" s="145">
        <v>11888</v>
      </c>
      <c r="B3377" t="s">
        <v>1767</v>
      </c>
      <c r="C3377" t="s">
        <v>5726</v>
      </c>
      <c r="D3377" t="s">
        <v>6338</v>
      </c>
      <c r="E3377">
        <v>449</v>
      </c>
      <c r="F3377" s="920">
        <v>1602.54</v>
      </c>
      <c r="G3377" s="996"/>
    </row>
    <row r="3378" spans="1:7">
      <c r="A3378" s="145">
        <v>11901</v>
      </c>
      <c r="B3378" t="s">
        <v>6279</v>
      </c>
      <c r="C3378" t="s">
        <v>6280</v>
      </c>
      <c r="D3378" t="s">
        <v>6339</v>
      </c>
      <c r="E3378">
        <v>449</v>
      </c>
      <c r="F3378" s="920">
        <v>14620.62</v>
      </c>
      <c r="G3378" s="996"/>
    </row>
    <row r="3379" spans="1:7">
      <c r="A3379" s="145">
        <v>11944</v>
      </c>
      <c r="B3379" t="s">
        <v>4832</v>
      </c>
      <c r="C3379" t="s">
        <v>5462</v>
      </c>
      <c r="D3379" t="s">
        <v>6340</v>
      </c>
      <c r="E3379">
        <v>449</v>
      </c>
      <c r="F3379" s="920">
        <v>1846.66</v>
      </c>
      <c r="G3379" s="996"/>
    </row>
    <row r="3380" spans="1:7">
      <c r="A3380" s="145">
        <v>11587</v>
      </c>
      <c r="B3380" t="s">
        <v>4113</v>
      </c>
      <c r="C3380" t="s">
        <v>5667</v>
      </c>
      <c r="D3380" t="s">
        <v>6341</v>
      </c>
      <c r="E3380">
        <v>450</v>
      </c>
      <c r="F3380" s="920">
        <v>996.61</v>
      </c>
      <c r="G3380" s="996"/>
    </row>
    <row r="3381" spans="1:7">
      <c r="A3381" s="145">
        <v>11604</v>
      </c>
      <c r="B3381" t="s">
        <v>5669</v>
      </c>
      <c r="C3381" t="s">
        <v>5670</v>
      </c>
      <c r="D3381" t="s">
        <v>6342</v>
      </c>
      <c r="E3381">
        <v>450</v>
      </c>
      <c r="F3381" s="920">
        <v>33203.17</v>
      </c>
      <c r="G3381" s="996"/>
    </row>
    <row r="3382" spans="1:7">
      <c r="A3382" s="145">
        <v>11669</v>
      </c>
      <c r="B3382" t="s">
        <v>1162</v>
      </c>
      <c r="C3382" t="s">
        <v>6109</v>
      </c>
      <c r="D3382" t="s">
        <v>6343</v>
      </c>
      <c r="E3382">
        <v>450</v>
      </c>
      <c r="F3382" s="920">
        <v>1407.82</v>
      </c>
      <c r="G3382" s="996"/>
    </row>
    <row r="3383" spans="1:7">
      <c r="A3383" s="145">
        <v>11967</v>
      </c>
      <c r="B3383" t="s">
        <v>4901</v>
      </c>
      <c r="C3383" t="s">
        <v>5523</v>
      </c>
      <c r="D3383" t="s">
        <v>6344</v>
      </c>
      <c r="E3383">
        <v>450</v>
      </c>
      <c r="F3383" s="920">
        <v>306.95</v>
      </c>
      <c r="G3383" s="996"/>
    </row>
    <row r="3384" spans="1:7">
      <c r="A3384" s="145">
        <v>11967</v>
      </c>
      <c r="B3384" t="s">
        <v>4901</v>
      </c>
      <c r="C3384" t="s">
        <v>5523</v>
      </c>
      <c r="D3384" t="s">
        <v>6345</v>
      </c>
      <c r="E3384">
        <v>450</v>
      </c>
      <c r="F3384" s="920">
        <v>7633.32</v>
      </c>
      <c r="G3384" s="996"/>
    </row>
    <row r="3385" spans="1:7">
      <c r="A3385" s="145">
        <v>31027</v>
      </c>
      <c r="B3385" t="s">
        <v>1052</v>
      </c>
      <c r="C3385" t="s">
        <v>5670</v>
      </c>
      <c r="D3385" t="s">
        <v>6346</v>
      </c>
      <c r="E3385">
        <v>450</v>
      </c>
      <c r="F3385" s="920">
        <v>791.25</v>
      </c>
      <c r="G3385" s="996"/>
    </row>
    <row r="3386" spans="1:7">
      <c r="A3386" s="145">
        <v>31027</v>
      </c>
      <c r="B3386" t="s">
        <v>1052</v>
      </c>
      <c r="C3386" t="s">
        <v>5670</v>
      </c>
      <c r="D3386" t="s">
        <v>6347</v>
      </c>
      <c r="E3386">
        <v>450</v>
      </c>
      <c r="F3386" s="920">
        <v>1390.93</v>
      </c>
      <c r="G3386" s="996"/>
    </row>
    <row r="3387" spans="1:7">
      <c r="A3387" s="145">
        <v>31027</v>
      </c>
      <c r="B3387" t="s">
        <v>1052</v>
      </c>
      <c r="C3387" t="s">
        <v>5670</v>
      </c>
      <c r="D3387" t="s">
        <v>6348</v>
      </c>
      <c r="E3387">
        <v>450</v>
      </c>
      <c r="F3387" s="920">
        <v>3086.57</v>
      </c>
      <c r="G3387" s="996"/>
    </row>
    <row r="3388" spans="1:7">
      <c r="A3388" s="145">
        <v>11728</v>
      </c>
      <c r="B3388" t="s">
        <v>5679</v>
      </c>
      <c r="C3388" t="s">
        <v>5680</v>
      </c>
      <c r="D3388" t="s">
        <v>6349</v>
      </c>
      <c r="E3388">
        <v>451</v>
      </c>
      <c r="F3388" s="920">
        <v>4349.93</v>
      </c>
      <c r="G3388" s="996"/>
    </row>
    <row r="3389" spans="1:7">
      <c r="A3389" s="145">
        <v>11749</v>
      </c>
      <c r="B3389" t="s">
        <v>5814</v>
      </c>
      <c r="C3389" t="s">
        <v>5815</v>
      </c>
      <c r="D3389" t="s">
        <v>6350</v>
      </c>
      <c r="E3389">
        <v>451</v>
      </c>
      <c r="F3389" s="920">
        <v>960.75</v>
      </c>
      <c r="G3389" s="996"/>
    </row>
    <row r="3390" spans="1:7">
      <c r="A3390" s="145">
        <v>11767</v>
      </c>
      <c r="B3390" t="s">
        <v>5691</v>
      </c>
      <c r="C3390" t="s">
        <v>5692</v>
      </c>
      <c r="D3390" t="s">
        <v>6351</v>
      </c>
      <c r="E3390">
        <v>451</v>
      </c>
      <c r="F3390" s="920">
        <v>840.43</v>
      </c>
      <c r="G3390" s="996"/>
    </row>
    <row r="3391" spans="1:7">
      <c r="A3391" s="145">
        <v>11023</v>
      </c>
      <c r="B3391" t="s">
        <v>3623</v>
      </c>
      <c r="C3391" t="s">
        <v>5387</v>
      </c>
      <c r="D3391" t="s">
        <v>6352</v>
      </c>
      <c r="E3391">
        <v>452</v>
      </c>
      <c r="F3391" s="920">
        <v>17.399999999999999</v>
      </c>
      <c r="G3391" s="996"/>
    </row>
    <row r="3392" spans="1:7">
      <c r="A3392" s="145">
        <v>31031</v>
      </c>
      <c r="B3392" t="s">
        <v>5289</v>
      </c>
      <c r="C3392" t="s">
        <v>5740</v>
      </c>
      <c r="D3392" t="s">
        <v>6353</v>
      </c>
      <c r="E3392">
        <v>452</v>
      </c>
      <c r="F3392" s="920">
        <v>13500.11</v>
      </c>
      <c r="G3392" s="996"/>
    </row>
    <row r="3393" spans="1:7">
      <c r="A3393" s="145">
        <v>11441</v>
      </c>
      <c r="B3393" t="s">
        <v>5485</v>
      </c>
      <c r="C3393" t="s">
        <v>5486</v>
      </c>
      <c r="D3393" t="s">
        <v>6354</v>
      </c>
      <c r="E3393">
        <v>456</v>
      </c>
      <c r="F3393" s="920">
        <v>10070.25</v>
      </c>
      <c r="G3393" s="996"/>
    </row>
    <row r="3394" spans="1:7">
      <c r="A3394" s="145">
        <v>11496</v>
      </c>
      <c r="B3394" t="s">
        <v>5656</v>
      </c>
      <c r="C3394" t="s">
        <v>5657</v>
      </c>
      <c r="D3394" t="s">
        <v>6355</v>
      </c>
      <c r="E3394">
        <v>456</v>
      </c>
      <c r="F3394" s="920">
        <v>85021.28</v>
      </c>
      <c r="G3394" s="996"/>
    </row>
    <row r="3395" spans="1:7">
      <c r="A3395" s="145">
        <v>11413</v>
      </c>
      <c r="B3395" t="s">
        <v>3900</v>
      </c>
      <c r="C3395" t="s">
        <v>5568</v>
      </c>
      <c r="D3395" t="s">
        <v>6356</v>
      </c>
      <c r="E3395">
        <v>457</v>
      </c>
      <c r="F3395" s="920">
        <v>0</v>
      </c>
      <c r="G3395" s="996"/>
    </row>
    <row r="3396" spans="1:7">
      <c r="A3396" s="145">
        <v>11023</v>
      </c>
      <c r="B3396" t="s">
        <v>3623</v>
      </c>
      <c r="C3396" t="s">
        <v>5387</v>
      </c>
      <c r="D3396" t="s">
        <v>6357</v>
      </c>
      <c r="E3396">
        <v>465</v>
      </c>
      <c r="F3396" s="920">
        <v>17.399999999999999</v>
      </c>
      <c r="G3396" s="996"/>
    </row>
    <row r="3397" spans="1:7">
      <c r="A3397" s="145">
        <v>11815</v>
      </c>
      <c r="B3397" t="s">
        <v>2177</v>
      </c>
      <c r="C3397" t="s">
        <v>6309</v>
      </c>
      <c r="D3397" t="s">
        <v>6358</v>
      </c>
      <c r="E3397">
        <v>476</v>
      </c>
      <c r="F3397" s="920">
        <v>129.4</v>
      </c>
      <c r="G3397" s="996"/>
    </row>
    <row r="3398" spans="1:7">
      <c r="A3398" s="145">
        <v>31027</v>
      </c>
      <c r="B3398" t="s">
        <v>1052</v>
      </c>
      <c r="C3398" t="s">
        <v>5670</v>
      </c>
      <c r="D3398" t="s">
        <v>6359</v>
      </c>
      <c r="E3398">
        <v>476</v>
      </c>
      <c r="F3398" s="920">
        <v>1390.93</v>
      </c>
      <c r="G3398" s="996"/>
    </row>
    <row r="3399" spans="1:7">
      <c r="A3399" s="145">
        <v>31027</v>
      </c>
      <c r="B3399" t="s">
        <v>1052</v>
      </c>
      <c r="C3399" t="s">
        <v>5670</v>
      </c>
      <c r="D3399" t="s">
        <v>6360</v>
      </c>
      <c r="E3399">
        <v>476</v>
      </c>
      <c r="F3399" s="920">
        <v>3052.66</v>
      </c>
      <c r="G3399" s="996"/>
    </row>
    <row r="3400" spans="1:7">
      <c r="A3400" s="145">
        <v>31027</v>
      </c>
      <c r="B3400" t="s">
        <v>1052</v>
      </c>
      <c r="C3400" t="s">
        <v>5670</v>
      </c>
      <c r="D3400" t="s">
        <v>6361</v>
      </c>
      <c r="E3400">
        <v>476</v>
      </c>
      <c r="F3400" s="920">
        <v>791.25</v>
      </c>
      <c r="G3400" s="996"/>
    </row>
    <row r="3401" spans="1:7">
      <c r="A3401" s="145">
        <v>11751</v>
      </c>
      <c r="B3401" t="s">
        <v>6089</v>
      </c>
      <c r="C3401" t="s">
        <v>6090</v>
      </c>
      <c r="D3401" t="s">
        <v>6362</v>
      </c>
      <c r="E3401">
        <v>477</v>
      </c>
      <c r="F3401" s="920">
        <v>129.4</v>
      </c>
      <c r="G3401" s="996"/>
    </row>
    <row r="3402" spans="1:7">
      <c r="A3402" s="145">
        <v>11822</v>
      </c>
      <c r="B3402" t="s">
        <v>4484</v>
      </c>
      <c r="C3402" t="s">
        <v>5998</v>
      </c>
      <c r="D3402" t="s">
        <v>6363</v>
      </c>
      <c r="E3402">
        <v>477</v>
      </c>
      <c r="F3402" s="920">
        <v>366.83</v>
      </c>
      <c r="G3402" s="996"/>
    </row>
    <row r="3403" spans="1:7">
      <c r="A3403" s="145">
        <v>31031</v>
      </c>
      <c r="B3403" t="s">
        <v>5289</v>
      </c>
      <c r="C3403" t="s">
        <v>5740</v>
      </c>
      <c r="D3403" t="s">
        <v>6364</v>
      </c>
      <c r="E3403">
        <v>477</v>
      </c>
      <c r="F3403" s="920">
        <v>9645.6299999999992</v>
      </c>
      <c r="G3403" s="996"/>
    </row>
    <row r="3404" spans="1:7">
      <c r="A3404" s="145">
        <v>51026</v>
      </c>
      <c r="B3404" t="s">
        <v>5318</v>
      </c>
      <c r="C3404" t="s">
        <v>6365</v>
      </c>
      <c r="D3404" t="s">
        <v>6366</v>
      </c>
      <c r="E3404">
        <v>477</v>
      </c>
      <c r="F3404" s="920">
        <v>3083.49</v>
      </c>
      <c r="G3404" s="996"/>
    </row>
    <row r="3405" spans="1:7">
      <c r="A3405" s="145">
        <v>11614</v>
      </c>
      <c r="B3405" t="s">
        <v>6301</v>
      </c>
      <c r="C3405" t="s">
        <v>6302</v>
      </c>
      <c r="D3405" t="s">
        <v>6367</v>
      </c>
      <c r="E3405">
        <v>478</v>
      </c>
      <c r="F3405" s="920">
        <v>12280.57</v>
      </c>
      <c r="G3405" s="996"/>
    </row>
    <row r="3406" spans="1:7">
      <c r="A3406" s="145">
        <v>11836</v>
      </c>
      <c r="B3406" t="s">
        <v>3068</v>
      </c>
      <c r="C3406" t="s">
        <v>5833</v>
      </c>
      <c r="D3406" t="s">
        <v>6368</v>
      </c>
      <c r="E3406">
        <v>478</v>
      </c>
      <c r="F3406" s="920">
        <v>237.43</v>
      </c>
      <c r="G3406" s="996"/>
    </row>
    <row r="3407" spans="1:7">
      <c r="A3407" s="145">
        <v>11849</v>
      </c>
      <c r="B3407" t="s">
        <v>1257</v>
      </c>
      <c r="C3407" t="s">
        <v>5721</v>
      </c>
      <c r="D3407" t="s">
        <v>6369</v>
      </c>
      <c r="E3407">
        <v>478</v>
      </c>
      <c r="F3407" s="920">
        <v>1695.92</v>
      </c>
      <c r="G3407" s="996"/>
    </row>
    <row r="3408" spans="1:7">
      <c r="A3408" s="145">
        <v>21066</v>
      </c>
      <c r="B3408" t="s">
        <v>6370</v>
      </c>
      <c r="C3408" t="s">
        <v>5928</v>
      </c>
      <c r="D3408" t="s">
        <v>6371</v>
      </c>
      <c r="E3408">
        <v>478</v>
      </c>
      <c r="F3408" s="920">
        <v>2272.5300000000002</v>
      </c>
      <c r="G3408" s="996"/>
    </row>
    <row r="3409" spans="1:7">
      <c r="A3409" s="145">
        <v>21073</v>
      </c>
      <c r="B3409" t="s">
        <v>5333</v>
      </c>
      <c r="C3409" t="s">
        <v>5334</v>
      </c>
      <c r="D3409" t="s">
        <v>6372</v>
      </c>
      <c r="E3409">
        <v>478</v>
      </c>
      <c r="F3409" s="920">
        <v>2980.8</v>
      </c>
      <c r="G3409" s="996"/>
    </row>
    <row r="3410" spans="1:7">
      <c r="A3410" s="145">
        <v>21073</v>
      </c>
      <c r="B3410" t="s">
        <v>5333</v>
      </c>
      <c r="C3410" t="s">
        <v>5334</v>
      </c>
      <c r="D3410" t="s">
        <v>6373</v>
      </c>
      <c r="E3410">
        <v>478</v>
      </c>
      <c r="F3410" s="920">
        <v>949.72</v>
      </c>
      <c r="G3410" s="996"/>
    </row>
    <row r="3411" spans="1:7">
      <c r="A3411" s="145">
        <v>21093</v>
      </c>
      <c r="B3411" t="s">
        <v>6374</v>
      </c>
      <c r="C3411" t="s">
        <v>6375</v>
      </c>
      <c r="D3411" t="s">
        <v>6376</v>
      </c>
      <c r="E3411">
        <v>478</v>
      </c>
      <c r="F3411" s="920">
        <v>271.35000000000002</v>
      </c>
      <c r="G3411" s="996"/>
    </row>
    <row r="3412" spans="1:7">
      <c r="A3412" s="145">
        <v>11480</v>
      </c>
      <c r="B3412" t="s">
        <v>4063</v>
      </c>
      <c r="C3412" t="s">
        <v>5654</v>
      </c>
      <c r="D3412" t="s">
        <v>6377</v>
      </c>
      <c r="E3412">
        <v>479</v>
      </c>
      <c r="F3412" s="920">
        <v>754.68</v>
      </c>
      <c r="G3412" s="996"/>
    </row>
    <row r="3413" spans="1:7">
      <c r="A3413" s="145">
        <v>11587</v>
      </c>
      <c r="B3413" t="s">
        <v>4113</v>
      </c>
      <c r="C3413" t="s">
        <v>5667</v>
      </c>
      <c r="D3413" t="s">
        <v>6378</v>
      </c>
      <c r="E3413">
        <v>479</v>
      </c>
      <c r="F3413" s="920">
        <v>1030.53</v>
      </c>
      <c r="G3413" s="996"/>
    </row>
    <row r="3414" spans="1:7">
      <c r="A3414" s="145">
        <v>11669</v>
      </c>
      <c r="B3414" t="s">
        <v>1162</v>
      </c>
      <c r="C3414" t="s">
        <v>6109</v>
      </c>
      <c r="D3414" t="s">
        <v>6379</v>
      </c>
      <c r="E3414">
        <v>479</v>
      </c>
      <c r="F3414" s="920">
        <v>1441.74</v>
      </c>
      <c r="G3414" s="996"/>
    </row>
    <row r="3415" spans="1:7">
      <c r="A3415" s="145">
        <v>11702</v>
      </c>
      <c r="B3415" t="s">
        <v>4243</v>
      </c>
      <c r="C3415" t="s">
        <v>6380</v>
      </c>
      <c r="D3415" t="s">
        <v>6381</v>
      </c>
      <c r="E3415">
        <v>479</v>
      </c>
      <c r="F3415" s="920">
        <v>1263.3599999999999</v>
      </c>
      <c r="G3415" s="996"/>
    </row>
    <row r="3416" spans="1:7">
      <c r="A3416" s="145">
        <v>11761</v>
      </c>
      <c r="B3416" t="s">
        <v>4309</v>
      </c>
      <c r="C3416" t="s">
        <v>6277</v>
      </c>
      <c r="D3416" t="s">
        <v>6382</v>
      </c>
      <c r="E3416">
        <v>479</v>
      </c>
      <c r="F3416" s="920">
        <v>95.48</v>
      </c>
      <c r="G3416" s="996"/>
    </row>
    <row r="3417" spans="1:7">
      <c r="A3417" s="145">
        <v>11779</v>
      </c>
      <c r="B3417" t="s">
        <v>1204</v>
      </c>
      <c r="C3417" t="s">
        <v>6307</v>
      </c>
      <c r="D3417" t="s">
        <v>6383</v>
      </c>
      <c r="E3417">
        <v>479</v>
      </c>
      <c r="F3417" s="920">
        <v>841.26</v>
      </c>
      <c r="G3417" s="996"/>
    </row>
    <row r="3418" spans="1:7">
      <c r="A3418" s="145">
        <v>11818</v>
      </c>
      <c r="B3418" t="s">
        <v>2180</v>
      </c>
      <c r="C3418" t="s">
        <v>6246</v>
      </c>
      <c r="D3418" t="s">
        <v>6384</v>
      </c>
      <c r="E3418">
        <v>479</v>
      </c>
      <c r="F3418" s="920">
        <v>239.11</v>
      </c>
      <c r="G3418" s="996"/>
    </row>
    <row r="3419" spans="1:7">
      <c r="A3419" s="145">
        <v>11861</v>
      </c>
      <c r="B3419" t="s">
        <v>2204</v>
      </c>
      <c r="C3419" t="s">
        <v>6385</v>
      </c>
      <c r="D3419" t="s">
        <v>6386</v>
      </c>
      <c r="E3419">
        <v>479</v>
      </c>
      <c r="F3419" s="920">
        <v>1763.76</v>
      </c>
      <c r="G3419" s="996"/>
    </row>
    <row r="3420" spans="1:7">
      <c r="A3420" s="145">
        <v>11901</v>
      </c>
      <c r="B3420" t="s">
        <v>6279</v>
      </c>
      <c r="C3420" t="s">
        <v>6280</v>
      </c>
      <c r="D3420" t="s">
        <v>6387</v>
      </c>
      <c r="E3420">
        <v>479</v>
      </c>
      <c r="F3420" s="920">
        <v>13670.91</v>
      </c>
      <c r="G3420" s="996"/>
    </row>
    <row r="3421" spans="1:7">
      <c r="A3421" s="145">
        <v>11270</v>
      </c>
      <c r="B3421" t="s">
        <v>5624</v>
      </c>
      <c r="C3421" t="s">
        <v>5625</v>
      </c>
      <c r="D3421" t="s">
        <v>6388</v>
      </c>
      <c r="E3421">
        <v>480</v>
      </c>
      <c r="F3421" s="920">
        <v>4176.16</v>
      </c>
      <c r="G3421" s="996"/>
    </row>
    <row r="3422" spans="1:7">
      <c r="A3422" s="145">
        <v>11476</v>
      </c>
      <c r="B3422" t="s">
        <v>1064</v>
      </c>
      <c r="C3422" t="s">
        <v>6320</v>
      </c>
      <c r="D3422" t="s">
        <v>6389</v>
      </c>
      <c r="E3422">
        <v>480</v>
      </c>
      <c r="F3422" s="920">
        <v>820.74</v>
      </c>
      <c r="G3422" s="996"/>
    </row>
    <row r="3423" spans="1:7">
      <c r="A3423" s="145">
        <v>11699</v>
      </c>
      <c r="B3423" t="s">
        <v>4232</v>
      </c>
      <c r="C3423" t="s">
        <v>5443</v>
      </c>
      <c r="D3423" t="s">
        <v>6390</v>
      </c>
      <c r="E3423">
        <v>480</v>
      </c>
      <c r="F3423" s="920">
        <v>149.58000000000001</v>
      </c>
      <c r="G3423" s="996"/>
    </row>
    <row r="3424" spans="1:7">
      <c r="A3424" s="145">
        <v>11855</v>
      </c>
      <c r="B3424" t="s">
        <v>6391</v>
      </c>
      <c r="C3424" t="s">
        <v>6392</v>
      </c>
      <c r="D3424" t="s">
        <v>6393</v>
      </c>
      <c r="E3424">
        <v>480</v>
      </c>
      <c r="F3424" s="920">
        <v>681.72</v>
      </c>
      <c r="G3424" s="996"/>
    </row>
    <row r="3425" spans="1:7">
      <c r="A3425" s="145">
        <v>11888</v>
      </c>
      <c r="B3425" t="s">
        <v>1767</v>
      </c>
      <c r="C3425" t="s">
        <v>5726</v>
      </c>
      <c r="D3425" t="s">
        <v>6394</v>
      </c>
      <c r="E3425">
        <v>480</v>
      </c>
      <c r="F3425" s="920">
        <v>1568.62</v>
      </c>
      <c r="G3425" s="996"/>
    </row>
    <row r="3426" spans="1:7">
      <c r="A3426" s="145">
        <v>11921</v>
      </c>
      <c r="B3426" t="s">
        <v>4777</v>
      </c>
      <c r="C3426" t="s">
        <v>5456</v>
      </c>
      <c r="D3426" t="s">
        <v>6395</v>
      </c>
      <c r="E3426">
        <v>480</v>
      </c>
      <c r="F3426" s="920">
        <v>2883.35</v>
      </c>
      <c r="G3426" s="996"/>
    </row>
    <row r="3427" spans="1:7">
      <c r="A3427" s="145">
        <v>11669</v>
      </c>
      <c r="B3427" t="s">
        <v>1162</v>
      </c>
      <c r="C3427" t="s">
        <v>6109</v>
      </c>
      <c r="D3427" t="s">
        <v>6396</v>
      </c>
      <c r="E3427">
        <v>483</v>
      </c>
      <c r="F3427" s="920">
        <v>1848.76</v>
      </c>
      <c r="G3427" s="996"/>
    </row>
    <row r="3428" spans="1:7">
      <c r="A3428" s="145">
        <v>11923</v>
      </c>
      <c r="B3428" t="s">
        <v>4782</v>
      </c>
      <c r="C3428" t="s">
        <v>6028</v>
      </c>
      <c r="D3428" t="s">
        <v>6397</v>
      </c>
      <c r="E3428">
        <v>483</v>
      </c>
      <c r="F3428" s="920">
        <v>95.48</v>
      </c>
      <c r="G3428" s="996"/>
    </row>
    <row r="3429" spans="1:7">
      <c r="A3429" s="145">
        <v>31031</v>
      </c>
      <c r="B3429" t="s">
        <v>5289</v>
      </c>
      <c r="C3429" t="s">
        <v>5740</v>
      </c>
      <c r="D3429" t="s">
        <v>6398</v>
      </c>
      <c r="E3429">
        <v>483</v>
      </c>
      <c r="F3429" s="920">
        <v>37221.29</v>
      </c>
      <c r="G3429" s="996"/>
    </row>
    <row r="3430" spans="1:7">
      <c r="A3430" s="145">
        <v>11444</v>
      </c>
      <c r="B3430" t="s">
        <v>3951</v>
      </c>
      <c r="C3430" t="s">
        <v>5429</v>
      </c>
      <c r="D3430" t="s">
        <v>6399</v>
      </c>
      <c r="E3430">
        <v>484</v>
      </c>
      <c r="F3430" s="920">
        <v>6783.26</v>
      </c>
      <c r="G3430" s="996"/>
    </row>
    <row r="3431" spans="1:7">
      <c r="A3431" s="145">
        <v>31028</v>
      </c>
      <c r="B3431" t="s">
        <v>2276</v>
      </c>
      <c r="C3431" t="s">
        <v>6400</v>
      </c>
      <c r="D3431" t="s">
        <v>6401</v>
      </c>
      <c r="E3431">
        <v>485</v>
      </c>
      <c r="F3431" s="920">
        <v>7274.58</v>
      </c>
      <c r="G3431" s="996"/>
    </row>
    <row r="3432" spans="1:7">
      <c r="A3432" s="145">
        <v>11023</v>
      </c>
      <c r="B3432" t="s">
        <v>3623</v>
      </c>
      <c r="C3432" t="s">
        <v>5387</v>
      </c>
      <c r="D3432" t="s">
        <v>6402</v>
      </c>
      <c r="E3432">
        <v>487</v>
      </c>
      <c r="F3432" s="920">
        <v>17.399999999999999</v>
      </c>
      <c r="G3432" s="996"/>
    </row>
    <row r="3433" spans="1:7">
      <c r="A3433" s="145">
        <v>11472</v>
      </c>
      <c r="B3433" t="s">
        <v>4026</v>
      </c>
      <c r="C3433" t="s">
        <v>6403</v>
      </c>
      <c r="D3433" t="s">
        <v>6404</v>
      </c>
      <c r="E3433">
        <v>493</v>
      </c>
      <c r="F3433" s="920">
        <v>11844.64</v>
      </c>
      <c r="G3433" s="996"/>
    </row>
    <row r="3434" spans="1:7">
      <c r="A3434" s="145">
        <v>11604</v>
      </c>
      <c r="B3434" t="s">
        <v>5669</v>
      </c>
      <c r="C3434" t="s">
        <v>5670</v>
      </c>
      <c r="D3434" t="s">
        <v>6405</v>
      </c>
      <c r="E3434">
        <v>493</v>
      </c>
      <c r="F3434" s="920">
        <v>5457.93</v>
      </c>
      <c r="G3434" s="996"/>
    </row>
    <row r="3435" spans="1:7">
      <c r="A3435" s="145">
        <v>11669</v>
      </c>
      <c r="B3435" t="s">
        <v>1162</v>
      </c>
      <c r="C3435" t="s">
        <v>6109</v>
      </c>
      <c r="D3435" t="s">
        <v>6406</v>
      </c>
      <c r="E3435">
        <v>493</v>
      </c>
      <c r="F3435" s="920">
        <v>7987.99</v>
      </c>
      <c r="G3435" s="996"/>
    </row>
    <row r="3436" spans="1:7">
      <c r="A3436" s="145">
        <v>11773</v>
      </c>
      <c r="B3436" t="s">
        <v>4353</v>
      </c>
      <c r="C3436" t="s">
        <v>6407</v>
      </c>
      <c r="D3436" t="s">
        <v>6408</v>
      </c>
      <c r="E3436">
        <v>493</v>
      </c>
      <c r="F3436" s="920">
        <v>3777.71</v>
      </c>
      <c r="G3436" s="996"/>
    </row>
    <row r="3437" spans="1:7">
      <c r="A3437" s="145">
        <v>11779</v>
      </c>
      <c r="B3437" t="s">
        <v>1204</v>
      </c>
      <c r="C3437" t="s">
        <v>6307</v>
      </c>
      <c r="D3437" t="s">
        <v>6409</v>
      </c>
      <c r="E3437">
        <v>493</v>
      </c>
      <c r="F3437" s="920">
        <v>841.26</v>
      </c>
      <c r="G3437" s="996"/>
    </row>
    <row r="3438" spans="1:7">
      <c r="A3438" s="145">
        <v>11809</v>
      </c>
      <c r="B3438" t="s">
        <v>4379</v>
      </c>
      <c r="C3438" t="s">
        <v>6410</v>
      </c>
      <c r="D3438" t="s">
        <v>6411</v>
      </c>
      <c r="E3438">
        <v>493</v>
      </c>
      <c r="F3438" s="920">
        <v>1159.92</v>
      </c>
      <c r="G3438" s="996"/>
    </row>
    <row r="3439" spans="1:7">
      <c r="A3439" s="145">
        <v>11813</v>
      </c>
      <c r="B3439" t="s">
        <v>4394</v>
      </c>
      <c r="C3439" t="s">
        <v>5589</v>
      </c>
      <c r="D3439" t="s">
        <v>6412</v>
      </c>
      <c r="E3439">
        <v>493</v>
      </c>
      <c r="F3439" s="920">
        <v>5067.67</v>
      </c>
      <c r="G3439" s="996"/>
    </row>
    <row r="3440" spans="1:7">
      <c r="A3440" s="145">
        <v>11871</v>
      </c>
      <c r="B3440" t="s">
        <v>2211</v>
      </c>
      <c r="C3440" t="s">
        <v>6413</v>
      </c>
      <c r="D3440" t="s">
        <v>6414</v>
      </c>
      <c r="E3440">
        <v>493</v>
      </c>
      <c r="F3440" s="920">
        <v>6960.39</v>
      </c>
      <c r="G3440" s="996"/>
    </row>
    <row r="3441" spans="1:7">
      <c r="A3441" s="145">
        <v>11871</v>
      </c>
      <c r="B3441" t="s">
        <v>2211</v>
      </c>
      <c r="C3441" t="s">
        <v>6413</v>
      </c>
      <c r="D3441" t="s">
        <v>6415</v>
      </c>
      <c r="E3441">
        <v>493</v>
      </c>
      <c r="F3441" s="920">
        <v>7876.19</v>
      </c>
      <c r="G3441" s="996"/>
    </row>
    <row r="3442" spans="1:7">
      <c r="A3442" s="145">
        <v>11888</v>
      </c>
      <c r="B3442" t="s">
        <v>1767</v>
      </c>
      <c r="C3442" t="s">
        <v>5726</v>
      </c>
      <c r="D3442" t="s">
        <v>6416</v>
      </c>
      <c r="E3442">
        <v>493</v>
      </c>
      <c r="F3442" s="920">
        <v>1873.89</v>
      </c>
      <c r="G3442" s="996"/>
    </row>
    <row r="3443" spans="1:7">
      <c r="A3443" s="145">
        <v>11901</v>
      </c>
      <c r="B3443" t="s">
        <v>6279</v>
      </c>
      <c r="C3443" t="s">
        <v>6280</v>
      </c>
      <c r="D3443" t="s">
        <v>6417</v>
      </c>
      <c r="E3443">
        <v>493</v>
      </c>
      <c r="F3443" s="920">
        <v>7923.09</v>
      </c>
      <c r="G3443" s="996"/>
    </row>
    <row r="3444" spans="1:7">
      <c r="A3444" s="145">
        <v>11901</v>
      </c>
      <c r="B3444" t="s">
        <v>6279</v>
      </c>
      <c r="C3444" t="s">
        <v>6280</v>
      </c>
      <c r="D3444" t="s">
        <v>6418</v>
      </c>
      <c r="E3444">
        <v>493</v>
      </c>
      <c r="F3444" s="920">
        <v>7395.46</v>
      </c>
      <c r="G3444" s="996"/>
    </row>
    <row r="3445" spans="1:7">
      <c r="A3445" s="145">
        <v>11909</v>
      </c>
      <c r="B3445" t="s">
        <v>2232</v>
      </c>
      <c r="C3445" t="s">
        <v>5393</v>
      </c>
      <c r="D3445" t="s">
        <v>6419</v>
      </c>
      <c r="E3445">
        <v>493</v>
      </c>
      <c r="F3445" s="920">
        <v>2954.67</v>
      </c>
      <c r="G3445" s="996"/>
    </row>
    <row r="3446" spans="1:7">
      <c r="A3446" s="145">
        <v>11944</v>
      </c>
      <c r="B3446" t="s">
        <v>4832</v>
      </c>
      <c r="C3446" t="s">
        <v>5462</v>
      </c>
      <c r="D3446" t="s">
        <v>6420</v>
      </c>
      <c r="E3446">
        <v>493</v>
      </c>
      <c r="F3446" s="920">
        <v>2564.83</v>
      </c>
      <c r="G3446" s="996"/>
    </row>
    <row r="3447" spans="1:7">
      <c r="A3447" s="145">
        <v>31031</v>
      </c>
      <c r="B3447" t="s">
        <v>5289</v>
      </c>
      <c r="C3447" t="s">
        <v>5740</v>
      </c>
      <c r="D3447" t="s">
        <v>6421</v>
      </c>
      <c r="E3447">
        <v>493</v>
      </c>
      <c r="F3447" s="920">
        <v>135.66999999999999</v>
      </c>
      <c r="G3447" s="996"/>
    </row>
    <row r="3448" spans="1:7">
      <c r="A3448" s="145">
        <v>11699</v>
      </c>
      <c r="B3448" t="s">
        <v>4232</v>
      </c>
      <c r="C3448" t="s">
        <v>5443</v>
      </c>
      <c r="D3448" t="s">
        <v>6422</v>
      </c>
      <c r="E3448">
        <v>497</v>
      </c>
      <c r="F3448" s="920">
        <v>193.67</v>
      </c>
      <c r="G3448" s="996"/>
    </row>
    <row r="3449" spans="1:7">
      <c r="A3449" s="145">
        <v>11815</v>
      </c>
      <c r="B3449" t="s">
        <v>2177</v>
      </c>
      <c r="C3449" t="s">
        <v>6309</v>
      </c>
      <c r="D3449" t="s">
        <v>6423</v>
      </c>
      <c r="E3449">
        <v>497</v>
      </c>
      <c r="F3449" s="920">
        <v>163.32</v>
      </c>
      <c r="G3449" s="996"/>
    </row>
    <row r="3450" spans="1:7">
      <c r="A3450" s="145">
        <v>11895</v>
      </c>
      <c r="B3450" t="s">
        <v>6424</v>
      </c>
      <c r="C3450" t="s">
        <v>6425</v>
      </c>
      <c r="D3450" t="s">
        <v>6426</v>
      </c>
      <c r="E3450">
        <v>497</v>
      </c>
      <c r="F3450" s="920">
        <v>95.48</v>
      </c>
      <c r="G3450" s="996"/>
    </row>
    <row r="3451" spans="1:7">
      <c r="A3451" s="145">
        <v>11444</v>
      </c>
      <c r="B3451" t="s">
        <v>3951</v>
      </c>
      <c r="C3451" t="s">
        <v>5429</v>
      </c>
      <c r="D3451" t="s">
        <v>6427</v>
      </c>
      <c r="E3451">
        <v>522</v>
      </c>
      <c r="F3451" s="920">
        <v>97821.09</v>
      </c>
      <c r="G3451" s="996"/>
    </row>
    <row r="3452" spans="1:7">
      <c r="A3452" s="145">
        <v>31024</v>
      </c>
      <c r="B3452" t="s">
        <v>3951</v>
      </c>
      <c r="C3452" t="s">
        <v>5429</v>
      </c>
      <c r="D3452" t="s">
        <v>6428</v>
      </c>
      <c r="E3452">
        <v>527</v>
      </c>
      <c r="F3452" s="920">
        <v>2049.52</v>
      </c>
      <c r="G3452" s="996"/>
    </row>
    <row r="3453" spans="1:7">
      <c r="A3453" s="145">
        <v>11023</v>
      </c>
      <c r="B3453" t="s">
        <v>3623</v>
      </c>
      <c r="C3453" t="s">
        <v>5387</v>
      </c>
      <c r="D3453" t="s">
        <v>6429</v>
      </c>
      <c r="E3453">
        <v>539</v>
      </c>
      <c r="F3453" s="920">
        <v>17.399999999999999</v>
      </c>
      <c r="G3453" s="996"/>
    </row>
    <row r="3454" spans="1:7">
      <c r="A3454" s="145">
        <v>11413</v>
      </c>
      <c r="B3454" t="s">
        <v>3900</v>
      </c>
      <c r="C3454" t="s">
        <v>5568</v>
      </c>
      <c r="D3454" t="s">
        <v>6430</v>
      </c>
      <c r="E3454">
        <v>539</v>
      </c>
      <c r="F3454" s="920">
        <v>292.27999999999997</v>
      </c>
      <c r="G3454" s="996"/>
    </row>
    <row r="3455" spans="1:7">
      <c r="A3455" s="145">
        <v>11815</v>
      </c>
      <c r="B3455" t="s">
        <v>2177</v>
      </c>
      <c r="C3455" t="s">
        <v>6309</v>
      </c>
      <c r="D3455" t="s">
        <v>6431</v>
      </c>
      <c r="E3455">
        <v>539</v>
      </c>
      <c r="F3455" s="920">
        <v>129.4</v>
      </c>
      <c r="G3455" s="996"/>
    </row>
    <row r="3456" spans="1:7">
      <c r="A3456" s="145">
        <v>11145</v>
      </c>
      <c r="B3456" t="s">
        <v>3812</v>
      </c>
      <c r="C3456" t="s">
        <v>6086</v>
      </c>
      <c r="D3456" t="s">
        <v>6432</v>
      </c>
      <c r="E3456">
        <v>542</v>
      </c>
      <c r="F3456" s="920">
        <v>65983.839999999997</v>
      </c>
      <c r="G3456" s="996"/>
    </row>
    <row r="3457" spans="1:7">
      <c r="A3457" s="145">
        <v>11261</v>
      </c>
      <c r="B3457" t="s">
        <v>3842</v>
      </c>
      <c r="C3457" t="s">
        <v>6086</v>
      </c>
      <c r="D3457" t="s">
        <v>6433</v>
      </c>
      <c r="E3457">
        <v>542</v>
      </c>
      <c r="F3457" s="920">
        <v>44660.7</v>
      </c>
      <c r="G3457" s="996"/>
    </row>
    <row r="3458" spans="1:7">
      <c r="A3458" s="145">
        <v>11835</v>
      </c>
      <c r="B3458" t="s">
        <v>3842</v>
      </c>
      <c r="C3458" t="s">
        <v>6086</v>
      </c>
      <c r="D3458" t="s">
        <v>6434</v>
      </c>
      <c r="E3458">
        <v>542</v>
      </c>
      <c r="F3458" s="920">
        <v>12051.09</v>
      </c>
      <c r="G3458" s="996"/>
    </row>
    <row r="3459" spans="1:7">
      <c r="A3459" s="145">
        <v>11472</v>
      </c>
      <c r="B3459" t="s">
        <v>4026</v>
      </c>
      <c r="C3459" t="s">
        <v>6403</v>
      </c>
      <c r="D3459" t="s">
        <v>6435</v>
      </c>
      <c r="E3459">
        <v>543</v>
      </c>
      <c r="F3459" s="920">
        <v>14965.14</v>
      </c>
      <c r="G3459" s="996"/>
    </row>
    <row r="3460" spans="1:7">
      <c r="A3460" s="145">
        <v>11604</v>
      </c>
      <c r="B3460" t="s">
        <v>5669</v>
      </c>
      <c r="C3460" t="s">
        <v>5670</v>
      </c>
      <c r="D3460" t="s">
        <v>6436</v>
      </c>
      <c r="E3460">
        <v>543</v>
      </c>
      <c r="F3460" s="920">
        <v>5220.5</v>
      </c>
      <c r="G3460" s="996"/>
    </row>
    <row r="3461" spans="1:7">
      <c r="A3461" s="145">
        <v>11749</v>
      </c>
      <c r="B3461" t="s">
        <v>5814</v>
      </c>
      <c r="C3461" t="s">
        <v>5815</v>
      </c>
      <c r="D3461" t="s">
        <v>6437</v>
      </c>
      <c r="E3461">
        <v>543</v>
      </c>
      <c r="F3461" s="920">
        <v>434.51</v>
      </c>
      <c r="G3461" s="996"/>
    </row>
    <row r="3462" spans="1:7">
      <c r="A3462" s="145">
        <v>11888</v>
      </c>
      <c r="B3462" t="s">
        <v>1767</v>
      </c>
      <c r="C3462" t="s">
        <v>5726</v>
      </c>
      <c r="D3462" t="s">
        <v>6438</v>
      </c>
      <c r="E3462">
        <v>543</v>
      </c>
      <c r="F3462" s="920">
        <v>1636.46</v>
      </c>
      <c r="G3462" s="996"/>
    </row>
    <row r="3463" spans="1:7">
      <c r="A3463" s="145">
        <v>11925</v>
      </c>
      <c r="B3463" t="s">
        <v>4797</v>
      </c>
      <c r="C3463" t="s">
        <v>5460</v>
      </c>
      <c r="D3463" t="s">
        <v>6439</v>
      </c>
      <c r="E3463">
        <v>543</v>
      </c>
      <c r="F3463" s="920">
        <v>197.23</v>
      </c>
      <c r="G3463" s="996"/>
    </row>
    <row r="3464" spans="1:7">
      <c r="A3464" s="145">
        <v>11944</v>
      </c>
      <c r="B3464" t="s">
        <v>4832</v>
      </c>
      <c r="C3464" t="s">
        <v>5462</v>
      </c>
      <c r="D3464" t="s">
        <v>6440</v>
      </c>
      <c r="E3464">
        <v>543</v>
      </c>
      <c r="F3464" s="920">
        <v>2564.83</v>
      </c>
      <c r="G3464" s="996"/>
    </row>
    <row r="3465" spans="1:7">
      <c r="A3465" s="145">
        <v>31027</v>
      </c>
      <c r="B3465" t="s">
        <v>1052</v>
      </c>
      <c r="C3465" t="s">
        <v>5670</v>
      </c>
      <c r="D3465" t="s">
        <v>6441</v>
      </c>
      <c r="E3465">
        <v>543</v>
      </c>
      <c r="F3465" s="920">
        <v>3256.17</v>
      </c>
      <c r="G3465" s="996"/>
    </row>
    <row r="3466" spans="1:7">
      <c r="A3466" s="145">
        <v>31027</v>
      </c>
      <c r="B3466" t="s">
        <v>1052</v>
      </c>
      <c r="C3466" t="s">
        <v>5670</v>
      </c>
      <c r="D3466" t="s">
        <v>6442</v>
      </c>
      <c r="E3466">
        <v>543</v>
      </c>
      <c r="F3466" s="920">
        <v>1390.93</v>
      </c>
      <c r="G3466" s="996"/>
    </row>
    <row r="3467" spans="1:7">
      <c r="A3467" s="145">
        <v>31027</v>
      </c>
      <c r="B3467" t="s">
        <v>1052</v>
      </c>
      <c r="C3467" t="s">
        <v>5670</v>
      </c>
      <c r="D3467" t="s">
        <v>6443</v>
      </c>
      <c r="E3467">
        <v>543</v>
      </c>
      <c r="F3467" s="920">
        <v>791.25</v>
      </c>
      <c r="G3467" s="996"/>
    </row>
    <row r="3468" spans="1:7">
      <c r="A3468" s="145">
        <v>11953</v>
      </c>
      <c r="B3468" t="s">
        <v>5964</v>
      </c>
      <c r="C3468" t="s">
        <v>5965</v>
      </c>
      <c r="D3468" t="s">
        <v>6444</v>
      </c>
      <c r="E3468">
        <v>546</v>
      </c>
      <c r="F3468" s="920">
        <v>1025.93</v>
      </c>
      <c r="G3468" s="996"/>
    </row>
    <row r="3469" spans="1:7">
      <c r="A3469" s="145">
        <v>11953</v>
      </c>
      <c r="B3469" t="s">
        <v>5964</v>
      </c>
      <c r="C3469" t="s">
        <v>5965</v>
      </c>
      <c r="D3469" t="s">
        <v>6445</v>
      </c>
      <c r="E3469">
        <v>546</v>
      </c>
      <c r="F3469" s="920">
        <v>502.12</v>
      </c>
      <c r="G3469" s="996"/>
    </row>
    <row r="3470" spans="1:7">
      <c r="A3470" s="145">
        <v>11023</v>
      </c>
      <c r="B3470" t="s">
        <v>3623</v>
      </c>
      <c r="C3470" t="s">
        <v>5387</v>
      </c>
      <c r="D3470" t="s">
        <v>6446</v>
      </c>
      <c r="E3470">
        <v>569</v>
      </c>
      <c r="F3470" s="920">
        <v>17.399999999999999</v>
      </c>
      <c r="G3470" s="996"/>
    </row>
    <row r="3471" spans="1:7">
      <c r="A3471" s="145">
        <v>11312</v>
      </c>
      <c r="B3471" t="s">
        <v>3862</v>
      </c>
      <c r="C3471" t="s">
        <v>5629</v>
      </c>
      <c r="D3471" t="s">
        <v>6447</v>
      </c>
      <c r="E3471">
        <v>569</v>
      </c>
      <c r="F3471" s="920">
        <v>152395.37</v>
      </c>
      <c r="G3471" s="996"/>
    </row>
    <row r="3472" spans="1:7">
      <c r="A3472" s="145">
        <v>11472</v>
      </c>
      <c r="B3472" t="s">
        <v>4026</v>
      </c>
      <c r="C3472" t="s">
        <v>6403</v>
      </c>
      <c r="D3472" t="s">
        <v>6448</v>
      </c>
      <c r="E3472">
        <v>569</v>
      </c>
      <c r="F3472" s="920">
        <v>23207.31</v>
      </c>
      <c r="G3472" s="996"/>
    </row>
    <row r="3473" spans="1:7">
      <c r="A3473" s="145">
        <v>11478</v>
      </c>
      <c r="B3473" t="s">
        <v>4058</v>
      </c>
      <c r="C3473" t="s">
        <v>6233</v>
      </c>
      <c r="D3473" t="s">
        <v>6449</v>
      </c>
      <c r="E3473">
        <v>569</v>
      </c>
      <c r="F3473" s="920">
        <v>369.75</v>
      </c>
      <c r="G3473" s="996"/>
    </row>
    <row r="3474" spans="1:7">
      <c r="A3474" s="145">
        <v>11478</v>
      </c>
      <c r="B3474" t="s">
        <v>4058</v>
      </c>
      <c r="C3474" t="s">
        <v>6233</v>
      </c>
      <c r="D3474" t="s">
        <v>6450</v>
      </c>
      <c r="E3474">
        <v>569</v>
      </c>
      <c r="F3474" s="920">
        <v>1173.21</v>
      </c>
      <c r="G3474" s="996"/>
    </row>
    <row r="3475" spans="1:7">
      <c r="A3475" s="145">
        <v>11605</v>
      </c>
      <c r="B3475" t="s">
        <v>5491</v>
      </c>
      <c r="C3475" t="s">
        <v>5492</v>
      </c>
      <c r="D3475" t="s">
        <v>6451</v>
      </c>
      <c r="E3475">
        <v>569</v>
      </c>
      <c r="F3475" s="920">
        <v>145.85</v>
      </c>
      <c r="G3475" s="996"/>
    </row>
    <row r="3476" spans="1:7">
      <c r="A3476" s="145">
        <v>11669</v>
      </c>
      <c r="B3476" t="s">
        <v>1162</v>
      </c>
      <c r="C3476" t="s">
        <v>6109</v>
      </c>
      <c r="D3476" t="s">
        <v>6452</v>
      </c>
      <c r="E3476">
        <v>569</v>
      </c>
      <c r="F3476" s="920">
        <v>1950.52</v>
      </c>
      <c r="G3476" s="996"/>
    </row>
    <row r="3477" spans="1:7">
      <c r="A3477" s="145">
        <v>11728</v>
      </c>
      <c r="B3477" t="s">
        <v>5679</v>
      </c>
      <c r="C3477" t="s">
        <v>5680</v>
      </c>
      <c r="D3477" t="s">
        <v>6453</v>
      </c>
      <c r="E3477">
        <v>569</v>
      </c>
      <c r="F3477" s="920">
        <v>4349.93</v>
      </c>
      <c r="G3477" s="996"/>
    </row>
    <row r="3478" spans="1:7">
      <c r="A3478" s="145">
        <v>11769</v>
      </c>
      <c r="B3478" t="s">
        <v>4338</v>
      </c>
      <c r="C3478" t="s">
        <v>5694</v>
      </c>
      <c r="D3478" t="s">
        <v>6454</v>
      </c>
      <c r="E3478">
        <v>569</v>
      </c>
      <c r="F3478" s="920">
        <v>163.32</v>
      </c>
      <c r="G3478" s="996"/>
    </row>
    <row r="3479" spans="1:7">
      <c r="A3479" s="145">
        <v>11801</v>
      </c>
      <c r="B3479" t="s">
        <v>2168</v>
      </c>
      <c r="C3479" t="s">
        <v>5701</v>
      </c>
      <c r="D3479" t="s">
        <v>6455</v>
      </c>
      <c r="E3479">
        <v>569</v>
      </c>
      <c r="F3479" s="920">
        <v>3057.27</v>
      </c>
      <c r="G3479" s="996"/>
    </row>
    <row r="3480" spans="1:7">
      <c r="A3480" s="145">
        <v>11815</v>
      </c>
      <c r="B3480" t="s">
        <v>2177</v>
      </c>
      <c r="C3480" t="s">
        <v>6309</v>
      </c>
      <c r="D3480" t="s">
        <v>6456</v>
      </c>
      <c r="E3480">
        <v>569</v>
      </c>
      <c r="F3480" s="920">
        <v>129.4</v>
      </c>
      <c r="G3480" s="996"/>
    </row>
    <row r="3481" spans="1:7">
      <c r="A3481" s="145">
        <v>11871</v>
      </c>
      <c r="B3481" t="s">
        <v>2211</v>
      </c>
      <c r="C3481" t="s">
        <v>6413</v>
      </c>
      <c r="D3481" t="s">
        <v>6457</v>
      </c>
      <c r="E3481">
        <v>569</v>
      </c>
      <c r="F3481" s="920">
        <v>7238.24</v>
      </c>
      <c r="G3481" s="996"/>
    </row>
    <row r="3482" spans="1:7">
      <c r="A3482" s="145">
        <v>11901</v>
      </c>
      <c r="B3482" t="s">
        <v>6279</v>
      </c>
      <c r="C3482" t="s">
        <v>6280</v>
      </c>
      <c r="D3482" t="s">
        <v>6458</v>
      </c>
      <c r="E3482">
        <v>569</v>
      </c>
      <c r="F3482" s="920">
        <v>6513.59</v>
      </c>
      <c r="G3482" s="996"/>
    </row>
    <row r="3483" spans="1:7">
      <c r="A3483" s="145">
        <v>11923</v>
      </c>
      <c r="B3483" t="s">
        <v>4782</v>
      </c>
      <c r="C3483" t="s">
        <v>6028</v>
      </c>
      <c r="D3483" t="s">
        <v>6459</v>
      </c>
      <c r="E3483">
        <v>569</v>
      </c>
      <c r="F3483" s="920">
        <v>95.48</v>
      </c>
      <c r="G3483" s="996"/>
    </row>
    <row r="3484" spans="1:7">
      <c r="A3484" s="145">
        <v>11926</v>
      </c>
      <c r="B3484" t="s">
        <v>5030</v>
      </c>
      <c r="C3484" t="s">
        <v>6460</v>
      </c>
      <c r="D3484" t="s">
        <v>6461</v>
      </c>
      <c r="E3484">
        <v>569</v>
      </c>
      <c r="F3484" s="920">
        <v>19348.34</v>
      </c>
      <c r="G3484" s="996"/>
    </row>
    <row r="3485" spans="1:7">
      <c r="A3485" s="145">
        <v>11944</v>
      </c>
      <c r="B3485" t="s">
        <v>4832</v>
      </c>
      <c r="C3485" t="s">
        <v>5462</v>
      </c>
      <c r="D3485" t="s">
        <v>6462</v>
      </c>
      <c r="E3485">
        <v>569</v>
      </c>
      <c r="F3485" s="920">
        <v>2564.8200000000002</v>
      </c>
      <c r="G3485" s="996"/>
    </row>
    <row r="3486" spans="1:7">
      <c r="A3486" s="145">
        <v>21093</v>
      </c>
      <c r="B3486" t="s">
        <v>6374</v>
      </c>
      <c r="C3486" t="s">
        <v>6375</v>
      </c>
      <c r="D3486" t="s">
        <v>6463</v>
      </c>
      <c r="E3486">
        <v>569</v>
      </c>
      <c r="F3486" s="920">
        <v>20486.71</v>
      </c>
      <c r="G3486" s="996"/>
    </row>
    <row r="3487" spans="1:7">
      <c r="A3487" s="145">
        <v>31009</v>
      </c>
      <c r="B3487" t="s">
        <v>5214</v>
      </c>
      <c r="C3487" t="s">
        <v>5732</v>
      </c>
      <c r="D3487" t="s">
        <v>6464</v>
      </c>
      <c r="E3487">
        <v>569</v>
      </c>
      <c r="F3487" s="920">
        <v>1446.57</v>
      </c>
      <c r="G3487" s="996"/>
    </row>
    <row r="3488" spans="1:7">
      <c r="A3488" s="145">
        <v>51022</v>
      </c>
      <c r="B3488" t="s">
        <v>2282</v>
      </c>
      <c r="C3488" t="s">
        <v>6465</v>
      </c>
      <c r="D3488" t="s">
        <v>6466</v>
      </c>
      <c r="E3488">
        <v>569</v>
      </c>
      <c r="F3488" s="920">
        <v>3372.55</v>
      </c>
      <c r="G3488" s="996"/>
    </row>
    <row r="3489" spans="1:7">
      <c r="A3489" s="145">
        <v>11815</v>
      </c>
      <c r="B3489" t="s">
        <v>2177</v>
      </c>
      <c r="C3489" t="s">
        <v>6309</v>
      </c>
      <c r="D3489" t="s">
        <v>6467</v>
      </c>
      <c r="E3489">
        <v>598</v>
      </c>
      <c r="F3489" s="920">
        <v>129.4</v>
      </c>
      <c r="G3489" s="996"/>
    </row>
    <row r="3490" spans="1:7">
      <c r="A3490" s="145">
        <v>11023</v>
      </c>
      <c r="B3490" t="s">
        <v>3623</v>
      </c>
      <c r="C3490" t="s">
        <v>5387</v>
      </c>
      <c r="D3490" t="s">
        <v>6468</v>
      </c>
      <c r="E3490">
        <v>599</v>
      </c>
      <c r="F3490" s="920">
        <v>17.399999999999999</v>
      </c>
      <c r="G3490" s="996"/>
    </row>
    <row r="3491" spans="1:7">
      <c r="A3491" s="145">
        <v>11370</v>
      </c>
      <c r="B3491" t="s">
        <v>3880</v>
      </c>
      <c r="C3491" t="s">
        <v>5920</v>
      </c>
      <c r="D3491" t="s">
        <v>6469</v>
      </c>
      <c r="E3491">
        <v>599</v>
      </c>
      <c r="F3491" s="920">
        <v>653.25</v>
      </c>
      <c r="G3491" s="996"/>
    </row>
    <row r="3492" spans="1:7">
      <c r="A3492" s="145">
        <v>11390</v>
      </c>
      <c r="B3492" t="s">
        <v>1248</v>
      </c>
      <c r="C3492" t="s">
        <v>5566</v>
      </c>
      <c r="D3492" t="s">
        <v>6470</v>
      </c>
      <c r="E3492">
        <v>599</v>
      </c>
      <c r="F3492" s="920">
        <v>1130.6099999999999</v>
      </c>
      <c r="G3492" s="996"/>
    </row>
    <row r="3493" spans="1:7">
      <c r="A3493" s="145">
        <v>11472</v>
      </c>
      <c r="B3493" t="s">
        <v>4026</v>
      </c>
      <c r="C3493" t="s">
        <v>6403</v>
      </c>
      <c r="D3493" t="s">
        <v>6471</v>
      </c>
      <c r="E3493">
        <v>599</v>
      </c>
      <c r="F3493" s="920">
        <v>20833.02</v>
      </c>
      <c r="G3493" s="996"/>
    </row>
    <row r="3494" spans="1:7">
      <c r="A3494" s="145">
        <v>11604</v>
      </c>
      <c r="B3494" t="s">
        <v>5669</v>
      </c>
      <c r="C3494" t="s">
        <v>5670</v>
      </c>
      <c r="D3494" t="s">
        <v>6472</v>
      </c>
      <c r="E3494">
        <v>599</v>
      </c>
      <c r="F3494" s="920">
        <v>1469.37</v>
      </c>
      <c r="G3494" s="996"/>
    </row>
    <row r="3495" spans="1:7">
      <c r="A3495" s="145">
        <v>11604</v>
      </c>
      <c r="B3495" t="s">
        <v>5669</v>
      </c>
      <c r="C3495" t="s">
        <v>5670</v>
      </c>
      <c r="D3495" t="s">
        <v>6473</v>
      </c>
      <c r="E3495">
        <v>599</v>
      </c>
      <c r="F3495" s="920">
        <v>4884.25</v>
      </c>
      <c r="G3495" s="996"/>
    </row>
    <row r="3496" spans="1:7">
      <c r="A3496" s="145">
        <v>11923</v>
      </c>
      <c r="B3496" t="s">
        <v>4782</v>
      </c>
      <c r="C3496" t="s">
        <v>6028</v>
      </c>
      <c r="D3496" t="s">
        <v>6474</v>
      </c>
      <c r="E3496">
        <v>599</v>
      </c>
      <c r="F3496" s="920">
        <v>95.48</v>
      </c>
      <c r="G3496" s="996"/>
    </row>
    <row r="3497" spans="1:7">
      <c r="A3497" s="145">
        <v>11926</v>
      </c>
      <c r="B3497" t="s">
        <v>5030</v>
      </c>
      <c r="C3497" t="s">
        <v>6460</v>
      </c>
      <c r="D3497" t="s">
        <v>6475</v>
      </c>
      <c r="E3497">
        <v>599</v>
      </c>
      <c r="F3497" s="920">
        <v>19348.34</v>
      </c>
      <c r="G3497" s="996"/>
    </row>
    <row r="3498" spans="1:7">
      <c r="A3498" s="145">
        <v>21066</v>
      </c>
      <c r="B3498" t="s">
        <v>6370</v>
      </c>
      <c r="C3498" t="s">
        <v>5928</v>
      </c>
      <c r="D3498" t="s">
        <v>6476</v>
      </c>
      <c r="E3498">
        <v>599</v>
      </c>
      <c r="F3498" s="920">
        <v>2001.19</v>
      </c>
      <c r="G3498" s="996"/>
    </row>
    <row r="3499" spans="1:7">
      <c r="A3499" s="145">
        <v>11496</v>
      </c>
      <c r="B3499" t="s">
        <v>5656</v>
      </c>
      <c r="C3499" t="s">
        <v>5657</v>
      </c>
      <c r="D3499" t="s">
        <v>6477</v>
      </c>
      <c r="E3499">
        <v>600</v>
      </c>
      <c r="F3499" s="920">
        <v>111816.82</v>
      </c>
      <c r="G3499" s="996"/>
    </row>
    <row r="3500" spans="1:7">
      <c r="A3500" s="145">
        <v>11496</v>
      </c>
      <c r="B3500" t="s">
        <v>5656</v>
      </c>
      <c r="C3500" t="s">
        <v>5657</v>
      </c>
      <c r="D3500" t="s">
        <v>6478</v>
      </c>
      <c r="E3500">
        <v>600</v>
      </c>
      <c r="F3500" s="920">
        <v>1046.45</v>
      </c>
      <c r="G3500" s="996"/>
    </row>
    <row r="3501" spans="1:7">
      <c r="A3501" s="145">
        <v>11496</v>
      </c>
      <c r="B3501" t="s">
        <v>5656</v>
      </c>
      <c r="C3501" t="s">
        <v>5657</v>
      </c>
      <c r="D3501" t="s">
        <v>6479</v>
      </c>
      <c r="E3501">
        <v>600</v>
      </c>
      <c r="F3501" s="920">
        <v>12060.29</v>
      </c>
      <c r="G3501" s="996"/>
    </row>
    <row r="3502" spans="1:7">
      <c r="A3502" s="145">
        <v>11944</v>
      </c>
      <c r="B3502" t="s">
        <v>4832</v>
      </c>
      <c r="C3502" t="s">
        <v>5462</v>
      </c>
      <c r="D3502" t="s">
        <v>6480</v>
      </c>
      <c r="E3502">
        <v>600</v>
      </c>
      <c r="F3502" s="920">
        <v>2564.8200000000002</v>
      </c>
      <c r="G3502" s="996"/>
    </row>
    <row r="3503" spans="1:7">
      <c r="A3503" s="145">
        <v>11541</v>
      </c>
      <c r="B3503" t="s">
        <v>4101</v>
      </c>
      <c r="C3503" t="s">
        <v>5662</v>
      </c>
      <c r="D3503" t="s">
        <v>6481</v>
      </c>
      <c r="E3503">
        <v>606</v>
      </c>
      <c r="F3503" s="920">
        <v>17037.28</v>
      </c>
      <c r="G3503" s="996"/>
    </row>
    <row r="3504" spans="1:7">
      <c r="A3504" s="145">
        <v>11712</v>
      </c>
      <c r="B3504" t="s">
        <v>4245</v>
      </c>
      <c r="C3504" t="s">
        <v>6482</v>
      </c>
      <c r="D3504" t="s">
        <v>6483</v>
      </c>
      <c r="E3504">
        <v>606</v>
      </c>
      <c r="F3504" s="920">
        <v>4232.4799999999996</v>
      </c>
      <c r="G3504" s="996"/>
    </row>
    <row r="3505" spans="1:7">
      <c r="A3505" s="145">
        <v>11712</v>
      </c>
      <c r="B3505" t="s">
        <v>4245</v>
      </c>
      <c r="C3505" t="s">
        <v>6482</v>
      </c>
      <c r="D3505" t="s">
        <v>6484</v>
      </c>
      <c r="E3505">
        <v>606</v>
      </c>
      <c r="F3505" s="920">
        <v>2666.57</v>
      </c>
      <c r="G3505" s="996"/>
    </row>
    <row r="3506" spans="1:7">
      <c r="A3506" s="145">
        <v>11815</v>
      </c>
      <c r="B3506" t="s">
        <v>2177</v>
      </c>
      <c r="C3506" t="s">
        <v>6309</v>
      </c>
      <c r="D3506" t="s">
        <v>6485</v>
      </c>
      <c r="E3506">
        <v>606</v>
      </c>
      <c r="F3506" s="920">
        <v>129.38999999999999</v>
      </c>
      <c r="G3506" s="996"/>
    </row>
    <row r="3507" spans="1:7">
      <c r="A3507" s="145">
        <v>11002</v>
      </c>
      <c r="B3507" t="s">
        <v>1144</v>
      </c>
      <c r="C3507" t="s">
        <v>5600</v>
      </c>
      <c r="D3507" t="s">
        <v>6486</v>
      </c>
      <c r="E3507">
        <v>629</v>
      </c>
      <c r="F3507" s="920">
        <v>47597.58</v>
      </c>
      <c r="G3507" s="996"/>
    </row>
    <row r="3508" spans="1:7">
      <c r="A3508" s="145">
        <v>11002</v>
      </c>
      <c r="B3508" t="s">
        <v>1144</v>
      </c>
      <c r="C3508" t="s">
        <v>5600</v>
      </c>
      <c r="D3508" t="s">
        <v>6487</v>
      </c>
      <c r="E3508">
        <v>629</v>
      </c>
      <c r="F3508" s="920">
        <v>917.9</v>
      </c>
      <c r="G3508" s="996"/>
    </row>
    <row r="3509" spans="1:7">
      <c r="A3509" s="145">
        <v>11002</v>
      </c>
      <c r="B3509" t="s">
        <v>1144</v>
      </c>
      <c r="C3509" t="s">
        <v>5600</v>
      </c>
      <c r="D3509" t="s">
        <v>6488</v>
      </c>
      <c r="E3509">
        <v>629</v>
      </c>
      <c r="F3509" s="920">
        <v>13567.36</v>
      </c>
      <c r="G3509" s="996"/>
    </row>
    <row r="3510" spans="1:7">
      <c r="A3510" s="145">
        <v>11023</v>
      </c>
      <c r="B3510" t="s">
        <v>3623</v>
      </c>
      <c r="C3510" t="s">
        <v>5387</v>
      </c>
      <c r="D3510" t="s">
        <v>6489</v>
      </c>
      <c r="E3510">
        <v>629</v>
      </c>
      <c r="F3510" s="920">
        <v>17.41</v>
      </c>
      <c r="G3510" s="996"/>
    </row>
    <row r="3511" spans="1:7">
      <c r="A3511" s="145">
        <v>11044</v>
      </c>
      <c r="B3511" t="s">
        <v>6490</v>
      </c>
      <c r="C3511" t="s">
        <v>6491</v>
      </c>
      <c r="D3511" t="s">
        <v>6492</v>
      </c>
      <c r="E3511">
        <v>629</v>
      </c>
      <c r="F3511" s="920">
        <v>1233.5899999999999</v>
      </c>
      <c r="G3511" s="996"/>
    </row>
    <row r="3512" spans="1:7">
      <c r="A3512" s="145">
        <v>11053</v>
      </c>
      <c r="B3512" t="s">
        <v>3652</v>
      </c>
      <c r="C3512" t="s">
        <v>5605</v>
      </c>
      <c r="D3512" t="s">
        <v>6493</v>
      </c>
      <c r="E3512">
        <v>629</v>
      </c>
      <c r="F3512" s="920">
        <v>10000.25</v>
      </c>
      <c r="G3512" s="996"/>
    </row>
    <row r="3513" spans="1:7">
      <c r="A3513" s="145">
        <v>11053</v>
      </c>
      <c r="B3513" t="s">
        <v>3652</v>
      </c>
      <c r="C3513" t="s">
        <v>5605</v>
      </c>
      <c r="D3513" t="s">
        <v>6494</v>
      </c>
      <c r="E3513">
        <v>629</v>
      </c>
      <c r="F3513" s="920">
        <v>9611.11</v>
      </c>
      <c r="G3513" s="996"/>
    </row>
    <row r="3514" spans="1:7">
      <c r="A3514" s="145">
        <v>11075</v>
      </c>
      <c r="B3514" t="s">
        <v>3674</v>
      </c>
      <c r="C3514" t="s">
        <v>5610</v>
      </c>
      <c r="D3514" t="s">
        <v>6495</v>
      </c>
      <c r="E3514">
        <v>629</v>
      </c>
      <c r="F3514" s="920">
        <v>1313.19</v>
      </c>
      <c r="G3514" s="996"/>
    </row>
    <row r="3515" spans="1:7">
      <c r="A3515" s="145">
        <v>11100</v>
      </c>
      <c r="B3515" t="s">
        <v>3693</v>
      </c>
      <c r="C3515" t="s">
        <v>6496</v>
      </c>
      <c r="D3515" t="s">
        <v>6497</v>
      </c>
      <c r="E3515">
        <v>629</v>
      </c>
      <c r="F3515" s="920">
        <v>2104.65</v>
      </c>
      <c r="G3515" s="996"/>
    </row>
    <row r="3516" spans="1:7">
      <c r="A3516" s="145">
        <v>11100</v>
      </c>
      <c r="B3516" t="s">
        <v>3693</v>
      </c>
      <c r="C3516" t="s">
        <v>6496</v>
      </c>
      <c r="D3516" t="s">
        <v>6498</v>
      </c>
      <c r="E3516">
        <v>629</v>
      </c>
      <c r="F3516" s="920">
        <v>2965.57</v>
      </c>
      <c r="G3516" s="996"/>
    </row>
    <row r="3517" spans="1:7">
      <c r="A3517" s="145">
        <v>11100</v>
      </c>
      <c r="B3517" t="s">
        <v>3693</v>
      </c>
      <c r="C3517" t="s">
        <v>6496</v>
      </c>
      <c r="D3517" t="s">
        <v>6499</v>
      </c>
      <c r="E3517">
        <v>629</v>
      </c>
      <c r="F3517" s="920">
        <v>2287.31</v>
      </c>
      <c r="G3517" s="996"/>
    </row>
    <row r="3518" spans="1:7">
      <c r="A3518" s="145">
        <v>11100</v>
      </c>
      <c r="B3518" t="s">
        <v>3693</v>
      </c>
      <c r="C3518" t="s">
        <v>6496</v>
      </c>
      <c r="D3518" t="s">
        <v>6500</v>
      </c>
      <c r="E3518">
        <v>629</v>
      </c>
      <c r="F3518" s="920">
        <v>413.28</v>
      </c>
      <c r="G3518" s="996"/>
    </row>
    <row r="3519" spans="1:7">
      <c r="A3519" s="145">
        <v>11100</v>
      </c>
      <c r="B3519" t="s">
        <v>3693</v>
      </c>
      <c r="C3519" t="s">
        <v>6496</v>
      </c>
      <c r="D3519" t="s">
        <v>6501</v>
      </c>
      <c r="E3519">
        <v>629</v>
      </c>
      <c r="F3519" s="920">
        <v>5927.57</v>
      </c>
      <c r="G3519" s="996"/>
    </row>
    <row r="3520" spans="1:7">
      <c r="A3520" s="145">
        <v>11100</v>
      </c>
      <c r="B3520" t="s">
        <v>3693</v>
      </c>
      <c r="C3520" t="s">
        <v>6496</v>
      </c>
      <c r="D3520" t="s">
        <v>6502</v>
      </c>
      <c r="E3520">
        <v>629</v>
      </c>
      <c r="F3520" s="920">
        <v>2023.7</v>
      </c>
      <c r="G3520" s="996"/>
    </row>
    <row r="3521" spans="1:7">
      <c r="A3521" s="145">
        <v>11100</v>
      </c>
      <c r="B3521" t="s">
        <v>3693</v>
      </c>
      <c r="C3521" t="s">
        <v>6496</v>
      </c>
      <c r="D3521" t="s">
        <v>6503</v>
      </c>
      <c r="E3521">
        <v>629</v>
      </c>
      <c r="F3521" s="920">
        <v>2728.74</v>
      </c>
      <c r="G3521" s="996"/>
    </row>
    <row r="3522" spans="1:7">
      <c r="A3522" s="145">
        <v>11100</v>
      </c>
      <c r="B3522" t="s">
        <v>3693</v>
      </c>
      <c r="C3522" t="s">
        <v>6496</v>
      </c>
      <c r="D3522" t="s">
        <v>6504</v>
      </c>
      <c r="E3522">
        <v>629</v>
      </c>
      <c r="F3522" s="920">
        <v>5741.07</v>
      </c>
      <c r="G3522" s="996"/>
    </row>
    <row r="3523" spans="1:7">
      <c r="A3523" s="145">
        <v>11100</v>
      </c>
      <c r="B3523" t="s">
        <v>3693</v>
      </c>
      <c r="C3523" t="s">
        <v>6496</v>
      </c>
      <c r="D3523" t="s">
        <v>6505</v>
      </c>
      <c r="E3523">
        <v>629</v>
      </c>
      <c r="F3523" s="920">
        <v>2023.7</v>
      </c>
      <c r="G3523" s="996"/>
    </row>
    <row r="3524" spans="1:7">
      <c r="A3524" s="145">
        <v>11100</v>
      </c>
      <c r="B3524" t="s">
        <v>3693</v>
      </c>
      <c r="C3524" t="s">
        <v>6496</v>
      </c>
      <c r="D3524" t="s">
        <v>6506</v>
      </c>
      <c r="E3524">
        <v>629</v>
      </c>
      <c r="F3524" s="920">
        <v>2728.74</v>
      </c>
      <c r="G3524" s="996"/>
    </row>
    <row r="3525" spans="1:7">
      <c r="A3525" s="145">
        <v>11100</v>
      </c>
      <c r="B3525" t="s">
        <v>3693</v>
      </c>
      <c r="C3525" t="s">
        <v>6496</v>
      </c>
      <c r="D3525" t="s">
        <v>6507</v>
      </c>
      <c r="E3525">
        <v>629</v>
      </c>
      <c r="F3525" s="920">
        <v>5592.42</v>
      </c>
      <c r="G3525" s="996"/>
    </row>
    <row r="3526" spans="1:7">
      <c r="A3526" s="145">
        <v>11100</v>
      </c>
      <c r="B3526" t="s">
        <v>3693</v>
      </c>
      <c r="C3526" t="s">
        <v>6496</v>
      </c>
      <c r="D3526" t="s">
        <v>6508</v>
      </c>
      <c r="E3526">
        <v>629</v>
      </c>
      <c r="F3526" s="920">
        <v>2023.7</v>
      </c>
      <c r="G3526" s="996"/>
    </row>
    <row r="3527" spans="1:7">
      <c r="A3527" s="145">
        <v>11100</v>
      </c>
      <c r="B3527" t="s">
        <v>3693</v>
      </c>
      <c r="C3527" t="s">
        <v>6496</v>
      </c>
      <c r="D3527" t="s">
        <v>6509</v>
      </c>
      <c r="E3527">
        <v>629</v>
      </c>
      <c r="F3527" s="920">
        <v>2728.74</v>
      </c>
      <c r="G3527" s="996"/>
    </row>
    <row r="3528" spans="1:7">
      <c r="A3528" s="145">
        <v>11100</v>
      </c>
      <c r="B3528" t="s">
        <v>3693</v>
      </c>
      <c r="C3528" t="s">
        <v>6496</v>
      </c>
      <c r="D3528" t="s">
        <v>6510</v>
      </c>
      <c r="E3528">
        <v>629</v>
      </c>
      <c r="F3528" s="920">
        <v>5443.76</v>
      </c>
      <c r="G3528" s="996"/>
    </row>
    <row r="3529" spans="1:7">
      <c r="A3529" s="145">
        <v>11100</v>
      </c>
      <c r="B3529" t="s">
        <v>3693</v>
      </c>
      <c r="C3529" t="s">
        <v>6496</v>
      </c>
      <c r="D3529" t="s">
        <v>6511</v>
      </c>
      <c r="E3529">
        <v>629</v>
      </c>
      <c r="F3529" s="920">
        <v>2023.7</v>
      </c>
      <c r="G3529" s="996"/>
    </row>
    <row r="3530" spans="1:7">
      <c r="A3530" s="145">
        <v>11100</v>
      </c>
      <c r="B3530" t="s">
        <v>3693</v>
      </c>
      <c r="C3530" t="s">
        <v>6496</v>
      </c>
      <c r="D3530" t="s">
        <v>6512</v>
      </c>
      <c r="E3530">
        <v>629</v>
      </c>
      <c r="F3530" s="920">
        <v>2837.88</v>
      </c>
      <c r="G3530" s="996"/>
    </row>
    <row r="3531" spans="1:7">
      <c r="A3531" s="145">
        <v>11100</v>
      </c>
      <c r="B3531" t="s">
        <v>3693</v>
      </c>
      <c r="C3531" t="s">
        <v>6496</v>
      </c>
      <c r="D3531" t="s">
        <v>6513</v>
      </c>
      <c r="E3531">
        <v>629</v>
      </c>
      <c r="F3531" s="920">
        <v>5363.34</v>
      </c>
      <c r="G3531" s="996"/>
    </row>
    <row r="3532" spans="1:7">
      <c r="A3532" s="145">
        <v>11100</v>
      </c>
      <c r="B3532" t="s">
        <v>3693</v>
      </c>
      <c r="C3532" t="s">
        <v>6496</v>
      </c>
      <c r="D3532" t="s">
        <v>6514</v>
      </c>
      <c r="E3532">
        <v>629</v>
      </c>
      <c r="F3532" s="920">
        <v>2104.65</v>
      </c>
      <c r="G3532" s="996"/>
    </row>
    <row r="3533" spans="1:7">
      <c r="A3533" s="145">
        <v>11100</v>
      </c>
      <c r="B3533" t="s">
        <v>3693</v>
      </c>
      <c r="C3533" t="s">
        <v>6496</v>
      </c>
      <c r="D3533" t="s">
        <v>6515</v>
      </c>
      <c r="E3533">
        <v>629</v>
      </c>
      <c r="F3533" s="920">
        <v>2837.88</v>
      </c>
      <c r="G3533" s="996"/>
    </row>
    <row r="3534" spans="1:7">
      <c r="A3534" s="145">
        <v>11100</v>
      </c>
      <c r="B3534" t="s">
        <v>3693</v>
      </c>
      <c r="C3534" t="s">
        <v>6496</v>
      </c>
      <c r="D3534" t="s">
        <v>6516</v>
      </c>
      <c r="E3534">
        <v>629</v>
      </c>
      <c r="F3534" s="920">
        <v>5495.44</v>
      </c>
      <c r="G3534" s="996"/>
    </row>
    <row r="3535" spans="1:7">
      <c r="A3535" s="145">
        <v>11100</v>
      </c>
      <c r="B3535" t="s">
        <v>3693</v>
      </c>
      <c r="C3535" t="s">
        <v>6496</v>
      </c>
      <c r="D3535" t="s">
        <v>6517</v>
      </c>
      <c r="E3535">
        <v>629</v>
      </c>
      <c r="F3535" s="920">
        <v>2837.88</v>
      </c>
      <c r="G3535" s="996"/>
    </row>
    <row r="3536" spans="1:7">
      <c r="A3536" s="145">
        <v>11100</v>
      </c>
      <c r="B3536" t="s">
        <v>3693</v>
      </c>
      <c r="C3536" t="s">
        <v>6496</v>
      </c>
      <c r="D3536" t="s">
        <v>6518</v>
      </c>
      <c r="E3536">
        <v>629</v>
      </c>
      <c r="F3536" s="920">
        <v>5003.57</v>
      </c>
      <c r="G3536" s="996"/>
    </row>
    <row r="3537" spans="1:7">
      <c r="A3537" s="145">
        <v>11100</v>
      </c>
      <c r="B3537" t="s">
        <v>3693</v>
      </c>
      <c r="C3537" t="s">
        <v>6496</v>
      </c>
      <c r="D3537" t="s">
        <v>6519</v>
      </c>
      <c r="E3537">
        <v>629</v>
      </c>
      <c r="F3537" s="920">
        <v>2104.65</v>
      </c>
      <c r="G3537" s="996"/>
    </row>
    <row r="3538" spans="1:7">
      <c r="A3538" s="145">
        <v>11100</v>
      </c>
      <c r="B3538" t="s">
        <v>3693</v>
      </c>
      <c r="C3538" t="s">
        <v>6496</v>
      </c>
      <c r="D3538" t="s">
        <v>6520</v>
      </c>
      <c r="E3538">
        <v>629</v>
      </c>
      <c r="F3538" s="920">
        <v>2837.88</v>
      </c>
      <c r="G3538" s="996"/>
    </row>
    <row r="3539" spans="1:7">
      <c r="A3539" s="145">
        <v>11100</v>
      </c>
      <c r="B3539" t="s">
        <v>3693</v>
      </c>
      <c r="C3539" t="s">
        <v>6496</v>
      </c>
      <c r="D3539" t="s">
        <v>6521</v>
      </c>
      <c r="E3539">
        <v>629</v>
      </c>
      <c r="F3539" s="920">
        <v>5383.01</v>
      </c>
      <c r="G3539" s="996"/>
    </row>
    <row r="3540" spans="1:7">
      <c r="A3540" s="145">
        <v>11100</v>
      </c>
      <c r="B3540" t="s">
        <v>3693</v>
      </c>
      <c r="C3540" t="s">
        <v>6496</v>
      </c>
      <c r="D3540" t="s">
        <v>6522</v>
      </c>
      <c r="E3540">
        <v>629</v>
      </c>
      <c r="F3540" s="920">
        <v>2104.65</v>
      </c>
      <c r="G3540" s="996"/>
    </row>
    <row r="3541" spans="1:7">
      <c r="A3541" s="145">
        <v>11100</v>
      </c>
      <c r="B3541" t="s">
        <v>3693</v>
      </c>
      <c r="C3541" t="s">
        <v>6496</v>
      </c>
      <c r="D3541" t="s">
        <v>6523</v>
      </c>
      <c r="E3541">
        <v>629</v>
      </c>
      <c r="F3541" s="920">
        <v>2837.88</v>
      </c>
      <c r="G3541" s="996"/>
    </row>
    <row r="3542" spans="1:7">
      <c r="A3542" s="145">
        <v>11100</v>
      </c>
      <c r="B3542" t="s">
        <v>3693</v>
      </c>
      <c r="C3542" t="s">
        <v>6496</v>
      </c>
      <c r="D3542" t="s">
        <v>6524</v>
      </c>
      <c r="E3542">
        <v>629</v>
      </c>
      <c r="F3542" s="920">
        <v>6726.52</v>
      </c>
      <c r="G3542" s="996"/>
    </row>
    <row r="3543" spans="1:7">
      <c r="A3543" s="145">
        <v>11100</v>
      </c>
      <c r="B3543" t="s">
        <v>3693</v>
      </c>
      <c r="C3543" t="s">
        <v>6496</v>
      </c>
      <c r="D3543" t="s">
        <v>6525</v>
      </c>
      <c r="E3543">
        <v>629</v>
      </c>
      <c r="F3543" s="920">
        <v>2104.65</v>
      </c>
      <c r="G3543" s="996"/>
    </row>
    <row r="3544" spans="1:7">
      <c r="A3544" s="145">
        <v>11100</v>
      </c>
      <c r="B3544" t="s">
        <v>3693</v>
      </c>
      <c r="C3544" t="s">
        <v>6496</v>
      </c>
      <c r="D3544" t="s">
        <v>6526</v>
      </c>
      <c r="E3544">
        <v>629</v>
      </c>
      <c r="F3544" s="920">
        <v>2837.88</v>
      </c>
      <c r="G3544" s="996"/>
    </row>
    <row r="3545" spans="1:7">
      <c r="A3545" s="145">
        <v>11100</v>
      </c>
      <c r="B3545" t="s">
        <v>3693</v>
      </c>
      <c r="C3545" t="s">
        <v>6496</v>
      </c>
      <c r="D3545" t="s">
        <v>6527</v>
      </c>
      <c r="E3545">
        <v>629</v>
      </c>
      <c r="F3545" s="920">
        <v>4767.47</v>
      </c>
      <c r="G3545" s="996"/>
    </row>
    <row r="3546" spans="1:7">
      <c r="A3546" s="145">
        <v>11100</v>
      </c>
      <c r="B3546" t="s">
        <v>3693</v>
      </c>
      <c r="C3546" t="s">
        <v>6496</v>
      </c>
      <c r="D3546" t="s">
        <v>6528</v>
      </c>
      <c r="E3546">
        <v>629</v>
      </c>
      <c r="F3546" s="920">
        <v>2104.65</v>
      </c>
      <c r="G3546" s="996"/>
    </row>
    <row r="3547" spans="1:7">
      <c r="A3547" s="145">
        <v>11100</v>
      </c>
      <c r="B3547" t="s">
        <v>3693</v>
      </c>
      <c r="C3547" t="s">
        <v>6496</v>
      </c>
      <c r="D3547" t="s">
        <v>6529</v>
      </c>
      <c r="E3547">
        <v>629</v>
      </c>
      <c r="F3547" s="920">
        <v>2837.88</v>
      </c>
      <c r="G3547" s="996"/>
    </row>
    <row r="3548" spans="1:7">
      <c r="A3548" s="145">
        <v>11100</v>
      </c>
      <c r="B3548" t="s">
        <v>3693</v>
      </c>
      <c r="C3548" t="s">
        <v>6496</v>
      </c>
      <c r="D3548" t="s">
        <v>6530</v>
      </c>
      <c r="E3548">
        <v>629</v>
      </c>
      <c r="F3548" s="920">
        <v>4756.2299999999996</v>
      </c>
      <c r="G3548" s="996"/>
    </row>
    <row r="3549" spans="1:7">
      <c r="A3549" s="145">
        <v>11100</v>
      </c>
      <c r="B3549" t="s">
        <v>3693</v>
      </c>
      <c r="C3549" t="s">
        <v>6496</v>
      </c>
      <c r="D3549" t="s">
        <v>6531</v>
      </c>
      <c r="E3549">
        <v>629</v>
      </c>
      <c r="F3549" s="920">
        <v>2104.65</v>
      </c>
      <c r="G3549" s="996"/>
    </row>
    <row r="3550" spans="1:7">
      <c r="A3550" s="145">
        <v>11100</v>
      </c>
      <c r="B3550" t="s">
        <v>3693</v>
      </c>
      <c r="C3550" t="s">
        <v>6496</v>
      </c>
      <c r="D3550" t="s">
        <v>6532</v>
      </c>
      <c r="E3550">
        <v>629</v>
      </c>
      <c r="F3550" s="920">
        <v>2837.88</v>
      </c>
      <c r="G3550" s="996"/>
    </row>
    <row r="3551" spans="1:7">
      <c r="A3551" s="145">
        <v>11100</v>
      </c>
      <c r="B3551" t="s">
        <v>3693</v>
      </c>
      <c r="C3551" t="s">
        <v>6496</v>
      </c>
      <c r="D3551" t="s">
        <v>6533</v>
      </c>
      <c r="E3551">
        <v>629</v>
      </c>
      <c r="F3551" s="920">
        <v>5236.8500000000004</v>
      </c>
      <c r="G3551" s="996"/>
    </row>
    <row r="3552" spans="1:7">
      <c r="A3552" s="145">
        <v>11100</v>
      </c>
      <c r="B3552" t="s">
        <v>3693</v>
      </c>
      <c r="C3552" t="s">
        <v>6496</v>
      </c>
      <c r="D3552" t="s">
        <v>6534</v>
      </c>
      <c r="E3552">
        <v>629</v>
      </c>
      <c r="F3552" s="920">
        <v>2104.65</v>
      </c>
      <c r="G3552" s="996"/>
    </row>
    <row r="3553" spans="1:7">
      <c r="A3553" s="145">
        <v>11100</v>
      </c>
      <c r="B3553" t="s">
        <v>3693</v>
      </c>
      <c r="C3553" t="s">
        <v>6496</v>
      </c>
      <c r="D3553" t="s">
        <v>6535</v>
      </c>
      <c r="E3553">
        <v>629</v>
      </c>
      <c r="F3553" s="920">
        <v>2837.88</v>
      </c>
      <c r="G3553" s="996"/>
    </row>
    <row r="3554" spans="1:7">
      <c r="A3554" s="145">
        <v>11100</v>
      </c>
      <c r="B3554" t="s">
        <v>3693</v>
      </c>
      <c r="C3554" t="s">
        <v>6496</v>
      </c>
      <c r="D3554" t="s">
        <v>6536</v>
      </c>
      <c r="E3554">
        <v>629</v>
      </c>
      <c r="F3554" s="920">
        <v>4879.8999999999996</v>
      </c>
      <c r="G3554" s="996"/>
    </row>
    <row r="3555" spans="1:7">
      <c r="A3555" s="145">
        <v>11100</v>
      </c>
      <c r="B3555" t="s">
        <v>3693</v>
      </c>
      <c r="C3555" t="s">
        <v>6496</v>
      </c>
      <c r="D3555" t="s">
        <v>6537</v>
      </c>
      <c r="E3555">
        <v>629</v>
      </c>
      <c r="F3555" s="920">
        <v>2104.65</v>
      </c>
      <c r="G3555" s="996"/>
    </row>
    <row r="3556" spans="1:7">
      <c r="A3556" s="145">
        <v>11100</v>
      </c>
      <c r="B3556" t="s">
        <v>3693</v>
      </c>
      <c r="C3556" t="s">
        <v>6496</v>
      </c>
      <c r="D3556" t="s">
        <v>6538</v>
      </c>
      <c r="E3556">
        <v>629</v>
      </c>
      <c r="F3556" s="920">
        <v>2837.88</v>
      </c>
      <c r="G3556" s="996"/>
    </row>
    <row r="3557" spans="1:7">
      <c r="A3557" s="145">
        <v>11100</v>
      </c>
      <c r="B3557" t="s">
        <v>3693</v>
      </c>
      <c r="C3557" t="s">
        <v>6496</v>
      </c>
      <c r="D3557" t="s">
        <v>6539</v>
      </c>
      <c r="E3557">
        <v>629</v>
      </c>
      <c r="F3557" s="920">
        <v>4936.1099999999997</v>
      </c>
      <c r="G3557" s="996"/>
    </row>
    <row r="3558" spans="1:7">
      <c r="A3558" s="145">
        <v>11100</v>
      </c>
      <c r="B3558" t="s">
        <v>3693</v>
      </c>
      <c r="C3558" t="s">
        <v>6496</v>
      </c>
      <c r="D3558" t="s">
        <v>6540</v>
      </c>
      <c r="E3558">
        <v>629</v>
      </c>
      <c r="F3558" s="920">
        <v>2104.65</v>
      </c>
      <c r="G3558" s="996"/>
    </row>
    <row r="3559" spans="1:7">
      <c r="A3559" s="145">
        <v>11100</v>
      </c>
      <c r="B3559" t="s">
        <v>3693</v>
      </c>
      <c r="C3559" t="s">
        <v>6496</v>
      </c>
      <c r="D3559" t="s">
        <v>6541</v>
      </c>
      <c r="E3559">
        <v>629</v>
      </c>
      <c r="F3559" s="920">
        <v>2837.88</v>
      </c>
      <c r="G3559" s="996"/>
    </row>
    <row r="3560" spans="1:7">
      <c r="A3560" s="145">
        <v>11100</v>
      </c>
      <c r="B3560" t="s">
        <v>3693</v>
      </c>
      <c r="C3560" t="s">
        <v>6496</v>
      </c>
      <c r="D3560" t="s">
        <v>6542</v>
      </c>
      <c r="E3560">
        <v>629</v>
      </c>
      <c r="F3560" s="920">
        <v>5009.1899999999996</v>
      </c>
      <c r="G3560" s="996"/>
    </row>
    <row r="3561" spans="1:7">
      <c r="A3561" s="145">
        <v>11100</v>
      </c>
      <c r="B3561" t="s">
        <v>3693</v>
      </c>
      <c r="C3561" t="s">
        <v>6496</v>
      </c>
      <c r="D3561" t="s">
        <v>6543</v>
      </c>
      <c r="E3561">
        <v>629</v>
      </c>
      <c r="F3561" s="920">
        <v>2104.65</v>
      </c>
      <c r="G3561" s="996"/>
    </row>
    <row r="3562" spans="1:7">
      <c r="A3562" s="145">
        <v>11100</v>
      </c>
      <c r="B3562" t="s">
        <v>3693</v>
      </c>
      <c r="C3562" t="s">
        <v>6496</v>
      </c>
      <c r="D3562" t="s">
        <v>6544</v>
      </c>
      <c r="E3562">
        <v>629</v>
      </c>
      <c r="F3562" s="920">
        <v>2837.88</v>
      </c>
      <c r="G3562" s="996"/>
    </row>
    <row r="3563" spans="1:7">
      <c r="A3563" s="145">
        <v>11100</v>
      </c>
      <c r="B3563" t="s">
        <v>3693</v>
      </c>
      <c r="C3563" t="s">
        <v>6496</v>
      </c>
      <c r="D3563" t="s">
        <v>6545</v>
      </c>
      <c r="E3563">
        <v>629</v>
      </c>
      <c r="F3563" s="920">
        <v>5003.57</v>
      </c>
      <c r="G3563" s="996"/>
    </row>
    <row r="3564" spans="1:7">
      <c r="A3564" s="145">
        <v>11100</v>
      </c>
      <c r="B3564" t="s">
        <v>3693</v>
      </c>
      <c r="C3564" t="s">
        <v>6496</v>
      </c>
      <c r="D3564" t="s">
        <v>6546</v>
      </c>
      <c r="E3564">
        <v>629</v>
      </c>
      <c r="F3564" s="920">
        <v>2104.65</v>
      </c>
      <c r="G3564" s="996"/>
    </row>
    <row r="3565" spans="1:7">
      <c r="A3565" s="145">
        <v>11100</v>
      </c>
      <c r="B3565" t="s">
        <v>3693</v>
      </c>
      <c r="C3565" t="s">
        <v>6496</v>
      </c>
      <c r="D3565" t="s">
        <v>6547</v>
      </c>
      <c r="E3565">
        <v>629</v>
      </c>
      <c r="F3565" s="920">
        <v>2965.57</v>
      </c>
      <c r="G3565" s="996"/>
    </row>
    <row r="3566" spans="1:7">
      <c r="A3566" s="145">
        <v>11100</v>
      </c>
      <c r="B3566" t="s">
        <v>3693</v>
      </c>
      <c r="C3566" t="s">
        <v>6496</v>
      </c>
      <c r="D3566" t="s">
        <v>6548</v>
      </c>
      <c r="E3566">
        <v>629</v>
      </c>
      <c r="F3566" s="920">
        <v>5657.51</v>
      </c>
      <c r="G3566" s="996"/>
    </row>
    <row r="3567" spans="1:7">
      <c r="A3567" s="145">
        <v>11100</v>
      </c>
      <c r="B3567" t="s">
        <v>3693</v>
      </c>
      <c r="C3567" t="s">
        <v>6496</v>
      </c>
      <c r="D3567" t="s">
        <v>6549</v>
      </c>
      <c r="E3567">
        <v>629</v>
      </c>
      <c r="F3567" s="920">
        <v>2199.35</v>
      </c>
      <c r="G3567" s="996"/>
    </row>
    <row r="3568" spans="1:7">
      <c r="A3568" s="145">
        <v>11100</v>
      </c>
      <c r="B3568" t="s">
        <v>3693</v>
      </c>
      <c r="C3568" t="s">
        <v>6496</v>
      </c>
      <c r="D3568" t="s">
        <v>6550</v>
      </c>
      <c r="E3568">
        <v>629</v>
      </c>
      <c r="F3568" s="920">
        <v>2965.57</v>
      </c>
      <c r="G3568" s="996"/>
    </row>
    <row r="3569" spans="1:7">
      <c r="A3569" s="145">
        <v>11100</v>
      </c>
      <c r="B3569" t="s">
        <v>3693</v>
      </c>
      <c r="C3569" t="s">
        <v>6496</v>
      </c>
      <c r="D3569" t="s">
        <v>6551</v>
      </c>
      <c r="E3569">
        <v>629</v>
      </c>
      <c r="F3569" s="920">
        <v>10826.84</v>
      </c>
      <c r="G3569" s="996"/>
    </row>
    <row r="3570" spans="1:7">
      <c r="A3570" s="145">
        <v>11100</v>
      </c>
      <c r="B3570" t="s">
        <v>3693</v>
      </c>
      <c r="C3570" t="s">
        <v>6496</v>
      </c>
      <c r="D3570" t="s">
        <v>6552</v>
      </c>
      <c r="E3570">
        <v>629</v>
      </c>
      <c r="F3570" s="920">
        <v>2199.35</v>
      </c>
      <c r="G3570" s="996"/>
    </row>
    <row r="3571" spans="1:7">
      <c r="A3571" s="145">
        <v>11100</v>
      </c>
      <c r="B3571" t="s">
        <v>3693</v>
      </c>
      <c r="C3571" t="s">
        <v>6496</v>
      </c>
      <c r="D3571" t="s">
        <v>6553</v>
      </c>
      <c r="E3571">
        <v>629</v>
      </c>
      <c r="F3571" s="920">
        <v>2965.57</v>
      </c>
      <c r="G3571" s="996"/>
    </row>
    <row r="3572" spans="1:7">
      <c r="A3572" s="145">
        <v>11100</v>
      </c>
      <c r="B3572" t="s">
        <v>3693</v>
      </c>
      <c r="C3572" t="s">
        <v>6496</v>
      </c>
      <c r="D3572" t="s">
        <v>6554</v>
      </c>
      <c r="E3572">
        <v>629</v>
      </c>
      <c r="F3572" s="920">
        <v>6568.01</v>
      </c>
      <c r="G3572" s="996"/>
    </row>
    <row r="3573" spans="1:7">
      <c r="A3573" s="145">
        <v>11100</v>
      </c>
      <c r="B3573" t="s">
        <v>3693</v>
      </c>
      <c r="C3573" t="s">
        <v>6496</v>
      </c>
      <c r="D3573" t="s">
        <v>6555</v>
      </c>
      <c r="E3573">
        <v>629</v>
      </c>
      <c r="F3573" s="920">
        <v>2199.35</v>
      </c>
      <c r="G3573" s="996"/>
    </row>
    <row r="3574" spans="1:7">
      <c r="A3574" s="145">
        <v>11100</v>
      </c>
      <c r="B3574" t="s">
        <v>3693</v>
      </c>
      <c r="C3574" t="s">
        <v>6496</v>
      </c>
      <c r="D3574" t="s">
        <v>6556</v>
      </c>
      <c r="E3574">
        <v>629</v>
      </c>
      <c r="F3574" s="920">
        <v>2965.57</v>
      </c>
      <c r="G3574" s="996"/>
    </row>
    <row r="3575" spans="1:7">
      <c r="A3575" s="145">
        <v>11100</v>
      </c>
      <c r="B3575" t="s">
        <v>3693</v>
      </c>
      <c r="C3575" t="s">
        <v>6496</v>
      </c>
      <c r="D3575" t="s">
        <v>6557</v>
      </c>
      <c r="E3575">
        <v>629</v>
      </c>
      <c r="F3575" s="920">
        <v>7070.26</v>
      </c>
      <c r="G3575" s="996"/>
    </row>
    <row r="3576" spans="1:7">
      <c r="A3576" s="145">
        <v>11100</v>
      </c>
      <c r="B3576" t="s">
        <v>3693</v>
      </c>
      <c r="C3576" t="s">
        <v>6496</v>
      </c>
      <c r="D3576" t="s">
        <v>6558</v>
      </c>
      <c r="E3576">
        <v>629</v>
      </c>
      <c r="F3576" s="920">
        <v>2199.35</v>
      </c>
      <c r="G3576" s="996"/>
    </row>
    <row r="3577" spans="1:7">
      <c r="A3577" s="145">
        <v>11100</v>
      </c>
      <c r="B3577" t="s">
        <v>3693</v>
      </c>
      <c r="C3577" t="s">
        <v>6496</v>
      </c>
      <c r="D3577" t="s">
        <v>6559</v>
      </c>
      <c r="E3577">
        <v>629</v>
      </c>
      <c r="F3577" s="920">
        <v>2965.57</v>
      </c>
      <c r="G3577" s="996"/>
    </row>
    <row r="3578" spans="1:7">
      <c r="A3578" s="145">
        <v>11100</v>
      </c>
      <c r="B3578" t="s">
        <v>3693</v>
      </c>
      <c r="C3578" t="s">
        <v>6496</v>
      </c>
      <c r="D3578" t="s">
        <v>6560</v>
      </c>
      <c r="E3578">
        <v>629</v>
      </c>
      <c r="F3578" s="920">
        <v>5713.31</v>
      </c>
      <c r="G3578" s="996"/>
    </row>
    <row r="3579" spans="1:7">
      <c r="A3579" s="145">
        <v>11100</v>
      </c>
      <c r="B3579" t="s">
        <v>3693</v>
      </c>
      <c r="C3579" t="s">
        <v>6496</v>
      </c>
      <c r="D3579" t="s">
        <v>6561</v>
      </c>
      <c r="E3579">
        <v>629</v>
      </c>
      <c r="F3579" s="920">
        <v>2199.35</v>
      </c>
      <c r="G3579" s="996"/>
    </row>
    <row r="3580" spans="1:7">
      <c r="A3580" s="145">
        <v>11100</v>
      </c>
      <c r="B3580" t="s">
        <v>3693</v>
      </c>
      <c r="C3580" t="s">
        <v>6496</v>
      </c>
      <c r="D3580" t="s">
        <v>6562</v>
      </c>
      <c r="E3580">
        <v>629</v>
      </c>
      <c r="F3580" s="920">
        <v>2965.57</v>
      </c>
      <c r="G3580" s="996"/>
    </row>
    <row r="3581" spans="1:7">
      <c r="A3581" s="145">
        <v>11100</v>
      </c>
      <c r="B3581" t="s">
        <v>3693</v>
      </c>
      <c r="C3581" t="s">
        <v>6496</v>
      </c>
      <c r="D3581" t="s">
        <v>6563</v>
      </c>
      <c r="E3581">
        <v>629</v>
      </c>
      <c r="F3581" s="920">
        <v>6215.56</v>
      </c>
      <c r="G3581" s="996"/>
    </row>
    <row r="3582" spans="1:7">
      <c r="A3582" s="145">
        <v>11100</v>
      </c>
      <c r="B3582" t="s">
        <v>3693</v>
      </c>
      <c r="C3582" t="s">
        <v>6496</v>
      </c>
      <c r="D3582" t="s">
        <v>6564</v>
      </c>
      <c r="E3582">
        <v>629</v>
      </c>
      <c r="F3582" s="920">
        <v>2199.35</v>
      </c>
      <c r="G3582" s="996"/>
    </row>
    <row r="3583" spans="1:7">
      <c r="A3583" s="145">
        <v>11100</v>
      </c>
      <c r="B3583" t="s">
        <v>3693</v>
      </c>
      <c r="C3583" t="s">
        <v>6496</v>
      </c>
      <c r="D3583" t="s">
        <v>6565</v>
      </c>
      <c r="E3583">
        <v>629</v>
      </c>
      <c r="F3583" s="920">
        <v>2965.57</v>
      </c>
      <c r="G3583" s="996"/>
    </row>
    <row r="3584" spans="1:7">
      <c r="A3584" s="145">
        <v>11100</v>
      </c>
      <c r="B3584" t="s">
        <v>3693</v>
      </c>
      <c r="C3584" t="s">
        <v>6496</v>
      </c>
      <c r="D3584" t="s">
        <v>6566</v>
      </c>
      <c r="E3584">
        <v>629</v>
      </c>
      <c r="F3584" s="920">
        <v>6612.07</v>
      </c>
      <c r="G3584" s="996"/>
    </row>
    <row r="3585" spans="1:7">
      <c r="A3585" s="145">
        <v>11100</v>
      </c>
      <c r="B3585" t="s">
        <v>3693</v>
      </c>
      <c r="C3585" t="s">
        <v>6496</v>
      </c>
      <c r="D3585" t="s">
        <v>6567</v>
      </c>
      <c r="E3585">
        <v>629</v>
      </c>
      <c r="F3585" s="920">
        <v>2199.35</v>
      </c>
      <c r="G3585" s="996"/>
    </row>
    <row r="3586" spans="1:7">
      <c r="A3586" s="145">
        <v>11100</v>
      </c>
      <c r="B3586" t="s">
        <v>3693</v>
      </c>
      <c r="C3586" t="s">
        <v>6496</v>
      </c>
      <c r="D3586" t="s">
        <v>6568</v>
      </c>
      <c r="E3586">
        <v>629</v>
      </c>
      <c r="F3586" s="920">
        <v>2965.57</v>
      </c>
      <c r="G3586" s="996"/>
    </row>
    <row r="3587" spans="1:7">
      <c r="A3587" s="145">
        <v>11100</v>
      </c>
      <c r="B3587" t="s">
        <v>3693</v>
      </c>
      <c r="C3587" t="s">
        <v>6496</v>
      </c>
      <c r="D3587" t="s">
        <v>6569</v>
      </c>
      <c r="E3587">
        <v>629</v>
      </c>
      <c r="F3587" s="920">
        <v>6024.65</v>
      </c>
      <c r="G3587" s="996"/>
    </row>
    <row r="3588" spans="1:7">
      <c r="A3588" s="145">
        <v>11100</v>
      </c>
      <c r="B3588" t="s">
        <v>3693</v>
      </c>
      <c r="C3588" t="s">
        <v>6496</v>
      </c>
      <c r="D3588" t="s">
        <v>6570</v>
      </c>
      <c r="E3588">
        <v>629</v>
      </c>
      <c r="F3588" s="920">
        <v>2199.35</v>
      </c>
      <c r="G3588" s="996"/>
    </row>
    <row r="3589" spans="1:7">
      <c r="A3589" s="145">
        <v>11100</v>
      </c>
      <c r="B3589" t="s">
        <v>3693</v>
      </c>
      <c r="C3589" t="s">
        <v>6496</v>
      </c>
      <c r="D3589" t="s">
        <v>6571</v>
      </c>
      <c r="E3589">
        <v>629</v>
      </c>
      <c r="F3589" s="920">
        <v>2965.57</v>
      </c>
      <c r="G3589" s="996"/>
    </row>
    <row r="3590" spans="1:7">
      <c r="A3590" s="145">
        <v>11100</v>
      </c>
      <c r="B3590" t="s">
        <v>3693</v>
      </c>
      <c r="C3590" t="s">
        <v>6496</v>
      </c>
      <c r="D3590" t="s">
        <v>6572</v>
      </c>
      <c r="E3590">
        <v>629</v>
      </c>
      <c r="F3590" s="920">
        <v>5863.1</v>
      </c>
      <c r="G3590" s="996"/>
    </row>
    <row r="3591" spans="1:7">
      <c r="A3591" s="145">
        <v>11100</v>
      </c>
      <c r="B3591" t="s">
        <v>3693</v>
      </c>
      <c r="C3591" t="s">
        <v>6496</v>
      </c>
      <c r="D3591" t="s">
        <v>6573</v>
      </c>
      <c r="E3591">
        <v>629</v>
      </c>
      <c r="F3591" s="920">
        <v>2199.35</v>
      </c>
      <c r="G3591" s="996"/>
    </row>
    <row r="3592" spans="1:7">
      <c r="A3592" s="145">
        <v>11100</v>
      </c>
      <c r="B3592" t="s">
        <v>3693</v>
      </c>
      <c r="C3592" t="s">
        <v>6496</v>
      </c>
      <c r="D3592" t="s">
        <v>6574</v>
      </c>
      <c r="E3592">
        <v>629</v>
      </c>
      <c r="F3592" s="920">
        <v>6068.7</v>
      </c>
      <c r="G3592" s="996"/>
    </row>
    <row r="3593" spans="1:7">
      <c r="A3593" s="145">
        <v>11100</v>
      </c>
      <c r="B3593" t="s">
        <v>3693</v>
      </c>
      <c r="C3593" t="s">
        <v>6496</v>
      </c>
      <c r="D3593" t="s">
        <v>6575</v>
      </c>
      <c r="E3593">
        <v>629</v>
      </c>
      <c r="F3593" s="920">
        <v>2199.35</v>
      </c>
      <c r="G3593" s="996"/>
    </row>
    <row r="3594" spans="1:7">
      <c r="A3594" s="145">
        <v>11100</v>
      </c>
      <c r="B3594" t="s">
        <v>3693</v>
      </c>
      <c r="C3594" t="s">
        <v>6496</v>
      </c>
      <c r="D3594" t="s">
        <v>6576</v>
      </c>
      <c r="E3594">
        <v>629</v>
      </c>
      <c r="F3594" s="920">
        <v>2965.57</v>
      </c>
      <c r="G3594" s="996"/>
    </row>
    <row r="3595" spans="1:7">
      <c r="A3595" s="145">
        <v>11100</v>
      </c>
      <c r="B3595" t="s">
        <v>3693</v>
      </c>
      <c r="C3595" t="s">
        <v>6496</v>
      </c>
      <c r="D3595" t="s">
        <v>6577</v>
      </c>
      <c r="E3595">
        <v>629</v>
      </c>
      <c r="F3595" s="920">
        <v>5716.25</v>
      </c>
      <c r="G3595" s="996"/>
    </row>
    <row r="3596" spans="1:7">
      <c r="A3596" s="145">
        <v>11100</v>
      </c>
      <c r="B3596" t="s">
        <v>3693</v>
      </c>
      <c r="C3596" t="s">
        <v>6496</v>
      </c>
      <c r="D3596" t="s">
        <v>6578</v>
      </c>
      <c r="E3596">
        <v>629</v>
      </c>
      <c r="F3596" s="920">
        <v>2199.35</v>
      </c>
      <c r="G3596" s="996"/>
    </row>
    <row r="3597" spans="1:7">
      <c r="A3597" s="145">
        <v>11100</v>
      </c>
      <c r="B3597" t="s">
        <v>3693</v>
      </c>
      <c r="C3597" t="s">
        <v>6496</v>
      </c>
      <c r="D3597" t="s">
        <v>6579</v>
      </c>
      <c r="E3597">
        <v>629</v>
      </c>
      <c r="F3597" s="920">
        <v>2965.57</v>
      </c>
      <c r="G3597" s="996"/>
    </row>
    <row r="3598" spans="1:7">
      <c r="A3598" s="145">
        <v>11100</v>
      </c>
      <c r="B3598" t="s">
        <v>3693</v>
      </c>
      <c r="C3598" t="s">
        <v>6496</v>
      </c>
      <c r="D3598" t="s">
        <v>6580</v>
      </c>
      <c r="E3598">
        <v>629</v>
      </c>
      <c r="F3598" s="920">
        <v>2837.87</v>
      </c>
      <c r="G3598" s="996"/>
    </row>
    <row r="3599" spans="1:7">
      <c r="A3599" s="145">
        <v>11100</v>
      </c>
      <c r="B3599" t="s">
        <v>3693</v>
      </c>
      <c r="C3599" t="s">
        <v>6496</v>
      </c>
      <c r="D3599" t="s">
        <v>6581</v>
      </c>
      <c r="E3599">
        <v>629</v>
      </c>
      <c r="F3599" s="920">
        <v>2199.35</v>
      </c>
      <c r="G3599" s="996"/>
    </row>
    <row r="3600" spans="1:7">
      <c r="A3600" s="145">
        <v>11100</v>
      </c>
      <c r="B3600" t="s">
        <v>3693</v>
      </c>
      <c r="C3600" t="s">
        <v>6496</v>
      </c>
      <c r="D3600" t="s">
        <v>6582</v>
      </c>
      <c r="E3600">
        <v>629</v>
      </c>
      <c r="F3600" s="920">
        <v>3084.17</v>
      </c>
      <c r="G3600" s="996"/>
    </row>
    <row r="3601" spans="1:7">
      <c r="A3601" s="145">
        <v>11100</v>
      </c>
      <c r="B3601" t="s">
        <v>3693</v>
      </c>
      <c r="C3601" t="s">
        <v>6496</v>
      </c>
      <c r="D3601" t="s">
        <v>6583</v>
      </c>
      <c r="E3601">
        <v>629</v>
      </c>
      <c r="F3601" s="920">
        <v>6066.73</v>
      </c>
      <c r="G3601" s="996"/>
    </row>
    <row r="3602" spans="1:7">
      <c r="A3602" s="145">
        <v>11100</v>
      </c>
      <c r="B3602" t="s">
        <v>3693</v>
      </c>
      <c r="C3602" t="s">
        <v>6496</v>
      </c>
      <c r="D3602" t="s">
        <v>6584</v>
      </c>
      <c r="E3602">
        <v>629</v>
      </c>
      <c r="F3602" s="920">
        <v>2287.31</v>
      </c>
      <c r="G3602" s="996"/>
    </row>
    <row r="3603" spans="1:7">
      <c r="A3603" s="145">
        <v>11100</v>
      </c>
      <c r="B3603" t="s">
        <v>3693</v>
      </c>
      <c r="C3603" t="s">
        <v>6496</v>
      </c>
      <c r="D3603" t="s">
        <v>6585</v>
      </c>
      <c r="E3603">
        <v>629</v>
      </c>
      <c r="F3603" s="920">
        <v>3084.17</v>
      </c>
      <c r="G3603" s="996"/>
    </row>
    <row r="3604" spans="1:7">
      <c r="A3604" s="145">
        <v>11100</v>
      </c>
      <c r="B3604" t="s">
        <v>3693</v>
      </c>
      <c r="C3604" t="s">
        <v>6496</v>
      </c>
      <c r="D3604" t="s">
        <v>6586</v>
      </c>
      <c r="E3604">
        <v>629</v>
      </c>
      <c r="F3604" s="920">
        <v>2287.31</v>
      </c>
      <c r="G3604" s="996"/>
    </row>
    <row r="3605" spans="1:7">
      <c r="A3605" s="145">
        <v>11100</v>
      </c>
      <c r="B3605" t="s">
        <v>3693</v>
      </c>
      <c r="C3605" t="s">
        <v>6496</v>
      </c>
      <c r="D3605" t="s">
        <v>6587</v>
      </c>
      <c r="E3605">
        <v>629</v>
      </c>
      <c r="F3605" s="920">
        <v>5944.56</v>
      </c>
      <c r="G3605" s="996"/>
    </row>
    <row r="3606" spans="1:7">
      <c r="A3606" s="145">
        <v>11100</v>
      </c>
      <c r="B3606" t="s">
        <v>3693</v>
      </c>
      <c r="C3606" t="s">
        <v>6496</v>
      </c>
      <c r="D3606" t="s">
        <v>6588</v>
      </c>
      <c r="E3606">
        <v>629</v>
      </c>
      <c r="F3606" s="920">
        <v>3084.17</v>
      </c>
      <c r="G3606" s="996"/>
    </row>
    <row r="3607" spans="1:7">
      <c r="A3607" s="145">
        <v>11100</v>
      </c>
      <c r="B3607" t="s">
        <v>3693</v>
      </c>
      <c r="C3607" t="s">
        <v>6496</v>
      </c>
      <c r="D3607" t="s">
        <v>6589</v>
      </c>
      <c r="E3607">
        <v>629</v>
      </c>
      <c r="F3607" s="920">
        <v>2951.36</v>
      </c>
      <c r="G3607" s="996"/>
    </row>
    <row r="3608" spans="1:7">
      <c r="A3608" s="145">
        <v>11100</v>
      </c>
      <c r="B3608" t="s">
        <v>3693</v>
      </c>
      <c r="C3608" t="s">
        <v>6496</v>
      </c>
      <c r="D3608" t="s">
        <v>6590</v>
      </c>
      <c r="E3608">
        <v>629</v>
      </c>
      <c r="F3608" s="920">
        <v>2287.31</v>
      </c>
      <c r="G3608" s="996"/>
    </row>
    <row r="3609" spans="1:7">
      <c r="A3609" s="145">
        <v>11100</v>
      </c>
      <c r="B3609" t="s">
        <v>3693</v>
      </c>
      <c r="C3609" t="s">
        <v>6496</v>
      </c>
      <c r="D3609" t="s">
        <v>6591</v>
      </c>
      <c r="E3609">
        <v>629</v>
      </c>
      <c r="F3609" s="920">
        <v>3084.17</v>
      </c>
      <c r="G3609" s="996"/>
    </row>
    <row r="3610" spans="1:7">
      <c r="A3610" s="145">
        <v>11100</v>
      </c>
      <c r="B3610" t="s">
        <v>3693</v>
      </c>
      <c r="C3610" t="s">
        <v>6496</v>
      </c>
      <c r="D3610" t="s">
        <v>6592</v>
      </c>
      <c r="E3610">
        <v>629</v>
      </c>
      <c r="F3610" s="920">
        <v>6311.07</v>
      </c>
      <c r="G3610" s="996"/>
    </row>
    <row r="3611" spans="1:7">
      <c r="A3611" s="145">
        <v>11100</v>
      </c>
      <c r="B3611" t="s">
        <v>3693</v>
      </c>
      <c r="C3611" t="s">
        <v>6496</v>
      </c>
      <c r="D3611" t="s">
        <v>6593</v>
      </c>
      <c r="E3611">
        <v>629</v>
      </c>
      <c r="F3611" s="920">
        <v>2287.31</v>
      </c>
      <c r="G3611" s="996"/>
    </row>
    <row r="3612" spans="1:7">
      <c r="A3612" s="145">
        <v>11100</v>
      </c>
      <c r="B3612" t="s">
        <v>3693</v>
      </c>
      <c r="C3612" t="s">
        <v>6496</v>
      </c>
      <c r="D3612" t="s">
        <v>6594</v>
      </c>
      <c r="E3612">
        <v>629</v>
      </c>
      <c r="F3612" s="920">
        <v>3084.17</v>
      </c>
      <c r="G3612" s="996"/>
    </row>
    <row r="3613" spans="1:7">
      <c r="A3613" s="145">
        <v>11100</v>
      </c>
      <c r="B3613" t="s">
        <v>3693</v>
      </c>
      <c r="C3613" t="s">
        <v>6496</v>
      </c>
      <c r="D3613" t="s">
        <v>6595</v>
      </c>
      <c r="E3613">
        <v>629</v>
      </c>
      <c r="F3613" s="920">
        <v>5333.7</v>
      </c>
      <c r="G3613" s="996"/>
    </row>
    <row r="3614" spans="1:7">
      <c r="A3614" s="145">
        <v>11100</v>
      </c>
      <c r="B3614" t="s">
        <v>3693</v>
      </c>
      <c r="C3614" t="s">
        <v>6496</v>
      </c>
      <c r="D3614" t="s">
        <v>6596</v>
      </c>
      <c r="E3614">
        <v>629</v>
      </c>
      <c r="F3614" s="920">
        <v>2287.31</v>
      </c>
      <c r="G3614" s="996"/>
    </row>
    <row r="3615" spans="1:7">
      <c r="A3615" s="145">
        <v>11100</v>
      </c>
      <c r="B3615" t="s">
        <v>3693</v>
      </c>
      <c r="C3615" t="s">
        <v>6496</v>
      </c>
      <c r="D3615" t="s">
        <v>6597</v>
      </c>
      <c r="E3615">
        <v>629</v>
      </c>
      <c r="F3615" s="920">
        <v>3084.17</v>
      </c>
      <c r="G3615" s="996"/>
    </row>
    <row r="3616" spans="1:7">
      <c r="A3616" s="145">
        <v>11100</v>
      </c>
      <c r="B3616" t="s">
        <v>3693</v>
      </c>
      <c r="C3616" t="s">
        <v>6496</v>
      </c>
      <c r="D3616" t="s">
        <v>6598</v>
      </c>
      <c r="E3616">
        <v>629</v>
      </c>
      <c r="F3616" s="920">
        <v>2951.36</v>
      </c>
      <c r="G3616" s="996"/>
    </row>
    <row r="3617" spans="1:7">
      <c r="A3617" s="145">
        <v>11123</v>
      </c>
      <c r="B3617" t="s">
        <v>3796</v>
      </c>
      <c r="C3617" t="s">
        <v>5467</v>
      </c>
      <c r="D3617" t="s">
        <v>6599</v>
      </c>
      <c r="E3617">
        <v>629</v>
      </c>
      <c r="F3617" s="920">
        <v>276.24</v>
      </c>
      <c r="G3617" s="996"/>
    </row>
    <row r="3618" spans="1:7">
      <c r="A3618" s="145">
        <v>11123</v>
      </c>
      <c r="B3618" t="s">
        <v>3796</v>
      </c>
      <c r="C3618" t="s">
        <v>5467</v>
      </c>
      <c r="D3618" t="s">
        <v>6600</v>
      </c>
      <c r="E3618">
        <v>629</v>
      </c>
      <c r="F3618" s="920">
        <v>1788.62</v>
      </c>
      <c r="G3618" s="996"/>
    </row>
    <row r="3619" spans="1:7">
      <c r="A3619" s="145">
        <v>11123</v>
      </c>
      <c r="B3619" t="s">
        <v>3796</v>
      </c>
      <c r="C3619" t="s">
        <v>5467</v>
      </c>
      <c r="D3619" t="s">
        <v>6601</v>
      </c>
      <c r="E3619">
        <v>629</v>
      </c>
      <c r="F3619" s="920">
        <v>168.81</v>
      </c>
      <c r="G3619" s="996"/>
    </row>
    <row r="3620" spans="1:7">
      <c r="A3620" s="145">
        <v>11123</v>
      </c>
      <c r="B3620" t="s">
        <v>3796</v>
      </c>
      <c r="C3620" t="s">
        <v>5467</v>
      </c>
      <c r="D3620" t="s">
        <v>6602</v>
      </c>
      <c r="E3620">
        <v>629</v>
      </c>
      <c r="F3620" s="920">
        <v>184.16</v>
      </c>
      <c r="G3620" s="996"/>
    </row>
    <row r="3621" spans="1:7">
      <c r="A3621" s="145">
        <v>11123</v>
      </c>
      <c r="B3621" t="s">
        <v>3796</v>
      </c>
      <c r="C3621" t="s">
        <v>5467</v>
      </c>
      <c r="D3621" t="s">
        <v>6603</v>
      </c>
      <c r="E3621">
        <v>629</v>
      </c>
      <c r="F3621" s="920">
        <v>8795.2199999999993</v>
      </c>
      <c r="G3621" s="996"/>
    </row>
    <row r="3622" spans="1:7">
      <c r="A3622" s="145">
        <v>11127</v>
      </c>
      <c r="B3622" t="s">
        <v>3809</v>
      </c>
      <c r="C3622" t="s">
        <v>5615</v>
      </c>
      <c r="D3622" t="s">
        <v>6604</v>
      </c>
      <c r="E3622">
        <v>629</v>
      </c>
      <c r="F3622" s="920">
        <v>842.52</v>
      </c>
      <c r="G3622" s="996"/>
    </row>
    <row r="3623" spans="1:7">
      <c r="A3623" s="145">
        <v>11173</v>
      </c>
      <c r="B3623" t="s">
        <v>3820</v>
      </c>
      <c r="C3623" t="s">
        <v>5620</v>
      </c>
      <c r="D3623" t="s">
        <v>6605</v>
      </c>
      <c r="E3623">
        <v>629</v>
      </c>
      <c r="F3623" s="920">
        <v>122.77</v>
      </c>
      <c r="G3623" s="996"/>
    </row>
    <row r="3624" spans="1:7">
      <c r="A3624" s="145">
        <v>11253</v>
      </c>
      <c r="B3624" t="s">
        <v>3837</v>
      </c>
      <c r="C3624" t="s">
        <v>5475</v>
      </c>
      <c r="D3624" t="s">
        <v>6606</v>
      </c>
      <c r="E3624">
        <v>629</v>
      </c>
      <c r="F3624" s="920">
        <v>1461</v>
      </c>
      <c r="G3624" s="996"/>
    </row>
    <row r="3625" spans="1:7">
      <c r="A3625" s="145">
        <v>11295</v>
      </c>
      <c r="B3625" t="s">
        <v>3851</v>
      </c>
      <c r="C3625" t="s">
        <v>5563</v>
      </c>
      <c r="D3625" t="s">
        <v>6607</v>
      </c>
      <c r="E3625">
        <v>629</v>
      </c>
      <c r="F3625" s="920">
        <v>4202.95</v>
      </c>
      <c r="G3625" s="996"/>
    </row>
    <row r="3626" spans="1:7">
      <c r="A3626" s="145">
        <v>11295</v>
      </c>
      <c r="B3626" t="s">
        <v>3851</v>
      </c>
      <c r="C3626" t="s">
        <v>5563</v>
      </c>
      <c r="D3626" t="s">
        <v>6608</v>
      </c>
      <c r="E3626">
        <v>629</v>
      </c>
      <c r="F3626" s="920">
        <v>3408.59</v>
      </c>
      <c r="G3626" s="996"/>
    </row>
    <row r="3627" spans="1:7">
      <c r="A3627" s="145">
        <v>11310</v>
      </c>
      <c r="B3627" t="s">
        <v>3860</v>
      </c>
      <c r="C3627" t="s">
        <v>6609</v>
      </c>
      <c r="D3627" t="s">
        <v>6610</v>
      </c>
      <c r="E3627">
        <v>629</v>
      </c>
      <c r="F3627" s="920">
        <v>205.19</v>
      </c>
      <c r="G3627" s="996"/>
    </row>
    <row r="3628" spans="1:7">
      <c r="A3628" s="145">
        <v>11312</v>
      </c>
      <c r="B3628" t="s">
        <v>3862</v>
      </c>
      <c r="C3628" t="s">
        <v>5629</v>
      </c>
      <c r="D3628" t="s">
        <v>6611</v>
      </c>
      <c r="E3628">
        <v>629</v>
      </c>
      <c r="F3628" s="920">
        <v>8072.51</v>
      </c>
      <c r="G3628" s="996"/>
    </row>
    <row r="3629" spans="1:7">
      <c r="A3629" s="145">
        <v>11321</v>
      </c>
      <c r="B3629" t="s">
        <v>3868</v>
      </c>
      <c r="C3629" t="s">
        <v>5747</v>
      </c>
      <c r="D3629" t="s">
        <v>6612</v>
      </c>
      <c r="E3629">
        <v>629</v>
      </c>
      <c r="F3629" s="920">
        <v>4095.97</v>
      </c>
      <c r="G3629" s="996"/>
    </row>
    <row r="3630" spans="1:7">
      <c r="A3630" s="145">
        <v>11341</v>
      </c>
      <c r="B3630" t="s">
        <v>3876</v>
      </c>
      <c r="C3630" t="s">
        <v>6613</v>
      </c>
      <c r="D3630" t="s">
        <v>6614</v>
      </c>
      <c r="E3630">
        <v>629</v>
      </c>
      <c r="F3630" s="920">
        <v>1697.42</v>
      </c>
      <c r="G3630" s="996"/>
    </row>
    <row r="3631" spans="1:7">
      <c r="A3631" s="145">
        <v>11370</v>
      </c>
      <c r="B3631" t="s">
        <v>3880</v>
      </c>
      <c r="C3631" t="s">
        <v>5920</v>
      </c>
      <c r="D3631" t="s">
        <v>6615</v>
      </c>
      <c r="E3631">
        <v>629</v>
      </c>
      <c r="F3631" s="920">
        <v>461.05</v>
      </c>
      <c r="G3631" s="996"/>
    </row>
    <row r="3632" spans="1:7">
      <c r="A3632" s="145">
        <v>11370</v>
      </c>
      <c r="B3632" t="s">
        <v>3880</v>
      </c>
      <c r="C3632" t="s">
        <v>5920</v>
      </c>
      <c r="D3632" t="s">
        <v>6616</v>
      </c>
      <c r="E3632">
        <v>629</v>
      </c>
      <c r="F3632" s="920">
        <v>496.29</v>
      </c>
      <c r="G3632" s="996"/>
    </row>
    <row r="3633" spans="1:7">
      <c r="A3633" s="145">
        <v>11370</v>
      </c>
      <c r="B3633" t="s">
        <v>3880</v>
      </c>
      <c r="C3633" t="s">
        <v>5920</v>
      </c>
      <c r="D3633" t="s">
        <v>6617</v>
      </c>
      <c r="E3633">
        <v>629</v>
      </c>
      <c r="F3633" s="920">
        <v>283.99</v>
      </c>
      <c r="G3633" s="996"/>
    </row>
    <row r="3634" spans="1:7">
      <c r="A3634" s="145">
        <v>11390</v>
      </c>
      <c r="B3634" t="s">
        <v>1248</v>
      </c>
      <c r="C3634" t="s">
        <v>5566</v>
      </c>
      <c r="D3634" t="s">
        <v>6618</v>
      </c>
      <c r="E3634">
        <v>629</v>
      </c>
      <c r="F3634" s="920">
        <v>2521.2600000000002</v>
      </c>
      <c r="G3634" s="996"/>
    </row>
    <row r="3635" spans="1:7">
      <c r="A3635" s="145">
        <v>11419</v>
      </c>
      <c r="B3635" t="s">
        <v>6619</v>
      </c>
      <c r="C3635" t="s">
        <v>6620</v>
      </c>
      <c r="D3635" t="s">
        <v>6621</v>
      </c>
      <c r="E3635">
        <v>629</v>
      </c>
      <c r="F3635" s="920">
        <v>414.38</v>
      </c>
      <c r="G3635" s="996"/>
    </row>
    <row r="3636" spans="1:7">
      <c r="A3636" s="145">
        <v>11419</v>
      </c>
      <c r="B3636" t="s">
        <v>6619</v>
      </c>
      <c r="C3636" t="s">
        <v>6620</v>
      </c>
      <c r="D3636" t="s">
        <v>6622</v>
      </c>
      <c r="E3636">
        <v>629</v>
      </c>
      <c r="F3636" s="920">
        <v>383.67</v>
      </c>
      <c r="G3636" s="996"/>
    </row>
    <row r="3637" spans="1:7">
      <c r="A3637" s="145">
        <v>11423</v>
      </c>
      <c r="B3637" t="s">
        <v>3918</v>
      </c>
      <c r="C3637" t="s">
        <v>5639</v>
      </c>
      <c r="D3637" t="s">
        <v>6623</v>
      </c>
      <c r="E3637">
        <v>629</v>
      </c>
      <c r="F3637" s="920">
        <v>6970.76</v>
      </c>
      <c r="G3637" s="996"/>
    </row>
    <row r="3638" spans="1:7">
      <c r="A3638" s="145">
        <v>11423</v>
      </c>
      <c r="B3638" t="s">
        <v>3918</v>
      </c>
      <c r="C3638" t="s">
        <v>5639</v>
      </c>
      <c r="D3638" t="s">
        <v>6624</v>
      </c>
      <c r="E3638">
        <v>629</v>
      </c>
      <c r="F3638" s="920">
        <v>6031.42</v>
      </c>
      <c r="G3638" s="996"/>
    </row>
    <row r="3639" spans="1:7">
      <c r="A3639" s="145">
        <v>11423</v>
      </c>
      <c r="B3639" t="s">
        <v>3918</v>
      </c>
      <c r="C3639" t="s">
        <v>5639</v>
      </c>
      <c r="D3639" t="s">
        <v>6625</v>
      </c>
      <c r="E3639">
        <v>629</v>
      </c>
      <c r="F3639" s="920">
        <v>1502.75</v>
      </c>
      <c r="G3639" s="996"/>
    </row>
    <row r="3640" spans="1:7">
      <c r="A3640" s="145">
        <v>11433</v>
      </c>
      <c r="B3640" t="s">
        <v>6626</v>
      </c>
      <c r="C3640" t="s">
        <v>6627</v>
      </c>
      <c r="D3640" t="s">
        <v>6628</v>
      </c>
      <c r="E3640">
        <v>629</v>
      </c>
      <c r="F3640" s="920">
        <v>725.16</v>
      </c>
      <c r="G3640" s="996"/>
    </row>
    <row r="3641" spans="1:7">
      <c r="A3641" s="145">
        <v>11441</v>
      </c>
      <c r="B3641" t="s">
        <v>5485</v>
      </c>
      <c r="C3641" t="s">
        <v>5486</v>
      </c>
      <c r="D3641" t="s">
        <v>6629</v>
      </c>
      <c r="E3641">
        <v>629</v>
      </c>
      <c r="F3641" s="920">
        <v>4889.04</v>
      </c>
      <c r="G3641" s="996"/>
    </row>
    <row r="3642" spans="1:7">
      <c r="A3642" s="145">
        <v>11441</v>
      </c>
      <c r="B3642" t="s">
        <v>5485</v>
      </c>
      <c r="C3642" t="s">
        <v>5486</v>
      </c>
      <c r="D3642" t="s">
        <v>6630</v>
      </c>
      <c r="E3642">
        <v>629</v>
      </c>
      <c r="F3642" s="920">
        <v>4889.04</v>
      </c>
      <c r="G3642" s="996"/>
    </row>
    <row r="3643" spans="1:7">
      <c r="A3643" s="145">
        <v>11441</v>
      </c>
      <c r="B3643" t="s">
        <v>5485</v>
      </c>
      <c r="C3643" t="s">
        <v>5486</v>
      </c>
      <c r="D3643" t="s">
        <v>6631</v>
      </c>
      <c r="E3643">
        <v>629</v>
      </c>
      <c r="F3643" s="920">
        <v>4889.04</v>
      </c>
      <c r="G3643" s="996"/>
    </row>
    <row r="3644" spans="1:7">
      <c r="A3644" s="145">
        <v>11441</v>
      </c>
      <c r="B3644" t="s">
        <v>5485</v>
      </c>
      <c r="C3644" t="s">
        <v>5486</v>
      </c>
      <c r="D3644" t="s">
        <v>6632</v>
      </c>
      <c r="E3644">
        <v>629</v>
      </c>
      <c r="F3644" s="920">
        <v>4889.04</v>
      </c>
      <c r="G3644" s="996"/>
    </row>
    <row r="3645" spans="1:7">
      <c r="A3645" s="145">
        <v>11441</v>
      </c>
      <c r="B3645" t="s">
        <v>5485</v>
      </c>
      <c r="C3645" t="s">
        <v>5486</v>
      </c>
      <c r="D3645" t="s">
        <v>6633</v>
      </c>
      <c r="E3645">
        <v>629</v>
      </c>
      <c r="F3645" s="920">
        <v>4889.04</v>
      </c>
      <c r="G3645" s="996"/>
    </row>
    <row r="3646" spans="1:7">
      <c r="A3646" s="145">
        <v>11441</v>
      </c>
      <c r="B3646" t="s">
        <v>5485</v>
      </c>
      <c r="C3646" t="s">
        <v>5486</v>
      </c>
      <c r="D3646" t="s">
        <v>6634</v>
      </c>
      <c r="E3646">
        <v>629</v>
      </c>
      <c r="F3646" s="920">
        <v>4889.04</v>
      </c>
      <c r="G3646" s="996"/>
    </row>
    <row r="3647" spans="1:7">
      <c r="A3647" s="145">
        <v>11448</v>
      </c>
      <c r="B3647" t="s">
        <v>3987</v>
      </c>
      <c r="C3647" t="s">
        <v>5646</v>
      </c>
      <c r="D3647" t="s">
        <v>6635</v>
      </c>
      <c r="E3647">
        <v>629</v>
      </c>
      <c r="F3647" s="920">
        <v>3836.76</v>
      </c>
      <c r="G3647" s="996"/>
    </row>
    <row r="3648" spans="1:7">
      <c r="A3648" s="145">
        <v>11450</v>
      </c>
      <c r="B3648" t="s">
        <v>3991</v>
      </c>
      <c r="C3648" t="s">
        <v>6636</v>
      </c>
      <c r="D3648" t="s">
        <v>6637</v>
      </c>
      <c r="E3648">
        <v>629</v>
      </c>
      <c r="F3648" s="920">
        <v>5356.95</v>
      </c>
      <c r="G3648" s="996"/>
    </row>
    <row r="3649" spans="1:7">
      <c r="A3649" s="145">
        <v>11450</v>
      </c>
      <c r="B3649" t="s">
        <v>3991</v>
      </c>
      <c r="C3649" t="s">
        <v>6636</v>
      </c>
      <c r="D3649" t="s">
        <v>6638</v>
      </c>
      <c r="E3649">
        <v>629</v>
      </c>
      <c r="F3649" s="920">
        <v>595.22</v>
      </c>
      <c r="G3649" s="996"/>
    </row>
    <row r="3650" spans="1:7">
      <c r="A3650" s="145">
        <v>11450</v>
      </c>
      <c r="B3650" t="s">
        <v>3991</v>
      </c>
      <c r="C3650" t="s">
        <v>6636</v>
      </c>
      <c r="D3650" t="s">
        <v>6639</v>
      </c>
      <c r="E3650">
        <v>629</v>
      </c>
      <c r="F3650" s="920">
        <v>595.22</v>
      </c>
      <c r="G3650" s="996"/>
    </row>
    <row r="3651" spans="1:7">
      <c r="A3651" s="145">
        <v>11450</v>
      </c>
      <c r="B3651" t="s">
        <v>3991</v>
      </c>
      <c r="C3651" t="s">
        <v>6636</v>
      </c>
      <c r="D3651" t="s">
        <v>6640</v>
      </c>
      <c r="E3651">
        <v>629</v>
      </c>
      <c r="F3651" s="920">
        <v>595.22</v>
      </c>
      <c r="G3651" s="996"/>
    </row>
    <row r="3652" spans="1:7">
      <c r="A3652" s="145">
        <v>11450</v>
      </c>
      <c r="B3652" t="s">
        <v>3991</v>
      </c>
      <c r="C3652" t="s">
        <v>6636</v>
      </c>
      <c r="D3652" t="s">
        <v>6641</v>
      </c>
      <c r="E3652">
        <v>629</v>
      </c>
      <c r="F3652" s="920">
        <v>595.22</v>
      </c>
      <c r="G3652" s="996"/>
    </row>
    <row r="3653" spans="1:7">
      <c r="A3653" s="145">
        <v>11450</v>
      </c>
      <c r="B3653" t="s">
        <v>3991</v>
      </c>
      <c r="C3653" t="s">
        <v>6636</v>
      </c>
      <c r="D3653" t="s">
        <v>6642</v>
      </c>
      <c r="E3653">
        <v>629</v>
      </c>
      <c r="F3653" s="920">
        <v>595.22</v>
      </c>
      <c r="G3653" s="996"/>
    </row>
    <row r="3654" spans="1:7">
      <c r="A3654" s="145">
        <v>11450</v>
      </c>
      <c r="B3654" t="s">
        <v>3991</v>
      </c>
      <c r="C3654" t="s">
        <v>6636</v>
      </c>
      <c r="D3654" t="s">
        <v>6643</v>
      </c>
      <c r="E3654">
        <v>629</v>
      </c>
      <c r="F3654" s="920">
        <v>595.22</v>
      </c>
      <c r="G3654" s="996"/>
    </row>
    <row r="3655" spans="1:7">
      <c r="A3655" s="145">
        <v>11450</v>
      </c>
      <c r="B3655" t="s">
        <v>3991</v>
      </c>
      <c r="C3655" t="s">
        <v>6636</v>
      </c>
      <c r="D3655" t="s">
        <v>6644</v>
      </c>
      <c r="E3655">
        <v>629</v>
      </c>
      <c r="F3655" s="920">
        <v>595.22</v>
      </c>
      <c r="G3655" s="996"/>
    </row>
    <row r="3656" spans="1:7">
      <c r="A3656" s="145">
        <v>11450</v>
      </c>
      <c r="B3656" t="s">
        <v>3991</v>
      </c>
      <c r="C3656" t="s">
        <v>6636</v>
      </c>
      <c r="D3656" t="s">
        <v>6645</v>
      </c>
      <c r="E3656">
        <v>629</v>
      </c>
      <c r="F3656" s="920">
        <v>595.22</v>
      </c>
      <c r="G3656" s="996"/>
    </row>
    <row r="3657" spans="1:7">
      <c r="A3657" s="145">
        <v>11450</v>
      </c>
      <c r="B3657" t="s">
        <v>3991</v>
      </c>
      <c r="C3657" t="s">
        <v>6636</v>
      </c>
      <c r="D3657" t="s">
        <v>6646</v>
      </c>
      <c r="E3657">
        <v>629</v>
      </c>
      <c r="F3657" s="920">
        <v>595.22</v>
      </c>
      <c r="G3657" s="996"/>
    </row>
    <row r="3658" spans="1:7">
      <c r="A3658" s="145">
        <v>11450</v>
      </c>
      <c r="B3658" t="s">
        <v>3991</v>
      </c>
      <c r="C3658" t="s">
        <v>6636</v>
      </c>
      <c r="D3658" t="s">
        <v>6647</v>
      </c>
      <c r="E3658">
        <v>629</v>
      </c>
      <c r="F3658" s="920">
        <v>595.22</v>
      </c>
      <c r="G3658" s="996"/>
    </row>
    <row r="3659" spans="1:7">
      <c r="A3659" s="145">
        <v>11450</v>
      </c>
      <c r="B3659" t="s">
        <v>3991</v>
      </c>
      <c r="C3659" t="s">
        <v>6636</v>
      </c>
      <c r="D3659" t="s">
        <v>6648</v>
      </c>
      <c r="E3659">
        <v>629</v>
      </c>
      <c r="F3659" s="920">
        <v>595.22</v>
      </c>
      <c r="G3659" s="996"/>
    </row>
    <row r="3660" spans="1:7">
      <c r="A3660" s="145">
        <v>11464</v>
      </c>
      <c r="B3660" t="s">
        <v>4008</v>
      </c>
      <c r="C3660" t="s">
        <v>6649</v>
      </c>
      <c r="D3660" t="s">
        <v>6650</v>
      </c>
      <c r="E3660">
        <v>629</v>
      </c>
      <c r="F3660" s="920">
        <v>525</v>
      </c>
      <c r="G3660" s="996"/>
    </row>
    <row r="3661" spans="1:7">
      <c r="A3661" s="145">
        <v>11468</v>
      </c>
      <c r="B3661" t="s">
        <v>4010</v>
      </c>
      <c r="C3661" t="s">
        <v>6651</v>
      </c>
      <c r="D3661" t="s">
        <v>6652</v>
      </c>
      <c r="E3661">
        <v>629</v>
      </c>
      <c r="F3661" s="920">
        <v>461.33</v>
      </c>
      <c r="G3661" s="996"/>
    </row>
    <row r="3662" spans="1:7">
      <c r="A3662" s="145">
        <v>11468</v>
      </c>
      <c r="B3662" t="s">
        <v>4010</v>
      </c>
      <c r="C3662" t="s">
        <v>6651</v>
      </c>
      <c r="D3662" t="s">
        <v>6653</v>
      </c>
      <c r="E3662">
        <v>629</v>
      </c>
      <c r="F3662" s="920">
        <v>567.84</v>
      </c>
      <c r="G3662" s="996"/>
    </row>
    <row r="3663" spans="1:7">
      <c r="A3663" s="145">
        <v>11472</v>
      </c>
      <c r="B3663" t="s">
        <v>4026</v>
      </c>
      <c r="C3663" t="s">
        <v>6403</v>
      </c>
      <c r="D3663" t="s">
        <v>6654</v>
      </c>
      <c r="E3663">
        <v>629</v>
      </c>
      <c r="F3663" s="920">
        <v>10789.44</v>
      </c>
      <c r="G3663" s="996"/>
    </row>
    <row r="3664" spans="1:7">
      <c r="A3664" s="145">
        <v>11472</v>
      </c>
      <c r="B3664" t="s">
        <v>4026</v>
      </c>
      <c r="C3664" t="s">
        <v>6403</v>
      </c>
      <c r="D3664" t="s">
        <v>6655</v>
      </c>
      <c r="E3664">
        <v>629</v>
      </c>
      <c r="F3664" s="920">
        <v>11615.22</v>
      </c>
      <c r="G3664" s="996"/>
    </row>
    <row r="3665" spans="1:7">
      <c r="A3665" s="145">
        <v>11472</v>
      </c>
      <c r="B3665" t="s">
        <v>4026</v>
      </c>
      <c r="C3665" t="s">
        <v>6403</v>
      </c>
      <c r="D3665" t="s">
        <v>6656</v>
      </c>
      <c r="E3665">
        <v>629</v>
      </c>
      <c r="F3665" s="920">
        <v>8947.31</v>
      </c>
      <c r="G3665" s="996"/>
    </row>
    <row r="3666" spans="1:7">
      <c r="A3666" s="145">
        <v>11472</v>
      </c>
      <c r="B3666" t="s">
        <v>4026</v>
      </c>
      <c r="C3666" t="s">
        <v>6403</v>
      </c>
      <c r="D3666" t="s">
        <v>6657</v>
      </c>
      <c r="E3666">
        <v>629</v>
      </c>
      <c r="F3666" s="920">
        <v>10598.87</v>
      </c>
      <c r="G3666" s="996"/>
    </row>
    <row r="3667" spans="1:7">
      <c r="A3667" s="145">
        <v>11472</v>
      </c>
      <c r="B3667" t="s">
        <v>4026</v>
      </c>
      <c r="C3667" t="s">
        <v>6403</v>
      </c>
      <c r="D3667" t="s">
        <v>6658</v>
      </c>
      <c r="E3667">
        <v>629</v>
      </c>
      <c r="F3667" s="920">
        <v>10313.030000000001</v>
      </c>
      <c r="G3667" s="996"/>
    </row>
    <row r="3668" spans="1:7">
      <c r="A3668" s="145">
        <v>11472</v>
      </c>
      <c r="B3668" t="s">
        <v>4026</v>
      </c>
      <c r="C3668" t="s">
        <v>6403</v>
      </c>
      <c r="D3668" t="s">
        <v>6659</v>
      </c>
      <c r="E3668">
        <v>629</v>
      </c>
      <c r="F3668" s="920">
        <v>9550.77</v>
      </c>
      <c r="G3668" s="996"/>
    </row>
    <row r="3669" spans="1:7">
      <c r="A3669" s="145">
        <v>11472</v>
      </c>
      <c r="B3669" t="s">
        <v>4026</v>
      </c>
      <c r="C3669" t="s">
        <v>6403</v>
      </c>
      <c r="D3669" t="s">
        <v>6660</v>
      </c>
      <c r="E3669">
        <v>629</v>
      </c>
      <c r="F3669" s="920">
        <v>9741.33</v>
      </c>
      <c r="G3669" s="996"/>
    </row>
    <row r="3670" spans="1:7">
      <c r="A3670" s="145">
        <v>11472</v>
      </c>
      <c r="B3670" t="s">
        <v>4026</v>
      </c>
      <c r="C3670" t="s">
        <v>6403</v>
      </c>
      <c r="D3670" t="s">
        <v>6661</v>
      </c>
      <c r="E3670">
        <v>629</v>
      </c>
      <c r="F3670" s="920">
        <v>9010.83</v>
      </c>
      <c r="G3670" s="996"/>
    </row>
    <row r="3671" spans="1:7">
      <c r="A3671" s="145">
        <v>11472</v>
      </c>
      <c r="B3671" t="s">
        <v>4026</v>
      </c>
      <c r="C3671" t="s">
        <v>6403</v>
      </c>
      <c r="D3671" t="s">
        <v>6662</v>
      </c>
      <c r="E3671">
        <v>629</v>
      </c>
      <c r="F3671" s="920">
        <v>9010.83</v>
      </c>
      <c r="G3671" s="996"/>
    </row>
    <row r="3672" spans="1:7">
      <c r="A3672" s="145">
        <v>11472</v>
      </c>
      <c r="B3672" t="s">
        <v>4026</v>
      </c>
      <c r="C3672" t="s">
        <v>6403</v>
      </c>
      <c r="D3672" t="s">
        <v>6663</v>
      </c>
      <c r="E3672">
        <v>629</v>
      </c>
      <c r="F3672" s="920">
        <v>13692.14</v>
      </c>
      <c r="G3672" s="996"/>
    </row>
    <row r="3673" spans="1:7">
      <c r="A3673" s="145">
        <v>11472</v>
      </c>
      <c r="B3673" t="s">
        <v>4026</v>
      </c>
      <c r="C3673" t="s">
        <v>6403</v>
      </c>
      <c r="D3673" t="s">
        <v>6664</v>
      </c>
      <c r="E3673">
        <v>629</v>
      </c>
      <c r="F3673" s="920">
        <v>12267.57</v>
      </c>
      <c r="G3673" s="996"/>
    </row>
    <row r="3674" spans="1:7">
      <c r="A3674" s="145">
        <v>11472</v>
      </c>
      <c r="B3674" t="s">
        <v>4026</v>
      </c>
      <c r="C3674" t="s">
        <v>6403</v>
      </c>
      <c r="D3674" t="s">
        <v>6665</v>
      </c>
      <c r="E3674">
        <v>629</v>
      </c>
      <c r="F3674" s="920">
        <v>20407.98</v>
      </c>
      <c r="G3674" s="996"/>
    </row>
    <row r="3675" spans="1:7">
      <c r="A3675" s="145">
        <v>11472</v>
      </c>
      <c r="B3675" t="s">
        <v>4026</v>
      </c>
      <c r="C3675" t="s">
        <v>6403</v>
      </c>
      <c r="D3675" t="s">
        <v>6666</v>
      </c>
      <c r="E3675">
        <v>629</v>
      </c>
      <c r="F3675" s="920">
        <v>17949.96</v>
      </c>
      <c r="G3675" s="996"/>
    </row>
    <row r="3676" spans="1:7">
      <c r="A3676" s="145">
        <v>11473</v>
      </c>
      <c r="B3676" t="s">
        <v>5651</v>
      </c>
      <c r="C3676" t="s">
        <v>5652</v>
      </c>
      <c r="D3676" t="s">
        <v>6667</v>
      </c>
      <c r="E3676">
        <v>629</v>
      </c>
      <c r="F3676" s="920">
        <v>3250.98</v>
      </c>
      <c r="G3676" s="996"/>
    </row>
    <row r="3677" spans="1:7">
      <c r="A3677" s="145">
        <v>11476</v>
      </c>
      <c r="B3677" t="s">
        <v>1064</v>
      </c>
      <c r="C3677" t="s">
        <v>6320</v>
      </c>
      <c r="D3677" t="s">
        <v>6668</v>
      </c>
      <c r="E3677">
        <v>629</v>
      </c>
      <c r="F3677" s="920">
        <v>613.88</v>
      </c>
      <c r="G3677" s="996"/>
    </row>
    <row r="3678" spans="1:7">
      <c r="A3678" s="145">
        <v>11476</v>
      </c>
      <c r="B3678" t="s">
        <v>1064</v>
      </c>
      <c r="C3678" t="s">
        <v>6320</v>
      </c>
      <c r="D3678" t="s">
        <v>6669</v>
      </c>
      <c r="E3678">
        <v>629</v>
      </c>
      <c r="F3678" s="920">
        <v>613.88</v>
      </c>
      <c r="G3678" s="996"/>
    </row>
    <row r="3679" spans="1:7">
      <c r="A3679" s="145">
        <v>11476</v>
      </c>
      <c r="B3679" t="s">
        <v>1064</v>
      </c>
      <c r="C3679" t="s">
        <v>6320</v>
      </c>
      <c r="D3679" t="s">
        <v>6670</v>
      </c>
      <c r="E3679">
        <v>629</v>
      </c>
      <c r="F3679" s="920">
        <v>613.88</v>
      </c>
      <c r="G3679" s="996"/>
    </row>
    <row r="3680" spans="1:7">
      <c r="A3680" s="145">
        <v>11476</v>
      </c>
      <c r="B3680" t="s">
        <v>1064</v>
      </c>
      <c r="C3680" t="s">
        <v>6320</v>
      </c>
      <c r="D3680" t="s">
        <v>6671</v>
      </c>
      <c r="E3680">
        <v>629</v>
      </c>
      <c r="F3680" s="920">
        <v>820.73</v>
      </c>
      <c r="G3680" s="996"/>
    </row>
    <row r="3681" spans="1:7">
      <c r="A3681" s="145">
        <v>11480</v>
      </c>
      <c r="B3681" t="s">
        <v>4063</v>
      </c>
      <c r="C3681" t="s">
        <v>5654</v>
      </c>
      <c r="D3681" t="s">
        <v>6672</v>
      </c>
      <c r="E3681">
        <v>629</v>
      </c>
      <c r="F3681" s="920">
        <v>759.09</v>
      </c>
      <c r="G3681" s="996"/>
    </row>
    <row r="3682" spans="1:7">
      <c r="A3682" s="145">
        <v>11485</v>
      </c>
      <c r="B3682" t="s">
        <v>5927</v>
      </c>
      <c r="C3682" t="s">
        <v>5928</v>
      </c>
      <c r="D3682" t="s">
        <v>6673</v>
      </c>
      <c r="E3682">
        <v>629</v>
      </c>
      <c r="F3682" s="920">
        <v>3153.08</v>
      </c>
      <c r="G3682" s="996"/>
    </row>
    <row r="3683" spans="1:7">
      <c r="A3683" s="145">
        <v>11485</v>
      </c>
      <c r="B3683" t="s">
        <v>5927</v>
      </c>
      <c r="C3683" t="s">
        <v>5928</v>
      </c>
      <c r="D3683" t="s">
        <v>6674</v>
      </c>
      <c r="E3683">
        <v>629</v>
      </c>
      <c r="F3683" s="920">
        <v>3153.08</v>
      </c>
      <c r="G3683" s="996"/>
    </row>
    <row r="3684" spans="1:7">
      <c r="A3684" s="145">
        <v>11492</v>
      </c>
      <c r="B3684" t="s">
        <v>4067</v>
      </c>
      <c r="C3684" t="s">
        <v>6675</v>
      </c>
      <c r="D3684" t="s">
        <v>6676</v>
      </c>
      <c r="E3684">
        <v>629</v>
      </c>
      <c r="F3684" s="920">
        <v>1773.3</v>
      </c>
      <c r="G3684" s="996"/>
    </row>
    <row r="3685" spans="1:7">
      <c r="A3685" s="145">
        <v>11496</v>
      </c>
      <c r="B3685" t="s">
        <v>5656</v>
      </c>
      <c r="C3685" t="s">
        <v>5657</v>
      </c>
      <c r="D3685" t="s">
        <v>6677</v>
      </c>
      <c r="E3685">
        <v>629</v>
      </c>
      <c r="F3685" s="920">
        <v>2710.21</v>
      </c>
      <c r="G3685" s="996"/>
    </row>
    <row r="3686" spans="1:7">
      <c r="A3686" s="145">
        <v>11496</v>
      </c>
      <c r="B3686" t="s">
        <v>5656</v>
      </c>
      <c r="C3686" t="s">
        <v>5657</v>
      </c>
      <c r="D3686" t="s">
        <v>6678</v>
      </c>
      <c r="E3686">
        <v>629</v>
      </c>
      <c r="F3686" s="920">
        <v>692.5</v>
      </c>
      <c r="G3686" s="996"/>
    </row>
    <row r="3687" spans="1:7">
      <c r="A3687" s="145">
        <v>11496</v>
      </c>
      <c r="B3687" t="s">
        <v>5656</v>
      </c>
      <c r="C3687" t="s">
        <v>5657</v>
      </c>
      <c r="D3687" t="s">
        <v>6679</v>
      </c>
      <c r="E3687">
        <v>629</v>
      </c>
      <c r="F3687" s="920">
        <v>2223.96</v>
      </c>
      <c r="G3687" s="996"/>
    </row>
    <row r="3688" spans="1:7">
      <c r="A3688" s="145">
        <v>11496</v>
      </c>
      <c r="B3688" t="s">
        <v>5656</v>
      </c>
      <c r="C3688" t="s">
        <v>5657</v>
      </c>
      <c r="D3688" t="s">
        <v>6680</v>
      </c>
      <c r="E3688">
        <v>629</v>
      </c>
      <c r="F3688" s="920">
        <v>723.65</v>
      </c>
      <c r="G3688" s="996"/>
    </row>
    <row r="3689" spans="1:7">
      <c r="A3689" s="145">
        <v>11496</v>
      </c>
      <c r="B3689" t="s">
        <v>5656</v>
      </c>
      <c r="C3689" t="s">
        <v>5657</v>
      </c>
      <c r="D3689" t="s">
        <v>6681</v>
      </c>
      <c r="E3689">
        <v>629</v>
      </c>
      <c r="F3689" s="920">
        <v>709.47</v>
      </c>
      <c r="G3689" s="996"/>
    </row>
    <row r="3690" spans="1:7">
      <c r="A3690" s="145">
        <v>11496</v>
      </c>
      <c r="B3690" t="s">
        <v>5656</v>
      </c>
      <c r="C3690" t="s">
        <v>5657</v>
      </c>
      <c r="D3690" t="s">
        <v>6682</v>
      </c>
      <c r="E3690">
        <v>629</v>
      </c>
      <c r="F3690" s="920">
        <v>371.4</v>
      </c>
      <c r="G3690" s="996"/>
    </row>
    <row r="3691" spans="1:7">
      <c r="A3691" s="145">
        <v>11496</v>
      </c>
      <c r="B3691" t="s">
        <v>5656</v>
      </c>
      <c r="C3691" t="s">
        <v>5657</v>
      </c>
      <c r="D3691" t="s">
        <v>6683</v>
      </c>
      <c r="E3691">
        <v>629</v>
      </c>
      <c r="F3691" s="920">
        <v>723.65</v>
      </c>
      <c r="G3691" s="996"/>
    </row>
    <row r="3692" spans="1:7">
      <c r="A3692" s="145">
        <v>11496</v>
      </c>
      <c r="B3692" t="s">
        <v>5656</v>
      </c>
      <c r="C3692" t="s">
        <v>5657</v>
      </c>
      <c r="D3692" t="s">
        <v>6684</v>
      </c>
      <c r="E3692">
        <v>629</v>
      </c>
      <c r="F3692" s="920">
        <v>1557.43</v>
      </c>
      <c r="G3692" s="996"/>
    </row>
    <row r="3693" spans="1:7">
      <c r="A3693" s="145">
        <v>11496</v>
      </c>
      <c r="B3693" t="s">
        <v>5656</v>
      </c>
      <c r="C3693" t="s">
        <v>5657</v>
      </c>
      <c r="D3693" t="s">
        <v>6685</v>
      </c>
      <c r="E3693">
        <v>629</v>
      </c>
      <c r="F3693" s="920">
        <v>709.47</v>
      </c>
      <c r="G3693" s="996"/>
    </row>
    <row r="3694" spans="1:7">
      <c r="A3694" s="145">
        <v>11496</v>
      </c>
      <c r="B3694" t="s">
        <v>5656</v>
      </c>
      <c r="C3694" t="s">
        <v>5657</v>
      </c>
      <c r="D3694" t="s">
        <v>6686</v>
      </c>
      <c r="E3694">
        <v>629</v>
      </c>
      <c r="F3694" s="920">
        <v>709.47</v>
      </c>
      <c r="G3694" s="996"/>
    </row>
    <row r="3695" spans="1:7">
      <c r="A3695" s="145">
        <v>11496</v>
      </c>
      <c r="B3695" t="s">
        <v>5656</v>
      </c>
      <c r="C3695" t="s">
        <v>5657</v>
      </c>
      <c r="D3695" t="s">
        <v>6687</v>
      </c>
      <c r="E3695">
        <v>629</v>
      </c>
      <c r="F3695" s="920">
        <v>424.27</v>
      </c>
      <c r="G3695" s="996"/>
    </row>
    <row r="3696" spans="1:7">
      <c r="A3696" s="145">
        <v>11496</v>
      </c>
      <c r="B3696" t="s">
        <v>5656</v>
      </c>
      <c r="C3696" t="s">
        <v>5657</v>
      </c>
      <c r="D3696" t="s">
        <v>6688</v>
      </c>
      <c r="E3696">
        <v>629</v>
      </c>
      <c r="F3696" s="920">
        <v>709.47</v>
      </c>
      <c r="G3696" s="996"/>
    </row>
    <row r="3697" spans="1:7">
      <c r="A3697" s="145">
        <v>11549</v>
      </c>
      <c r="B3697" t="s">
        <v>6689</v>
      </c>
      <c r="C3697" t="s">
        <v>6690</v>
      </c>
      <c r="D3697" t="s">
        <v>6691</v>
      </c>
      <c r="E3697">
        <v>629</v>
      </c>
      <c r="F3697" s="920">
        <v>24444.94</v>
      </c>
      <c r="G3697" s="996"/>
    </row>
    <row r="3698" spans="1:7">
      <c r="A3698" s="145">
        <v>11561</v>
      </c>
      <c r="B3698" t="s">
        <v>4109</v>
      </c>
      <c r="C3698" t="s">
        <v>6692</v>
      </c>
      <c r="D3698" t="s">
        <v>6693</v>
      </c>
      <c r="E3698">
        <v>629</v>
      </c>
      <c r="F3698" s="920">
        <v>647.51</v>
      </c>
      <c r="G3698" s="996"/>
    </row>
    <row r="3699" spans="1:7">
      <c r="A3699" s="145">
        <v>11561</v>
      </c>
      <c r="B3699" t="s">
        <v>4109</v>
      </c>
      <c r="C3699" t="s">
        <v>6692</v>
      </c>
      <c r="D3699" t="s">
        <v>6694</v>
      </c>
      <c r="E3699">
        <v>629</v>
      </c>
      <c r="F3699" s="920">
        <v>1816.88</v>
      </c>
      <c r="G3699" s="996"/>
    </row>
    <row r="3700" spans="1:7">
      <c r="A3700" s="145">
        <v>11561</v>
      </c>
      <c r="B3700" t="s">
        <v>4109</v>
      </c>
      <c r="C3700" t="s">
        <v>6692</v>
      </c>
      <c r="D3700" t="s">
        <v>6695</v>
      </c>
      <c r="E3700">
        <v>629</v>
      </c>
      <c r="F3700" s="920">
        <v>1816.88</v>
      </c>
      <c r="G3700" s="996"/>
    </row>
    <row r="3701" spans="1:7">
      <c r="A3701" s="145">
        <v>11573</v>
      </c>
      <c r="B3701" t="s">
        <v>5054</v>
      </c>
      <c r="C3701" t="s">
        <v>5572</v>
      </c>
      <c r="D3701" t="s">
        <v>6696</v>
      </c>
      <c r="E3701">
        <v>629</v>
      </c>
      <c r="F3701" s="920">
        <v>17713.900000000001</v>
      </c>
      <c r="G3701" s="996"/>
    </row>
    <row r="3702" spans="1:7">
      <c r="A3702" s="145">
        <v>11573</v>
      </c>
      <c r="B3702" t="s">
        <v>5054</v>
      </c>
      <c r="C3702" t="s">
        <v>5572</v>
      </c>
      <c r="D3702" t="s">
        <v>6697</v>
      </c>
      <c r="E3702">
        <v>629</v>
      </c>
      <c r="F3702" s="920">
        <v>17713.900000000001</v>
      </c>
      <c r="G3702" s="996"/>
    </row>
    <row r="3703" spans="1:7">
      <c r="A3703" s="145">
        <v>11587</v>
      </c>
      <c r="B3703" t="s">
        <v>4113</v>
      </c>
      <c r="C3703" t="s">
        <v>5667</v>
      </c>
      <c r="D3703" t="s">
        <v>6698</v>
      </c>
      <c r="E3703">
        <v>629</v>
      </c>
      <c r="F3703" s="920">
        <v>646.39</v>
      </c>
      <c r="G3703" s="996"/>
    </row>
    <row r="3704" spans="1:7">
      <c r="A3704" s="145">
        <v>11587</v>
      </c>
      <c r="B3704" t="s">
        <v>4113</v>
      </c>
      <c r="C3704" t="s">
        <v>5667</v>
      </c>
      <c r="D3704" t="s">
        <v>6699</v>
      </c>
      <c r="E3704">
        <v>629</v>
      </c>
      <c r="F3704" s="920">
        <v>1171.3</v>
      </c>
      <c r="G3704" s="996"/>
    </row>
    <row r="3705" spans="1:7">
      <c r="A3705" s="145">
        <v>11587</v>
      </c>
      <c r="B3705" t="s">
        <v>4113</v>
      </c>
      <c r="C3705" t="s">
        <v>5667</v>
      </c>
      <c r="D3705" t="s">
        <v>6700</v>
      </c>
      <c r="E3705">
        <v>629</v>
      </c>
      <c r="F3705" s="920">
        <v>758.41</v>
      </c>
      <c r="G3705" s="996"/>
    </row>
    <row r="3706" spans="1:7">
      <c r="A3706" s="145">
        <v>11604</v>
      </c>
      <c r="B3706" t="s">
        <v>5669</v>
      </c>
      <c r="C3706" t="s">
        <v>5670</v>
      </c>
      <c r="D3706" t="s">
        <v>6701</v>
      </c>
      <c r="E3706">
        <v>629</v>
      </c>
      <c r="F3706" s="920">
        <v>5108.22</v>
      </c>
      <c r="G3706" s="996"/>
    </row>
    <row r="3707" spans="1:7">
      <c r="A3707" s="145">
        <v>11604</v>
      </c>
      <c r="B3707" t="s">
        <v>5669</v>
      </c>
      <c r="C3707" t="s">
        <v>5670</v>
      </c>
      <c r="D3707" t="s">
        <v>6702</v>
      </c>
      <c r="E3707">
        <v>629</v>
      </c>
      <c r="F3707" s="920">
        <v>5089.78</v>
      </c>
      <c r="G3707" s="996"/>
    </row>
    <row r="3708" spans="1:7">
      <c r="A3708" s="145">
        <v>11604</v>
      </c>
      <c r="B3708" t="s">
        <v>5669</v>
      </c>
      <c r="C3708" t="s">
        <v>5670</v>
      </c>
      <c r="D3708" t="s">
        <v>6703</v>
      </c>
      <c r="E3708">
        <v>629</v>
      </c>
      <c r="F3708" s="920">
        <v>6868.38</v>
      </c>
      <c r="G3708" s="996"/>
    </row>
    <row r="3709" spans="1:7">
      <c r="A3709" s="145">
        <v>11604</v>
      </c>
      <c r="B3709" t="s">
        <v>5669</v>
      </c>
      <c r="C3709" t="s">
        <v>5670</v>
      </c>
      <c r="D3709" t="s">
        <v>6704</v>
      </c>
      <c r="E3709">
        <v>629</v>
      </c>
      <c r="F3709" s="920">
        <v>7249.51</v>
      </c>
      <c r="G3709" s="996"/>
    </row>
    <row r="3710" spans="1:7">
      <c r="A3710" s="145">
        <v>11604</v>
      </c>
      <c r="B3710" t="s">
        <v>5669</v>
      </c>
      <c r="C3710" t="s">
        <v>5670</v>
      </c>
      <c r="D3710" t="s">
        <v>6705</v>
      </c>
      <c r="E3710">
        <v>629</v>
      </c>
      <c r="F3710" s="920">
        <v>6646.06</v>
      </c>
      <c r="G3710" s="996"/>
    </row>
    <row r="3711" spans="1:7">
      <c r="A3711" s="145">
        <v>11604</v>
      </c>
      <c r="B3711" t="s">
        <v>5669</v>
      </c>
      <c r="C3711" t="s">
        <v>5670</v>
      </c>
      <c r="D3711" t="s">
        <v>6706</v>
      </c>
      <c r="E3711">
        <v>629</v>
      </c>
      <c r="F3711" s="920">
        <v>14868.96</v>
      </c>
      <c r="G3711" s="996"/>
    </row>
    <row r="3712" spans="1:7">
      <c r="A3712" s="145">
        <v>11604</v>
      </c>
      <c r="B3712" t="s">
        <v>5669</v>
      </c>
      <c r="C3712" t="s">
        <v>5670</v>
      </c>
      <c r="D3712" t="s">
        <v>6707</v>
      </c>
      <c r="E3712">
        <v>629</v>
      </c>
      <c r="F3712" s="920">
        <v>3374.7</v>
      </c>
      <c r="G3712" s="996"/>
    </row>
    <row r="3713" spans="1:7">
      <c r="A3713" s="145">
        <v>11604</v>
      </c>
      <c r="B3713" t="s">
        <v>5669</v>
      </c>
      <c r="C3713" t="s">
        <v>5670</v>
      </c>
      <c r="D3713" t="s">
        <v>6708</v>
      </c>
      <c r="E3713">
        <v>629</v>
      </c>
      <c r="F3713" s="920">
        <v>3342.93</v>
      </c>
      <c r="G3713" s="996"/>
    </row>
    <row r="3714" spans="1:7">
      <c r="A3714" s="145">
        <v>11604</v>
      </c>
      <c r="B3714" t="s">
        <v>5669</v>
      </c>
      <c r="C3714" t="s">
        <v>5670</v>
      </c>
      <c r="D3714" t="s">
        <v>6709</v>
      </c>
      <c r="E3714">
        <v>629</v>
      </c>
      <c r="F3714" s="920">
        <v>1818.42</v>
      </c>
      <c r="G3714" s="996"/>
    </row>
    <row r="3715" spans="1:7">
      <c r="A3715" s="145">
        <v>11604</v>
      </c>
      <c r="B3715" t="s">
        <v>5669</v>
      </c>
      <c r="C3715" t="s">
        <v>5670</v>
      </c>
      <c r="D3715" t="s">
        <v>6710</v>
      </c>
      <c r="E3715">
        <v>629</v>
      </c>
      <c r="F3715" s="920">
        <v>704.56</v>
      </c>
      <c r="G3715" s="996"/>
    </row>
    <row r="3716" spans="1:7">
      <c r="A3716" s="145">
        <v>11605</v>
      </c>
      <c r="B3716" t="s">
        <v>5491</v>
      </c>
      <c r="C3716" t="s">
        <v>5492</v>
      </c>
      <c r="D3716" t="s">
        <v>6711</v>
      </c>
      <c r="E3716">
        <v>629</v>
      </c>
      <c r="F3716" s="920">
        <v>115.6</v>
      </c>
      <c r="G3716" s="996"/>
    </row>
    <row r="3717" spans="1:7">
      <c r="A3717" s="145">
        <v>11605</v>
      </c>
      <c r="B3717" t="s">
        <v>5491</v>
      </c>
      <c r="C3717" t="s">
        <v>5492</v>
      </c>
      <c r="D3717" t="s">
        <v>6712</v>
      </c>
      <c r="E3717">
        <v>629</v>
      </c>
      <c r="F3717" s="920">
        <v>64.52</v>
      </c>
      <c r="G3717" s="996"/>
    </row>
    <row r="3718" spans="1:7">
      <c r="A3718" s="145">
        <v>11605</v>
      </c>
      <c r="B3718" t="s">
        <v>5491</v>
      </c>
      <c r="C3718" t="s">
        <v>5492</v>
      </c>
      <c r="D3718" t="s">
        <v>6713</v>
      </c>
      <c r="E3718">
        <v>629</v>
      </c>
      <c r="F3718" s="920">
        <v>181.03</v>
      </c>
      <c r="G3718" s="996"/>
    </row>
    <row r="3719" spans="1:7">
      <c r="A3719" s="145">
        <v>11605</v>
      </c>
      <c r="B3719" t="s">
        <v>5491</v>
      </c>
      <c r="C3719" t="s">
        <v>5492</v>
      </c>
      <c r="D3719" t="s">
        <v>6714</v>
      </c>
      <c r="E3719">
        <v>629</v>
      </c>
      <c r="F3719" s="920">
        <v>181.03</v>
      </c>
      <c r="G3719" s="996"/>
    </row>
    <row r="3720" spans="1:7">
      <c r="A3720" s="145">
        <v>11605</v>
      </c>
      <c r="B3720" t="s">
        <v>5491</v>
      </c>
      <c r="C3720" t="s">
        <v>5492</v>
      </c>
      <c r="D3720" t="s">
        <v>6715</v>
      </c>
      <c r="E3720">
        <v>629</v>
      </c>
      <c r="F3720" s="920">
        <v>64.52</v>
      </c>
      <c r="G3720" s="996"/>
    </row>
    <row r="3721" spans="1:7">
      <c r="A3721" s="145">
        <v>11607</v>
      </c>
      <c r="B3721" t="s">
        <v>4177</v>
      </c>
      <c r="C3721" t="s">
        <v>5574</v>
      </c>
      <c r="D3721" t="s">
        <v>6716</v>
      </c>
      <c r="E3721">
        <v>629</v>
      </c>
      <c r="F3721" s="920">
        <v>1844.6</v>
      </c>
      <c r="G3721" s="996"/>
    </row>
    <row r="3722" spans="1:7">
      <c r="A3722" s="145">
        <v>11608</v>
      </c>
      <c r="B3722" t="s">
        <v>4181</v>
      </c>
      <c r="C3722" t="s">
        <v>6717</v>
      </c>
      <c r="D3722" t="s">
        <v>6718</v>
      </c>
      <c r="E3722">
        <v>629</v>
      </c>
      <c r="F3722" s="920">
        <v>1748.51</v>
      </c>
      <c r="G3722" s="996"/>
    </row>
    <row r="3723" spans="1:7">
      <c r="A3723" s="145">
        <v>11621</v>
      </c>
      <c r="B3723" t="s">
        <v>4186</v>
      </c>
      <c r="C3723" t="s">
        <v>6013</v>
      </c>
      <c r="D3723" t="s">
        <v>6719</v>
      </c>
      <c r="E3723">
        <v>629</v>
      </c>
      <c r="F3723" s="920">
        <v>742.64</v>
      </c>
      <c r="G3723" s="996"/>
    </row>
    <row r="3724" spans="1:7">
      <c r="A3724" s="145">
        <v>11621</v>
      </c>
      <c r="B3724" t="s">
        <v>4186</v>
      </c>
      <c r="C3724" t="s">
        <v>6013</v>
      </c>
      <c r="D3724" t="s">
        <v>6720</v>
      </c>
      <c r="E3724">
        <v>629</v>
      </c>
      <c r="F3724" s="920">
        <v>498.3</v>
      </c>
      <c r="G3724" s="996"/>
    </row>
    <row r="3725" spans="1:7">
      <c r="A3725" s="145">
        <v>11621</v>
      </c>
      <c r="B3725" t="s">
        <v>4186</v>
      </c>
      <c r="C3725" t="s">
        <v>6013</v>
      </c>
      <c r="D3725" t="s">
        <v>6721</v>
      </c>
      <c r="E3725">
        <v>629</v>
      </c>
      <c r="F3725" s="920">
        <v>712.1</v>
      </c>
      <c r="G3725" s="996"/>
    </row>
    <row r="3726" spans="1:7">
      <c r="A3726" s="145">
        <v>11621</v>
      </c>
      <c r="B3726" t="s">
        <v>4186</v>
      </c>
      <c r="C3726" t="s">
        <v>6013</v>
      </c>
      <c r="D3726" t="s">
        <v>6722</v>
      </c>
      <c r="E3726">
        <v>629</v>
      </c>
      <c r="F3726" s="920">
        <v>38.409999999999997</v>
      </c>
      <c r="G3726" s="996"/>
    </row>
    <row r="3727" spans="1:7">
      <c r="A3727" s="145">
        <v>11624</v>
      </c>
      <c r="B3727" t="s">
        <v>4194</v>
      </c>
      <c r="C3727" t="s">
        <v>5882</v>
      </c>
      <c r="D3727" t="s">
        <v>6723</v>
      </c>
      <c r="E3727">
        <v>629</v>
      </c>
      <c r="F3727" s="920">
        <v>6949.11</v>
      </c>
      <c r="G3727" s="996"/>
    </row>
    <row r="3728" spans="1:7">
      <c r="A3728" s="145">
        <v>11624</v>
      </c>
      <c r="B3728" t="s">
        <v>4194</v>
      </c>
      <c r="C3728" t="s">
        <v>5882</v>
      </c>
      <c r="D3728" t="s">
        <v>6724</v>
      </c>
      <c r="E3728">
        <v>629</v>
      </c>
      <c r="F3728" s="920">
        <v>7226.36</v>
      </c>
      <c r="G3728" s="996"/>
    </row>
    <row r="3729" spans="1:7">
      <c r="A3729" s="145">
        <v>11624</v>
      </c>
      <c r="B3729" t="s">
        <v>4194</v>
      </c>
      <c r="C3729" t="s">
        <v>5882</v>
      </c>
      <c r="D3729" t="s">
        <v>6725</v>
      </c>
      <c r="E3729">
        <v>629</v>
      </c>
      <c r="F3729" s="920">
        <v>7226.36</v>
      </c>
      <c r="G3729" s="996"/>
    </row>
    <row r="3730" spans="1:7">
      <c r="A3730" s="145">
        <v>11624</v>
      </c>
      <c r="B3730" t="s">
        <v>4194</v>
      </c>
      <c r="C3730" t="s">
        <v>5882</v>
      </c>
      <c r="D3730" t="s">
        <v>6726</v>
      </c>
      <c r="E3730">
        <v>629</v>
      </c>
      <c r="F3730" s="920">
        <v>6224.46</v>
      </c>
      <c r="G3730" s="996"/>
    </row>
    <row r="3731" spans="1:7">
      <c r="A3731" s="145">
        <v>11669</v>
      </c>
      <c r="B3731" t="s">
        <v>1162</v>
      </c>
      <c r="C3731" t="s">
        <v>6109</v>
      </c>
      <c r="D3731" t="s">
        <v>6727</v>
      </c>
      <c r="E3731">
        <v>629</v>
      </c>
      <c r="F3731" s="920">
        <v>1840.82</v>
      </c>
      <c r="G3731" s="996"/>
    </row>
    <row r="3732" spans="1:7">
      <c r="A3732" s="145">
        <v>11678</v>
      </c>
      <c r="B3732" t="s">
        <v>4227</v>
      </c>
      <c r="C3732" t="s">
        <v>6728</v>
      </c>
      <c r="D3732" t="s">
        <v>6729</v>
      </c>
      <c r="E3732">
        <v>629</v>
      </c>
      <c r="F3732" s="920">
        <v>1312.62</v>
      </c>
      <c r="G3732" s="996"/>
    </row>
    <row r="3733" spans="1:7">
      <c r="A3733" s="145">
        <v>11699</v>
      </c>
      <c r="B3733" t="s">
        <v>4232</v>
      </c>
      <c r="C3733" t="s">
        <v>5443</v>
      </c>
      <c r="D3733" t="s">
        <v>6730</v>
      </c>
      <c r="E3733">
        <v>629</v>
      </c>
      <c r="F3733" s="920">
        <v>245.73</v>
      </c>
      <c r="G3733" s="996"/>
    </row>
    <row r="3734" spans="1:7">
      <c r="A3734" s="145">
        <v>11699</v>
      </c>
      <c r="B3734" t="s">
        <v>4232</v>
      </c>
      <c r="C3734" t="s">
        <v>5443</v>
      </c>
      <c r="D3734" t="s">
        <v>6731</v>
      </c>
      <c r="E3734">
        <v>629</v>
      </c>
      <c r="F3734" s="920">
        <v>173.06</v>
      </c>
      <c r="G3734" s="996"/>
    </row>
    <row r="3735" spans="1:7">
      <c r="A3735" s="145">
        <v>11699</v>
      </c>
      <c r="B3735" t="s">
        <v>4232</v>
      </c>
      <c r="C3735" t="s">
        <v>5443</v>
      </c>
      <c r="D3735" t="s">
        <v>6732</v>
      </c>
      <c r="E3735">
        <v>629</v>
      </c>
      <c r="F3735" s="920">
        <v>129.15</v>
      </c>
      <c r="G3735" s="996"/>
    </row>
    <row r="3736" spans="1:7">
      <c r="A3736" s="145">
        <v>11716</v>
      </c>
      <c r="B3736" t="s">
        <v>1198</v>
      </c>
      <c r="C3736" t="s">
        <v>6733</v>
      </c>
      <c r="D3736" t="s">
        <v>6734</v>
      </c>
      <c r="E3736">
        <v>629</v>
      </c>
      <c r="F3736" s="920">
        <v>283.77999999999997</v>
      </c>
      <c r="G3736" s="996"/>
    </row>
    <row r="3737" spans="1:7">
      <c r="A3737" s="145">
        <v>11716</v>
      </c>
      <c r="B3737" t="s">
        <v>1198</v>
      </c>
      <c r="C3737" t="s">
        <v>6733</v>
      </c>
      <c r="D3737" t="s">
        <v>6735</v>
      </c>
      <c r="E3737">
        <v>629</v>
      </c>
      <c r="F3737" s="920">
        <v>295.14</v>
      </c>
      <c r="G3737" s="996"/>
    </row>
    <row r="3738" spans="1:7">
      <c r="A3738" s="145">
        <v>11716</v>
      </c>
      <c r="B3738" t="s">
        <v>1198</v>
      </c>
      <c r="C3738" t="s">
        <v>6733</v>
      </c>
      <c r="D3738" t="s">
        <v>6736</v>
      </c>
      <c r="E3738">
        <v>629</v>
      </c>
      <c r="F3738" s="920">
        <v>295.14</v>
      </c>
      <c r="G3738" s="996"/>
    </row>
    <row r="3739" spans="1:7">
      <c r="A3739" s="145">
        <v>11716</v>
      </c>
      <c r="B3739" t="s">
        <v>1198</v>
      </c>
      <c r="C3739" t="s">
        <v>6733</v>
      </c>
      <c r="D3739" t="s">
        <v>6737</v>
      </c>
      <c r="E3739">
        <v>629</v>
      </c>
      <c r="F3739" s="920">
        <v>295.14</v>
      </c>
      <c r="G3739" s="996"/>
    </row>
    <row r="3740" spans="1:7">
      <c r="A3740" s="145">
        <v>11716</v>
      </c>
      <c r="B3740" t="s">
        <v>1198</v>
      </c>
      <c r="C3740" t="s">
        <v>6733</v>
      </c>
      <c r="D3740" t="s">
        <v>6738</v>
      </c>
      <c r="E3740">
        <v>629</v>
      </c>
      <c r="F3740" s="920">
        <v>295.14</v>
      </c>
      <c r="G3740" s="996"/>
    </row>
    <row r="3741" spans="1:7">
      <c r="A3741" s="145">
        <v>11716</v>
      </c>
      <c r="B3741" t="s">
        <v>1198</v>
      </c>
      <c r="C3741" t="s">
        <v>6733</v>
      </c>
      <c r="D3741" t="s">
        <v>6739</v>
      </c>
      <c r="E3741">
        <v>629</v>
      </c>
      <c r="F3741" s="920">
        <v>295.14</v>
      </c>
      <c r="G3741" s="996"/>
    </row>
    <row r="3742" spans="1:7">
      <c r="A3742" s="145">
        <v>11716</v>
      </c>
      <c r="B3742" t="s">
        <v>1198</v>
      </c>
      <c r="C3742" t="s">
        <v>6733</v>
      </c>
      <c r="D3742" t="s">
        <v>6740</v>
      </c>
      <c r="E3742">
        <v>629</v>
      </c>
      <c r="F3742" s="920">
        <v>306.94</v>
      </c>
      <c r="G3742" s="996"/>
    </row>
    <row r="3743" spans="1:7">
      <c r="A3743" s="145">
        <v>11720</v>
      </c>
      <c r="B3743" t="s">
        <v>5063</v>
      </c>
      <c r="C3743" t="s">
        <v>6741</v>
      </c>
      <c r="D3743" t="s">
        <v>6742</v>
      </c>
      <c r="E3743">
        <v>629</v>
      </c>
      <c r="F3743" s="920">
        <v>5296.46</v>
      </c>
      <c r="G3743" s="996"/>
    </row>
    <row r="3744" spans="1:7">
      <c r="A3744" s="145">
        <v>11720</v>
      </c>
      <c r="B3744" t="s">
        <v>5063</v>
      </c>
      <c r="C3744" t="s">
        <v>6741</v>
      </c>
      <c r="D3744" t="s">
        <v>6743</v>
      </c>
      <c r="E3744">
        <v>629</v>
      </c>
      <c r="F3744" s="920">
        <v>5296.46</v>
      </c>
      <c r="G3744" s="996"/>
    </row>
    <row r="3745" spans="1:7">
      <c r="A3745" s="145">
        <v>11720</v>
      </c>
      <c r="B3745" t="s">
        <v>5063</v>
      </c>
      <c r="C3745" t="s">
        <v>6741</v>
      </c>
      <c r="D3745" t="s">
        <v>6744</v>
      </c>
      <c r="E3745">
        <v>629</v>
      </c>
      <c r="F3745" s="920">
        <v>5296.46</v>
      </c>
      <c r="G3745" s="996"/>
    </row>
    <row r="3746" spans="1:7">
      <c r="A3746" s="145">
        <v>11720</v>
      </c>
      <c r="B3746" t="s">
        <v>5063</v>
      </c>
      <c r="C3746" t="s">
        <v>6741</v>
      </c>
      <c r="D3746" t="s">
        <v>6745</v>
      </c>
      <c r="E3746">
        <v>629</v>
      </c>
      <c r="F3746" s="920">
        <v>5296.46</v>
      </c>
      <c r="G3746" s="996"/>
    </row>
    <row r="3747" spans="1:7">
      <c r="A3747" s="145">
        <v>11720</v>
      </c>
      <c r="B3747" t="s">
        <v>5063</v>
      </c>
      <c r="C3747" t="s">
        <v>6741</v>
      </c>
      <c r="D3747" t="s">
        <v>6746</v>
      </c>
      <c r="E3747">
        <v>629</v>
      </c>
      <c r="F3747" s="920">
        <v>5296.46</v>
      </c>
      <c r="G3747" s="996"/>
    </row>
    <row r="3748" spans="1:7">
      <c r="A3748" s="145">
        <v>11720</v>
      </c>
      <c r="B3748" t="s">
        <v>5063</v>
      </c>
      <c r="C3748" t="s">
        <v>6741</v>
      </c>
      <c r="D3748" t="s">
        <v>6747</v>
      </c>
      <c r="E3748">
        <v>629</v>
      </c>
      <c r="F3748" s="920">
        <v>5296.46</v>
      </c>
      <c r="G3748" s="996"/>
    </row>
    <row r="3749" spans="1:7">
      <c r="A3749" s="145">
        <v>11720</v>
      </c>
      <c r="B3749" t="s">
        <v>5063</v>
      </c>
      <c r="C3749" t="s">
        <v>6741</v>
      </c>
      <c r="D3749" t="s">
        <v>6748</v>
      </c>
      <c r="E3749">
        <v>629</v>
      </c>
      <c r="F3749" s="920">
        <v>5296.46</v>
      </c>
      <c r="G3749" s="996"/>
    </row>
    <row r="3750" spans="1:7">
      <c r="A3750" s="145">
        <v>11720</v>
      </c>
      <c r="B3750" t="s">
        <v>5063</v>
      </c>
      <c r="C3750" t="s">
        <v>6741</v>
      </c>
      <c r="D3750" t="s">
        <v>6749</v>
      </c>
      <c r="E3750">
        <v>629</v>
      </c>
      <c r="F3750" s="920">
        <v>5296.46</v>
      </c>
      <c r="G3750" s="996"/>
    </row>
    <row r="3751" spans="1:7">
      <c r="A3751" s="145">
        <v>11720</v>
      </c>
      <c r="B3751" t="s">
        <v>5063</v>
      </c>
      <c r="C3751" t="s">
        <v>6741</v>
      </c>
      <c r="D3751" t="s">
        <v>6750</v>
      </c>
      <c r="E3751">
        <v>629</v>
      </c>
      <c r="F3751" s="920">
        <v>5296.46</v>
      </c>
      <c r="G3751" s="996"/>
    </row>
    <row r="3752" spans="1:7">
      <c r="A3752" s="145">
        <v>11720</v>
      </c>
      <c r="B3752" t="s">
        <v>5063</v>
      </c>
      <c r="C3752" t="s">
        <v>6741</v>
      </c>
      <c r="D3752" t="s">
        <v>6751</v>
      </c>
      <c r="E3752">
        <v>629</v>
      </c>
      <c r="F3752" s="920">
        <v>5296.46</v>
      </c>
      <c r="G3752" s="996"/>
    </row>
    <row r="3753" spans="1:7">
      <c r="A3753" s="145">
        <v>11720</v>
      </c>
      <c r="B3753" t="s">
        <v>5063</v>
      </c>
      <c r="C3753" t="s">
        <v>6741</v>
      </c>
      <c r="D3753" t="s">
        <v>6752</v>
      </c>
      <c r="E3753">
        <v>629</v>
      </c>
      <c r="F3753" s="920">
        <v>5296.46</v>
      </c>
      <c r="G3753" s="996"/>
    </row>
    <row r="3754" spans="1:7">
      <c r="A3754" s="145">
        <v>11720</v>
      </c>
      <c r="B3754" t="s">
        <v>5063</v>
      </c>
      <c r="C3754" t="s">
        <v>6741</v>
      </c>
      <c r="D3754" t="s">
        <v>6753</v>
      </c>
      <c r="E3754">
        <v>629</v>
      </c>
      <c r="F3754" s="920">
        <v>5296.46</v>
      </c>
      <c r="G3754" s="996"/>
    </row>
    <row r="3755" spans="1:7">
      <c r="A3755" s="145">
        <v>11720</v>
      </c>
      <c r="B3755" t="s">
        <v>5063</v>
      </c>
      <c r="C3755" t="s">
        <v>6741</v>
      </c>
      <c r="D3755" t="s">
        <v>6754</v>
      </c>
      <c r="E3755">
        <v>629</v>
      </c>
      <c r="F3755" s="920">
        <v>5296.46</v>
      </c>
      <c r="G3755" s="996"/>
    </row>
    <row r="3756" spans="1:7">
      <c r="A3756" s="145">
        <v>11720</v>
      </c>
      <c r="B3756" t="s">
        <v>5063</v>
      </c>
      <c r="C3756" t="s">
        <v>6741</v>
      </c>
      <c r="D3756" t="s">
        <v>6755</v>
      </c>
      <c r="E3756">
        <v>629</v>
      </c>
      <c r="F3756" s="920">
        <v>5296.46</v>
      </c>
      <c r="G3756" s="996"/>
    </row>
    <row r="3757" spans="1:7">
      <c r="A3757" s="145">
        <v>11720</v>
      </c>
      <c r="B3757" t="s">
        <v>5063</v>
      </c>
      <c r="C3757" t="s">
        <v>6741</v>
      </c>
      <c r="D3757" t="s">
        <v>6756</v>
      </c>
      <c r="E3757">
        <v>629</v>
      </c>
      <c r="F3757" s="920">
        <v>5296.46</v>
      </c>
      <c r="G3757" s="996"/>
    </row>
    <row r="3758" spans="1:7">
      <c r="A3758" s="145">
        <v>11720</v>
      </c>
      <c r="B3758" t="s">
        <v>5063</v>
      </c>
      <c r="C3758" t="s">
        <v>6741</v>
      </c>
      <c r="D3758" t="s">
        <v>6757</v>
      </c>
      <c r="E3758">
        <v>629</v>
      </c>
      <c r="F3758" s="920">
        <v>3866.66</v>
      </c>
      <c r="G3758" s="996"/>
    </row>
    <row r="3759" spans="1:7">
      <c r="A3759" s="145">
        <v>11720</v>
      </c>
      <c r="B3759" t="s">
        <v>5063</v>
      </c>
      <c r="C3759" t="s">
        <v>6741</v>
      </c>
      <c r="D3759" t="s">
        <v>6758</v>
      </c>
      <c r="E3759">
        <v>629</v>
      </c>
      <c r="F3759" s="920">
        <v>1468.36</v>
      </c>
      <c r="G3759" s="996"/>
    </row>
    <row r="3760" spans="1:7">
      <c r="A3760" s="145">
        <v>11720</v>
      </c>
      <c r="B3760" t="s">
        <v>5063</v>
      </c>
      <c r="C3760" t="s">
        <v>6741</v>
      </c>
      <c r="D3760" t="s">
        <v>6759</v>
      </c>
      <c r="E3760">
        <v>629</v>
      </c>
      <c r="F3760" s="920">
        <v>429.2</v>
      </c>
      <c r="G3760" s="996"/>
    </row>
    <row r="3761" spans="1:7">
      <c r="A3761" s="145">
        <v>11723</v>
      </c>
      <c r="B3761" t="s">
        <v>3010</v>
      </c>
      <c r="C3761" t="s">
        <v>5381</v>
      </c>
      <c r="D3761" t="s">
        <v>6760</v>
      </c>
      <c r="E3761">
        <v>629</v>
      </c>
      <c r="F3761" s="920">
        <v>2561.34</v>
      </c>
      <c r="G3761" s="996"/>
    </row>
    <row r="3762" spans="1:7">
      <c r="A3762" s="145">
        <v>11727</v>
      </c>
      <c r="B3762" t="s">
        <v>2141</v>
      </c>
      <c r="C3762" t="s">
        <v>6761</v>
      </c>
      <c r="D3762" t="s">
        <v>6762</v>
      </c>
      <c r="E3762">
        <v>629</v>
      </c>
      <c r="F3762" s="920">
        <v>1709.75</v>
      </c>
      <c r="G3762" s="996"/>
    </row>
    <row r="3763" spans="1:7">
      <c r="A3763" s="145">
        <v>11728</v>
      </c>
      <c r="B3763" t="s">
        <v>5679</v>
      </c>
      <c r="C3763" t="s">
        <v>5680</v>
      </c>
      <c r="D3763" t="s">
        <v>6763</v>
      </c>
      <c r="E3763">
        <v>629</v>
      </c>
      <c r="F3763" s="920">
        <v>3253.57</v>
      </c>
      <c r="G3763" s="996"/>
    </row>
    <row r="3764" spans="1:7">
      <c r="A3764" s="145">
        <v>11728</v>
      </c>
      <c r="B3764" t="s">
        <v>5679</v>
      </c>
      <c r="C3764" t="s">
        <v>5680</v>
      </c>
      <c r="D3764" t="s">
        <v>6764</v>
      </c>
      <c r="E3764">
        <v>629</v>
      </c>
      <c r="F3764" s="920">
        <v>3253.57</v>
      </c>
      <c r="G3764" s="996"/>
    </row>
    <row r="3765" spans="1:7">
      <c r="A3765" s="145">
        <v>11735</v>
      </c>
      <c r="B3765" t="s">
        <v>1836</v>
      </c>
      <c r="C3765" t="s">
        <v>6018</v>
      </c>
      <c r="D3765" t="s">
        <v>6765</v>
      </c>
      <c r="E3765">
        <v>629</v>
      </c>
      <c r="F3765" s="920">
        <v>659.92</v>
      </c>
      <c r="G3765" s="996"/>
    </row>
    <row r="3766" spans="1:7">
      <c r="A3766" s="145">
        <v>11749</v>
      </c>
      <c r="B3766" t="s">
        <v>5814</v>
      </c>
      <c r="C3766" t="s">
        <v>5815</v>
      </c>
      <c r="D3766" t="s">
        <v>6766</v>
      </c>
      <c r="E3766">
        <v>629</v>
      </c>
      <c r="F3766" s="920">
        <v>42.46</v>
      </c>
      <c r="G3766" s="996"/>
    </row>
    <row r="3767" spans="1:7">
      <c r="A3767" s="145">
        <v>11752</v>
      </c>
      <c r="B3767" t="s">
        <v>5578</v>
      </c>
      <c r="C3767" t="s">
        <v>5579</v>
      </c>
      <c r="D3767" t="s">
        <v>6767</v>
      </c>
      <c r="E3767">
        <v>629</v>
      </c>
      <c r="F3767" s="920">
        <v>535.91999999999996</v>
      </c>
      <c r="G3767" s="996"/>
    </row>
    <row r="3768" spans="1:7">
      <c r="A3768" s="145">
        <v>11752</v>
      </c>
      <c r="B3768" t="s">
        <v>5578</v>
      </c>
      <c r="C3768" t="s">
        <v>5579</v>
      </c>
      <c r="D3768" t="s">
        <v>6768</v>
      </c>
      <c r="E3768">
        <v>629</v>
      </c>
      <c r="F3768" s="920">
        <v>869.07</v>
      </c>
      <c r="G3768" s="996"/>
    </row>
    <row r="3769" spans="1:7">
      <c r="A3769" s="145">
        <v>11753</v>
      </c>
      <c r="B3769" t="s">
        <v>6769</v>
      </c>
      <c r="C3769" t="s">
        <v>6770</v>
      </c>
      <c r="D3769" t="s">
        <v>6771</v>
      </c>
      <c r="E3769">
        <v>629</v>
      </c>
      <c r="F3769" s="920">
        <v>173.08</v>
      </c>
      <c r="G3769" s="996"/>
    </row>
    <row r="3770" spans="1:7">
      <c r="A3770" s="145">
        <v>11753</v>
      </c>
      <c r="B3770" t="s">
        <v>6769</v>
      </c>
      <c r="C3770" t="s">
        <v>6770</v>
      </c>
      <c r="D3770" t="s">
        <v>6772</v>
      </c>
      <c r="E3770">
        <v>629</v>
      </c>
      <c r="F3770" s="920">
        <v>125.06</v>
      </c>
      <c r="G3770" s="996"/>
    </row>
    <row r="3771" spans="1:7">
      <c r="A3771" s="145">
        <v>11753</v>
      </c>
      <c r="B3771" t="s">
        <v>6769</v>
      </c>
      <c r="C3771" t="s">
        <v>6770</v>
      </c>
      <c r="D3771" t="s">
        <v>6773</v>
      </c>
      <c r="E3771">
        <v>629</v>
      </c>
      <c r="F3771" s="920">
        <v>163.32</v>
      </c>
      <c r="G3771" s="996"/>
    </row>
    <row r="3772" spans="1:7">
      <c r="A3772" s="145">
        <v>11760</v>
      </c>
      <c r="B3772" t="s">
        <v>1068</v>
      </c>
      <c r="C3772" t="s">
        <v>6774</v>
      </c>
      <c r="D3772" t="s">
        <v>6775</v>
      </c>
      <c r="E3772">
        <v>629</v>
      </c>
      <c r="F3772" s="920">
        <v>26434.080000000002</v>
      </c>
      <c r="G3772" s="996"/>
    </row>
    <row r="3773" spans="1:7">
      <c r="A3773" s="145">
        <v>11761</v>
      </c>
      <c r="B3773" t="s">
        <v>4309</v>
      </c>
      <c r="C3773" t="s">
        <v>6277</v>
      </c>
      <c r="D3773" t="s">
        <v>6776</v>
      </c>
      <c r="E3773">
        <v>629</v>
      </c>
      <c r="F3773" s="920">
        <v>109.56</v>
      </c>
      <c r="G3773" s="996"/>
    </row>
    <row r="3774" spans="1:7">
      <c r="A3774" s="145">
        <v>11761</v>
      </c>
      <c r="B3774" t="s">
        <v>4309</v>
      </c>
      <c r="C3774" t="s">
        <v>6277</v>
      </c>
      <c r="D3774" t="s">
        <v>6777</v>
      </c>
      <c r="E3774">
        <v>629</v>
      </c>
      <c r="F3774" s="920">
        <v>77.8</v>
      </c>
      <c r="G3774" s="996"/>
    </row>
    <row r="3775" spans="1:7">
      <c r="A3775" s="145">
        <v>11761</v>
      </c>
      <c r="B3775" t="s">
        <v>4309</v>
      </c>
      <c r="C3775" t="s">
        <v>6277</v>
      </c>
      <c r="D3775" t="s">
        <v>6778</v>
      </c>
      <c r="E3775">
        <v>629</v>
      </c>
      <c r="F3775" s="920">
        <v>77.8</v>
      </c>
      <c r="G3775" s="996"/>
    </row>
    <row r="3776" spans="1:7">
      <c r="A3776" s="145">
        <v>11761</v>
      </c>
      <c r="B3776" t="s">
        <v>4309</v>
      </c>
      <c r="C3776" t="s">
        <v>6277</v>
      </c>
      <c r="D3776" t="s">
        <v>6779</v>
      </c>
      <c r="E3776">
        <v>629</v>
      </c>
      <c r="F3776" s="920">
        <v>95.48</v>
      </c>
      <c r="G3776" s="996"/>
    </row>
    <row r="3777" spans="1:7">
      <c r="A3777" s="145">
        <v>11761</v>
      </c>
      <c r="B3777" t="s">
        <v>4309</v>
      </c>
      <c r="C3777" t="s">
        <v>6277</v>
      </c>
      <c r="D3777" t="s">
        <v>6780</v>
      </c>
      <c r="E3777">
        <v>629</v>
      </c>
      <c r="F3777" s="920">
        <v>95.48</v>
      </c>
      <c r="G3777" s="996"/>
    </row>
    <row r="3778" spans="1:7">
      <c r="A3778" s="145">
        <v>11761</v>
      </c>
      <c r="B3778" t="s">
        <v>4309</v>
      </c>
      <c r="C3778" t="s">
        <v>6277</v>
      </c>
      <c r="D3778" t="s">
        <v>6781</v>
      </c>
      <c r="E3778">
        <v>629</v>
      </c>
      <c r="F3778" s="920">
        <v>129.4</v>
      </c>
      <c r="G3778" s="996"/>
    </row>
    <row r="3779" spans="1:7">
      <c r="A3779" s="145">
        <v>11762</v>
      </c>
      <c r="B3779" t="s">
        <v>1047</v>
      </c>
      <c r="C3779" t="s">
        <v>6782</v>
      </c>
      <c r="D3779" t="s">
        <v>6783</v>
      </c>
      <c r="E3779">
        <v>629</v>
      </c>
      <c r="F3779" s="920">
        <v>1206.9100000000001</v>
      </c>
      <c r="G3779" s="996"/>
    </row>
    <row r="3780" spans="1:7">
      <c r="A3780" s="145">
        <v>11768</v>
      </c>
      <c r="B3780" t="s">
        <v>2155</v>
      </c>
      <c r="C3780" t="s">
        <v>5581</v>
      </c>
      <c r="D3780" t="s">
        <v>6784</v>
      </c>
      <c r="E3780">
        <v>629</v>
      </c>
      <c r="F3780" s="920">
        <v>162.33000000000001</v>
      </c>
      <c r="G3780" s="996"/>
    </row>
    <row r="3781" spans="1:7">
      <c r="A3781" s="145">
        <v>11768</v>
      </c>
      <c r="B3781" t="s">
        <v>2155</v>
      </c>
      <c r="C3781" t="s">
        <v>5581</v>
      </c>
      <c r="D3781" t="s">
        <v>6785</v>
      </c>
      <c r="E3781">
        <v>629</v>
      </c>
      <c r="F3781" s="920">
        <v>1106.77</v>
      </c>
      <c r="G3781" s="996"/>
    </row>
    <row r="3782" spans="1:7">
      <c r="A3782" s="145">
        <v>11768</v>
      </c>
      <c r="B3782" t="s">
        <v>2155</v>
      </c>
      <c r="C3782" t="s">
        <v>5581</v>
      </c>
      <c r="D3782" t="s">
        <v>6786</v>
      </c>
      <c r="E3782">
        <v>629</v>
      </c>
      <c r="F3782" s="920">
        <v>30259.81</v>
      </c>
      <c r="G3782" s="996"/>
    </row>
    <row r="3783" spans="1:7">
      <c r="A3783" s="145">
        <v>11768</v>
      </c>
      <c r="B3783" t="s">
        <v>2155</v>
      </c>
      <c r="C3783" t="s">
        <v>5581</v>
      </c>
      <c r="D3783" t="s">
        <v>6787</v>
      </c>
      <c r="E3783">
        <v>629</v>
      </c>
      <c r="F3783" s="920">
        <v>32927.71</v>
      </c>
      <c r="G3783" s="996"/>
    </row>
    <row r="3784" spans="1:7">
      <c r="A3784" s="145">
        <v>11768</v>
      </c>
      <c r="B3784" t="s">
        <v>2155</v>
      </c>
      <c r="C3784" t="s">
        <v>5581</v>
      </c>
      <c r="D3784" t="s">
        <v>6788</v>
      </c>
      <c r="E3784">
        <v>629</v>
      </c>
      <c r="F3784" s="920">
        <v>225.7</v>
      </c>
      <c r="G3784" s="996"/>
    </row>
    <row r="3785" spans="1:7">
      <c r="A3785" s="145">
        <v>11769</v>
      </c>
      <c r="B3785" t="s">
        <v>4338</v>
      </c>
      <c r="C3785" t="s">
        <v>5694</v>
      </c>
      <c r="D3785" t="s">
        <v>6789</v>
      </c>
      <c r="E3785">
        <v>629</v>
      </c>
      <c r="F3785" s="920">
        <v>196.99</v>
      </c>
      <c r="G3785" s="996"/>
    </row>
    <row r="3786" spans="1:7">
      <c r="A3786" s="145">
        <v>11769</v>
      </c>
      <c r="B3786" t="s">
        <v>4338</v>
      </c>
      <c r="C3786" t="s">
        <v>5694</v>
      </c>
      <c r="D3786" t="s">
        <v>6790</v>
      </c>
      <c r="E3786">
        <v>629</v>
      </c>
      <c r="F3786" s="920">
        <v>2243.36</v>
      </c>
      <c r="G3786" s="996"/>
    </row>
    <row r="3787" spans="1:7">
      <c r="A3787" s="145">
        <v>11769</v>
      </c>
      <c r="B3787" t="s">
        <v>4338</v>
      </c>
      <c r="C3787" t="s">
        <v>5694</v>
      </c>
      <c r="D3787" t="s">
        <v>6791</v>
      </c>
      <c r="E3787">
        <v>629</v>
      </c>
      <c r="F3787" s="920">
        <v>166.45</v>
      </c>
      <c r="G3787" s="996"/>
    </row>
    <row r="3788" spans="1:7">
      <c r="A3788" s="145">
        <v>11769</v>
      </c>
      <c r="B3788" t="s">
        <v>4338</v>
      </c>
      <c r="C3788" t="s">
        <v>5694</v>
      </c>
      <c r="D3788" t="s">
        <v>6792</v>
      </c>
      <c r="E3788">
        <v>629</v>
      </c>
      <c r="F3788" s="920">
        <v>109.56</v>
      </c>
      <c r="G3788" s="996"/>
    </row>
    <row r="3789" spans="1:7">
      <c r="A3789" s="145">
        <v>11769</v>
      </c>
      <c r="B3789" t="s">
        <v>4338</v>
      </c>
      <c r="C3789" t="s">
        <v>5694</v>
      </c>
      <c r="D3789" t="s">
        <v>6793</v>
      </c>
      <c r="E3789">
        <v>629</v>
      </c>
      <c r="F3789" s="920">
        <v>204.84</v>
      </c>
      <c r="G3789" s="996"/>
    </row>
    <row r="3790" spans="1:7">
      <c r="A3790" s="145">
        <v>11769</v>
      </c>
      <c r="B3790" t="s">
        <v>4338</v>
      </c>
      <c r="C3790" t="s">
        <v>5694</v>
      </c>
      <c r="D3790" t="s">
        <v>6794</v>
      </c>
      <c r="E3790">
        <v>629</v>
      </c>
      <c r="F3790" s="920">
        <v>109.56</v>
      </c>
      <c r="G3790" s="996"/>
    </row>
    <row r="3791" spans="1:7">
      <c r="A3791" s="145">
        <v>11772</v>
      </c>
      <c r="B3791" t="s">
        <v>2158</v>
      </c>
      <c r="C3791" t="s">
        <v>6795</v>
      </c>
      <c r="D3791" t="s">
        <v>6796</v>
      </c>
      <c r="E3791">
        <v>629</v>
      </c>
      <c r="F3791" s="920">
        <v>153.47</v>
      </c>
      <c r="G3791" s="996"/>
    </row>
    <row r="3792" spans="1:7">
      <c r="A3792" s="145">
        <v>11773</v>
      </c>
      <c r="B3792" t="s">
        <v>4353</v>
      </c>
      <c r="C3792" t="s">
        <v>6407</v>
      </c>
      <c r="D3792" t="s">
        <v>6797</v>
      </c>
      <c r="E3792">
        <v>629</v>
      </c>
      <c r="F3792" s="920">
        <v>3550.46</v>
      </c>
      <c r="G3792" s="996"/>
    </row>
    <row r="3793" spans="1:7">
      <c r="A3793" s="145">
        <v>11806</v>
      </c>
      <c r="B3793" t="s">
        <v>4374</v>
      </c>
      <c r="C3793" t="s">
        <v>5587</v>
      </c>
      <c r="D3793" t="s">
        <v>6798</v>
      </c>
      <c r="E3793">
        <v>629</v>
      </c>
      <c r="F3793" s="920">
        <v>125.98</v>
      </c>
      <c r="G3793" s="996"/>
    </row>
    <row r="3794" spans="1:7">
      <c r="A3794" s="145">
        <v>11806</v>
      </c>
      <c r="B3794" t="s">
        <v>4374</v>
      </c>
      <c r="C3794" t="s">
        <v>5587</v>
      </c>
      <c r="D3794" t="s">
        <v>6799</v>
      </c>
      <c r="E3794">
        <v>629</v>
      </c>
      <c r="F3794" s="920">
        <v>94.22</v>
      </c>
      <c r="G3794" s="996"/>
    </row>
    <row r="3795" spans="1:7">
      <c r="A3795" s="145">
        <v>11809</v>
      </c>
      <c r="B3795" t="s">
        <v>4379</v>
      </c>
      <c r="C3795" t="s">
        <v>6410</v>
      </c>
      <c r="D3795" t="s">
        <v>6800</v>
      </c>
      <c r="E3795">
        <v>629</v>
      </c>
      <c r="F3795" s="920">
        <v>1331.23</v>
      </c>
      <c r="G3795" s="996"/>
    </row>
    <row r="3796" spans="1:7">
      <c r="A3796" s="145">
        <v>11809</v>
      </c>
      <c r="B3796" t="s">
        <v>4379</v>
      </c>
      <c r="C3796" t="s">
        <v>6410</v>
      </c>
      <c r="D3796" t="s">
        <v>6801</v>
      </c>
      <c r="E3796">
        <v>629</v>
      </c>
      <c r="F3796" s="920">
        <v>802.55</v>
      </c>
      <c r="G3796" s="996"/>
    </row>
    <row r="3797" spans="1:7">
      <c r="A3797" s="145">
        <v>11809</v>
      </c>
      <c r="B3797" t="s">
        <v>4379</v>
      </c>
      <c r="C3797" t="s">
        <v>6410</v>
      </c>
      <c r="D3797" t="s">
        <v>6802</v>
      </c>
      <c r="E3797">
        <v>629</v>
      </c>
      <c r="F3797" s="920">
        <v>3308.59</v>
      </c>
      <c r="G3797" s="996"/>
    </row>
    <row r="3798" spans="1:7">
      <c r="A3798" s="145">
        <v>11809</v>
      </c>
      <c r="B3798" t="s">
        <v>4379</v>
      </c>
      <c r="C3798" t="s">
        <v>6410</v>
      </c>
      <c r="D3798" t="s">
        <v>6803</v>
      </c>
      <c r="E3798">
        <v>629</v>
      </c>
      <c r="F3798" s="920">
        <v>1163.31</v>
      </c>
      <c r="G3798" s="996"/>
    </row>
    <row r="3799" spans="1:7">
      <c r="A3799" s="145">
        <v>11811</v>
      </c>
      <c r="B3799" t="s">
        <v>4385</v>
      </c>
      <c r="C3799" t="s">
        <v>5703</v>
      </c>
      <c r="D3799" t="s">
        <v>6804</v>
      </c>
      <c r="E3799">
        <v>629</v>
      </c>
      <c r="F3799" s="920">
        <v>5917.69</v>
      </c>
      <c r="G3799" s="996"/>
    </row>
    <row r="3800" spans="1:7">
      <c r="A3800" s="145">
        <v>11811</v>
      </c>
      <c r="B3800" t="s">
        <v>4385</v>
      </c>
      <c r="C3800" t="s">
        <v>5703</v>
      </c>
      <c r="D3800" t="s">
        <v>6805</v>
      </c>
      <c r="E3800">
        <v>629</v>
      </c>
      <c r="F3800" s="920">
        <v>5155.43</v>
      </c>
      <c r="G3800" s="996"/>
    </row>
    <row r="3801" spans="1:7">
      <c r="A3801" s="145">
        <v>11814</v>
      </c>
      <c r="B3801" t="s">
        <v>4399</v>
      </c>
      <c r="C3801" t="s">
        <v>5705</v>
      </c>
      <c r="D3801" t="s">
        <v>6806</v>
      </c>
      <c r="E3801">
        <v>629</v>
      </c>
      <c r="F3801" s="920">
        <v>3743.58</v>
      </c>
      <c r="G3801" s="996"/>
    </row>
    <row r="3802" spans="1:7">
      <c r="A3802" s="145">
        <v>11815</v>
      </c>
      <c r="B3802" t="s">
        <v>2177</v>
      </c>
      <c r="C3802" t="s">
        <v>6309</v>
      </c>
      <c r="D3802" t="s">
        <v>6807</v>
      </c>
      <c r="E3802">
        <v>629</v>
      </c>
      <c r="F3802" s="920">
        <v>109.56</v>
      </c>
      <c r="G3802" s="996"/>
    </row>
    <row r="3803" spans="1:7">
      <c r="A3803" s="145">
        <v>11815</v>
      </c>
      <c r="B3803" t="s">
        <v>2177</v>
      </c>
      <c r="C3803" t="s">
        <v>6309</v>
      </c>
      <c r="D3803" t="s">
        <v>6808</v>
      </c>
      <c r="E3803">
        <v>629</v>
      </c>
      <c r="F3803" s="920">
        <v>129.4</v>
      </c>
      <c r="G3803" s="996"/>
    </row>
    <row r="3804" spans="1:7">
      <c r="A3804" s="145">
        <v>11815</v>
      </c>
      <c r="B3804" t="s">
        <v>2177</v>
      </c>
      <c r="C3804" t="s">
        <v>6309</v>
      </c>
      <c r="D3804" t="s">
        <v>6809</v>
      </c>
      <c r="E3804">
        <v>629</v>
      </c>
      <c r="F3804" s="920">
        <v>95.48</v>
      </c>
      <c r="G3804" s="996"/>
    </row>
    <row r="3805" spans="1:7">
      <c r="A3805" s="145">
        <v>11816</v>
      </c>
      <c r="B3805" t="s">
        <v>5707</v>
      </c>
      <c r="C3805" t="s">
        <v>5708</v>
      </c>
      <c r="D3805" t="s">
        <v>6810</v>
      </c>
      <c r="E3805">
        <v>629</v>
      </c>
      <c r="F3805" s="920">
        <v>105.36</v>
      </c>
      <c r="G3805" s="996"/>
    </row>
    <row r="3806" spans="1:7">
      <c r="A3806" s="145">
        <v>11816</v>
      </c>
      <c r="B3806" t="s">
        <v>5707</v>
      </c>
      <c r="C3806" t="s">
        <v>5708</v>
      </c>
      <c r="D3806" t="s">
        <v>6811</v>
      </c>
      <c r="E3806">
        <v>629</v>
      </c>
      <c r="F3806" s="920">
        <v>135.91</v>
      </c>
      <c r="G3806" s="996"/>
    </row>
    <row r="3807" spans="1:7">
      <c r="A3807" s="145">
        <v>11816</v>
      </c>
      <c r="B3807" t="s">
        <v>5707</v>
      </c>
      <c r="C3807" t="s">
        <v>5708</v>
      </c>
      <c r="D3807" t="s">
        <v>6812</v>
      </c>
      <c r="E3807">
        <v>629</v>
      </c>
      <c r="F3807" s="920">
        <v>74.819999999999993</v>
      </c>
      <c r="G3807" s="996"/>
    </row>
    <row r="3808" spans="1:7">
      <c r="A3808" s="145">
        <v>11816</v>
      </c>
      <c r="B3808" t="s">
        <v>5707</v>
      </c>
      <c r="C3808" t="s">
        <v>5708</v>
      </c>
      <c r="D3808" t="s">
        <v>6813</v>
      </c>
      <c r="E3808">
        <v>629</v>
      </c>
      <c r="F3808" s="920">
        <v>105.36</v>
      </c>
      <c r="G3808" s="996"/>
    </row>
    <row r="3809" spans="1:7">
      <c r="A3809" s="145">
        <v>11816</v>
      </c>
      <c r="B3809" t="s">
        <v>5707</v>
      </c>
      <c r="C3809" t="s">
        <v>5708</v>
      </c>
      <c r="D3809" t="s">
        <v>6814</v>
      </c>
      <c r="E3809">
        <v>629</v>
      </c>
      <c r="F3809" s="920">
        <v>166.45</v>
      </c>
      <c r="G3809" s="996"/>
    </row>
    <row r="3810" spans="1:7">
      <c r="A3810" s="145">
        <v>11816</v>
      </c>
      <c r="B3810" t="s">
        <v>5707</v>
      </c>
      <c r="C3810" t="s">
        <v>5708</v>
      </c>
      <c r="D3810" t="s">
        <v>6815</v>
      </c>
      <c r="E3810">
        <v>629</v>
      </c>
      <c r="F3810" s="920">
        <v>74.819999999999993</v>
      </c>
      <c r="G3810" s="996"/>
    </row>
    <row r="3811" spans="1:7">
      <c r="A3811" s="145">
        <v>11816</v>
      </c>
      <c r="B3811" t="s">
        <v>5707</v>
      </c>
      <c r="C3811" t="s">
        <v>5708</v>
      </c>
      <c r="D3811" t="s">
        <v>6816</v>
      </c>
      <c r="E3811">
        <v>629</v>
      </c>
      <c r="F3811" s="920">
        <v>716.22</v>
      </c>
      <c r="G3811" s="996"/>
    </row>
    <row r="3812" spans="1:7">
      <c r="A3812" s="145">
        <v>11816</v>
      </c>
      <c r="B3812" t="s">
        <v>5707</v>
      </c>
      <c r="C3812" t="s">
        <v>5708</v>
      </c>
      <c r="D3812" t="s">
        <v>6817</v>
      </c>
      <c r="E3812">
        <v>629</v>
      </c>
      <c r="F3812" s="920">
        <v>3831.58</v>
      </c>
      <c r="G3812" s="996"/>
    </row>
    <row r="3813" spans="1:7">
      <c r="A3813" s="145">
        <v>11816</v>
      </c>
      <c r="B3813" t="s">
        <v>5707</v>
      </c>
      <c r="C3813" t="s">
        <v>5708</v>
      </c>
      <c r="D3813" t="s">
        <v>6818</v>
      </c>
      <c r="E3813">
        <v>629</v>
      </c>
      <c r="F3813" s="920">
        <v>74.819999999999993</v>
      </c>
      <c r="G3813" s="996"/>
    </row>
    <row r="3814" spans="1:7">
      <c r="A3814" s="145">
        <v>11817</v>
      </c>
      <c r="B3814" t="s">
        <v>4450</v>
      </c>
      <c r="C3814" t="s">
        <v>6819</v>
      </c>
      <c r="D3814" t="s">
        <v>6820</v>
      </c>
      <c r="E3814">
        <v>629</v>
      </c>
      <c r="F3814" s="920">
        <v>41.42</v>
      </c>
      <c r="G3814" s="996"/>
    </row>
    <row r="3815" spans="1:7">
      <c r="A3815" s="145">
        <v>11817</v>
      </c>
      <c r="B3815" t="s">
        <v>4450</v>
      </c>
      <c r="C3815" t="s">
        <v>6819</v>
      </c>
      <c r="D3815" t="s">
        <v>6821</v>
      </c>
      <c r="E3815">
        <v>629</v>
      </c>
      <c r="F3815" s="920">
        <v>375.79</v>
      </c>
      <c r="G3815" s="996"/>
    </row>
    <row r="3816" spans="1:7">
      <c r="A3816" s="145">
        <v>11817</v>
      </c>
      <c r="B3816" t="s">
        <v>4450</v>
      </c>
      <c r="C3816" t="s">
        <v>6819</v>
      </c>
      <c r="D3816" t="s">
        <v>6822</v>
      </c>
      <c r="E3816">
        <v>629</v>
      </c>
      <c r="F3816" s="920">
        <v>439.32</v>
      </c>
      <c r="G3816" s="996"/>
    </row>
    <row r="3817" spans="1:7">
      <c r="A3817" s="145">
        <v>11817</v>
      </c>
      <c r="B3817" t="s">
        <v>4450</v>
      </c>
      <c r="C3817" t="s">
        <v>6819</v>
      </c>
      <c r="D3817" t="s">
        <v>6823</v>
      </c>
      <c r="E3817">
        <v>629</v>
      </c>
      <c r="F3817" s="920">
        <v>471.08</v>
      </c>
      <c r="G3817" s="996"/>
    </row>
    <row r="3818" spans="1:7">
      <c r="A3818" s="145">
        <v>11817</v>
      </c>
      <c r="B3818" t="s">
        <v>4450</v>
      </c>
      <c r="C3818" t="s">
        <v>6819</v>
      </c>
      <c r="D3818" t="s">
        <v>6824</v>
      </c>
      <c r="E3818">
        <v>629</v>
      </c>
      <c r="F3818" s="920">
        <v>344.03</v>
      </c>
      <c r="G3818" s="996"/>
    </row>
    <row r="3819" spans="1:7">
      <c r="A3819" s="145">
        <v>11817</v>
      </c>
      <c r="B3819" t="s">
        <v>4450</v>
      </c>
      <c r="C3819" t="s">
        <v>6819</v>
      </c>
      <c r="D3819" t="s">
        <v>6825</v>
      </c>
      <c r="E3819">
        <v>629</v>
      </c>
      <c r="F3819" s="920">
        <v>375.79</v>
      </c>
      <c r="G3819" s="996"/>
    </row>
    <row r="3820" spans="1:7">
      <c r="A3820" s="145">
        <v>11818</v>
      </c>
      <c r="B3820" t="s">
        <v>2180</v>
      </c>
      <c r="C3820" t="s">
        <v>6246</v>
      </c>
      <c r="D3820" t="s">
        <v>6826</v>
      </c>
      <c r="E3820">
        <v>629</v>
      </c>
      <c r="F3820" s="920">
        <v>200.63</v>
      </c>
      <c r="G3820" s="996"/>
    </row>
    <row r="3821" spans="1:7">
      <c r="A3821" s="145">
        <v>11818</v>
      </c>
      <c r="B3821" t="s">
        <v>2180</v>
      </c>
      <c r="C3821" t="s">
        <v>6246</v>
      </c>
      <c r="D3821" t="s">
        <v>6827</v>
      </c>
      <c r="E3821">
        <v>629</v>
      </c>
      <c r="F3821" s="920">
        <v>178.11</v>
      </c>
      <c r="G3821" s="996"/>
    </row>
    <row r="3822" spans="1:7">
      <c r="A3822" s="145">
        <v>11818</v>
      </c>
      <c r="B3822" t="s">
        <v>2180</v>
      </c>
      <c r="C3822" t="s">
        <v>6246</v>
      </c>
      <c r="D3822" t="s">
        <v>6828</v>
      </c>
      <c r="E3822">
        <v>629</v>
      </c>
      <c r="F3822" s="920">
        <v>208.65</v>
      </c>
      <c r="G3822" s="996"/>
    </row>
    <row r="3823" spans="1:7">
      <c r="A3823" s="145">
        <v>11818</v>
      </c>
      <c r="B3823" t="s">
        <v>2180</v>
      </c>
      <c r="C3823" t="s">
        <v>6246</v>
      </c>
      <c r="D3823" t="s">
        <v>6829</v>
      </c>
      <c r="E3823">
        <v>629</v>
      </c>
      <c r="F3823" s="920">
        <v>239.19</v>
      </c>
      <c r="G3823" s="996"/>
    </row>
    <row r="3824" spans="1:7">
      <c r="A3824" s="145">
        <v>11819</v>
      </c>
      <c r="B3824" t="s">
        <v>4463</v>
      </c>
      <c r="C3824" t="s">
        <v>6830</v>
      </c>
      <c r="D3824" t="s">
        <v>6831</v>
      </c>
      <c r="E3824">
        <v>629</v>
      </c>
      <c r="F3824" s="920">
        <v>471.88</v>
      </c>
      <c r="G3824" s="996"/>
    </row>
    <row r="3825" spans="1:7">
      <c r="A3825" s="145">
        <v>11819</v>
      </c>
      <c r="B3825" t="s">
        <v>4463</v>
      </c>
      <c r="C3825" t="s">
        <v>6830</v>
      </c>
      <c r="D3825" t="s">
        <v>6832</v>
      </c>
      <c r="E3825">
        <v>629</v>
      </c>
      <c r="F3825" s="920">
        <v>713.02</v>
      </c>
      <c r="G3825" s="996"/>
    </row>
    <row r="3826" spans="1:7">
      <c r="A3826" s="145">
        <v>11819</v>
      </c>
      <c r="B3826" t="s">
        <v>4463</v>
      </c>
      <c r="C3826" t="s">
        <v>6830</v>
      </c>
      <c r="D3826" t="s">
        <v>6833</v>
      </c>
      <c r="E3826">
        <v>629</v>
      </c>
      <c r="F3826" s="920">
        <v>268.37</v>
      </c>
      <c r="G3826" s="996"/>
    </row>
    <row r="3827" spans="1:7">
      <c r="A3827" s="145">
        <v>11819</v>
      </c>
      <c r="B3827" t="s">
        <v>4463</v>
      </c>
      <c r="C3827" t="s">
        <v>6830</v>
      </c>
      <c r="D3827" t="s">
        <v>6834</v>
      </c>
      <c r="E3827">
        <v>629</v>
      </c>
      <c r="F3827" s="920">
        <v>5159.53</v>
      </c>
      <c r="G3827" s="996"/>
    </row>
    <row r="3828" spans="1:7">
      <c r="A3828" s="145">
        <v>11819</v>
      </c>
      <c r="B3828" t="s">
        <v>4463</v>
      </c>
      <c r="C3828" t="s">
        <v>6830</v>
      </c>
      <c r="D3828" t="s">
        <v>6835</v>
      </c>
      <c r="E3828">
        <v>629</v>
      </c>
      <c r="F3828" s="920">
        <v>1125.9100000000001</v>
      </c>
      <c r="G3828" s="996"/>
    </row>
    <row r="3829" spans="1:7">
      <c r="A3829" s="145">
        <v>11819</v>
      </c>
      <c r="B3829" t="s">
        <v>4463</v>
      </c>
      <c r="C3829" t="s">
        <v>6830</v>
      </c>
      <c r="D3829" t="s">
        <v>6836</v>
      </c>
      <c r="E3829">
        <v>629</v>
      </c>
      <c r="F3829" s="920">
        <v>141.32</v>
      </c>
      <c r="G3829" s="996"/>
    </row>
    <row r="3830" spans="1:7">
      <c r="A3830" s="145">
        <v>11819</v>
      </c>
      <c r="B3830" t="s">
        <v>4463</v>
      </c>
      <c r="C3830" t="s">
        <v>6830</v>
      </c>
      <c r="D3830" t="s">
        <v>6837</v>
      </c>
      <c r="E3830">
        <v>629</v>
      </c>
      <c r="F3830" s="920">
        <v>458.93</v>
      </c>
      <c r="G3830" s="996"/>
    </row>
    <row r="3831" spans="1:7">
      <c r="A3831" s="145">
        <v>11819</v>
      </c>
      <c r="B3831" t="s">
        <v>4463</v>
      </c>
      <c r="C3831" t="s">
        <v>6830</v>
      </c>
      <c r="D3831" t="s">
        <v>6838</v>
      </c>
      <c r="E3831">
        <v>629</v>
      </c>
      <c r="F3831" s="920">
        <v>109.56</v>
      </c>
      <c r="G3831" s="996"/>
    </row>
    <row r="3832" spans="1:7">
      <c r="A3832" s="145">
        <v>11819</v>
      </c>
      <c r="B3832" t="s">
        <v>4463</v>
      </c>
      <c r="C3832" t="s">
        <v>6830</v>
      </c>
      <c r="D3832" t="s">
        <v>6839</v>
      </c>
      <c r="E3832">
        <v>629</v>
      </c>
      <c r="F3832" s="920">
        <v>109.56</v>
      </c>
      <c r="G3832" s="996"/>
    </row>
    <row r="3833" spans="1:7">
      <c r="A3833" s="145">
        <v>11820</v>
      </c>
      <c r="B3833" t="s">
        <v>6195</v>
      </c>
      <c r="C3833" t="s">
        <v>6196</v>
      </c>
      <c r="D3833" t="s">
        <v>6840</v>
      </c>
      <c r="E3833">
        <v>629</v>
      </c>
      <c r="F3833" s="920">
        <v>49.64</v>
      </c>
      <c r="G3833" s="996"/>
    </row>
    <row r="3834" spans="1:7">
      <c r="A3834" s="145">
        <v>11820</v>
      </c>
      <c r="B3834" t="s">
        <v>6195</v>
      </c>
      <c r="C3834" t="s">
        <v>6196</v>
      </c>
      <c r="D3834" t="s">
        <v>6841</v>
      </c>
      <c r="E3834">
        <v>629</v>
      </c>
      <c r="F3834" s="920">
        <v>74.819999999999993</v>
      </c>
      <c r="G3834" s="996"/>
    </row>
    <row r="3835" spans="1:7">
      <c r="A3835" s="145">
        <v>11820</v>
      </c>
      <c r="B3835" t="s">
        <v>6195</v>
      </c>
      <c r="C3835" t="s">
        <v>6196</v>
      </c>
      <c r="D3835" t="s">
        <v>6842</v>
      </c>
      <c r="E3835">
        <v>629</v>
      </c>
      <c r="F3835" s="920">
        <v>77.8</v>
      </c>
      <c r="G3835" s="996"/>
    </row>
    <row r="3836" spans="1:7">
      <c r="A3836" s="145">
        <v>11820</v>
      </c>
      <c r="B3836" t="s">
        <v>6195</v>
      </c>
      <c r="C3836" t="s">
        <v>6196</v>
      </c>
      <c r="D3836" t="s">
        <v>6843</v>
      </c>
      <c r="E3836">
        <v>629</v>
      </c>
      <c r="F3836" s="920">
        <v>129.4</v>
      </c>
      <c r="G3836" s="996"/>
    </row>
    <row r="3837" spans="1:7">
      <c r="A3837" s="145">
        <v>11820</v>
      </c>
      <c r="B3837" t="s">
        <v>6195</v>
      </c>
      <c r="C3837" t="s">
        <v>6196</v>
      </c>
      <c r="D3837" t="s">
        <v>6844</v>
      </c>
      <c r="E3837">
        <v>629</v>
      </c>
      <c r="F3837" s="920">
        <v>129.4</v>
      </c>
      <c r="G3837" s="996"/>
    </row>
    <row r="3838" spans="1:7">
      <c r="A3838" s="145">
        <v>11822</v>
      </c>
      <c r="B3838" t="s">
        <v>4484</v>
      </c>
      <c r="C3838" t="s">
        <v>5998</v>
      </c>
      <c r="D3838" t="s">
        <v>6845</v>
      </c>
      <c r="E3838">
        <v>629</v>
      </c>
      <c r="F3838" s="920">
        <v>109.56</v>
      </c>
      <c r="G3838" s="996"/>
    </row>
    <row r="3839" spans="1:7">
      <c r="A3839" s="145">
        <v>11823</v>
      </c>
      <c r="B3839" t="s">
        <v>2185</v>
      </c>
      <c r="C3839" t="s">
        <v>6846</v>
      </c>
      <c r="D3839" t="s">
        <v>6847</v>
      </c>
      <c r="E3839">
        <v>629</v>
      </c>
      <c r="F3839" s="920">
        <v>2851.84</v>
      </c>
      <c r="G3839" s="996"/>
    </row>
    <row r="3840" spans="1:7">
      <c r="A3840" s="145">
        <v>11823</v>
      </c>
      <c r="B3840" t="s">
        <v>2185</v>
      </c>
      <c r="C3840" t="s">
        <v>6846</v>
      </c>
      <c r="D3840" t="s">
        <v>6848</v>
      </c>
      <c r="E3840">
        <v>629</v>
      </c>
      <c r="F3840" s="920">
        <v>2693.03</v>
      </c>
      <c r="G3840" s="996"/>
    </row>
    <row r="3841" spans="1:7">
      <c r="A3841" s="145">
        <v>11830</v>
      </c>
      <c r="B3841" t="s">
        <v>4490</v>
      </c>
      <c r="C3841" t="s">
        <v>5712</v>
      </c>
      <c r="D3841" t="s">
        <v>6849</v>
      </c>
      <c r="E3841">
        <v>629</v>
      </c>
      <c r="F3841" s="920">
        <v>154.28</v>
      </c>
      <c r="G3841" s="996"/>
    </row>
    <row r="3842" spans="1:7">
      <c r="A3842" s="145">
        <v>11830</v>
      </c>
      <c r="B3842" t="s">
        <v>4490</v>
      </c>
      <c r="C3842" t="s">
        <v>5712</v>
      </c>
      <c r="D3842" t="s">
        <v>6850</v>
      </c>
      <c r="E3842">
        <v>629</v>
      </c>
      <c r="F3842" s="920">
        <v>94.22</v>
      </c>
      <c r="G3842" s="996"/>
    </row>
    <row r="3843" spans="1:7">
      <c r="A3843" s="145">
        <v>11830</v>
      </c>
      <c r="B3843" t="s">
        <v>4490</v>
      </c>
      <c r="C3843" t="s">
        <v>5712</v>
      </c>
      <c r="D3843" t="s">
        <v>6851</v>
      </c>
      <c r="E3843">
        <v>629</v>
      </c>
      <c r="F3843" s="920">
        <v>94.22</v>
      </c>
      <c r="G3843" s="996"/>
    </row>
    <row r="3844" spans="1:7">
      <c r="A3844" s="145">
        <v>11830</v>
      </c>
      <c r="B3844" t="s">
        <v>4490</v>
      </c>
      <c r="C3844" t="s">
        <v>5712</v>
      </c>
      <c r="D3844" t="s">
        <v>6852</v>
      </c>
      <c r="E3844">
        <v>629</v>
      </c>
      <c r="F3844" s="920">
        <v>411.82</v>
      </c>
      <c r="G3844" s="996"/>
    </row>
    <row r="3845" spans="1:7">
      <c r="A3845" s="145">
        <v>11830</v>
      </c>
      <c r="B3845" t="s">
        <v>4490</v>
      </c>
      <c r="C3845" t="s">
        <v>5712</v>
      </c>
      <c r="D3845" t="s">
        <v>6853</v>
      </c>
      <c r="E3845">
        <v>629</v>
      </c>
      <c r="F3845" s="920">
        <v>94.22</v>
      </c>
      <c r="G3845" s="996"/>
    </row>
    <row r="3846" spans="1:7">
      <c r="A3846" s="145">
        <v>11830</v>
      </c>
      <c r="B3846" t="s">
        <v>4490</v>
      </c>
      <c r="C3846" t="s">
        <v>5712</v>
      </c>
      <c r="D3846" t="s">
        <v>6854</v>
      </c>
      <c r="E3846">
        <v>629</v>
      </c>
      <c r="F3846" s="920">
        <v>142.80000000000001</v>
      </c>
      <c r="G3846" s="996"/>
    </row>
    <row r="3847" spans="1:7">
      <c r="A3847" s="145">
        <v>11830</v>
      </c>
      <c r="B3847" t="s">
        <v>4490</v>
      </c>
      <c r="C3847" t="s">
        <v>5712</v>
      </c>
      <c r="D3847" t="s">
        <v>6855</v>
      </c>
      <c r="E3847">
        <v>629</v>
      </c>
      <c r="F3847" s="920">
        <v>108.88</v>
      </c>
      <c r="G3847" s="996"/>
    </row>
    <row r="3848" spans="1:7">
      <c r="A3848" s="145">
        <v>11830</v>
      </c>
      <c r="B3848" t="s">
        <v>4490</v>
      </c>
      <c r="C3848" t="s">
        <v>5712</v>
      </c>
      <c r="D3848" t="s">
        <v>6856</v>
      </c>
      <c r="E3848">
        <v>629</v>
      </c>
      <c r="F3848" s="920">
        <v>74.959999999999994</v>
      </c>
      <c r="G3848" s="996"/>
    </row>
    <row r="3849" spans="1:7">
      <c r="A3849" s="145">
        <v>11830</v>
      </c>
      <c r="B3849" t="s">
        <v>4490</v>
      </c>
      <c r="C3849" t="s">
        <v>5712</v>
      </c>
      <c r="D3849" t="s">
        <v>6857</v>
      </c>
      <c r="E3849">
        <v>629</v>
      </c>
      <c r="F3849" s="920">
        <v>142.80000000000001</v>
      </c>
      <c r="G3849" s="996"/>
    </row>
    <row r="3850" spans="1:7">
      <c r="A3850" s="145">
        <v>11833</v>
      </c>
      <c r="B3850" t="s">
        <v>2188</v>
      </c>
      <c r="C3850" t="s">
        <v>6858</v>
      </c>
      <c r="D3850" t="s">
        <v>6859</v>
      </c>
      <c r="E3850">
        <v>629</v>
      </c>
      <c r="F3850" s="920">
        <v>1904</v>
      </c>
      <c r="G3850" s="996"/>
    </row>
    <row r="3851" spans="1:7">
      <c r="A3851" s="145">
        <v>11833</v>
      </c>
      <c r="B3851" t="s">
        <v>2188</v>
      </c>
      <c r="C3851" t="s">
        <v>6858</v>
      </c>
      <c r="D3851" t="s">
        <v>6860</v>
      </c>
      <c r="E3851">
        <v>629</v>
      </c>
      <c r="F3851" s="920">
        <v>3798.11</v>
      </c>
      <c r="G3851" s="996"/>
    </row>
    <row r="3852" spans="1:7">
      <c r="A3852" s="145">
        <v>11833</v>
      </c>
      <c r="B3852" t="s">
        <v>2188</v>
      </c>
      <c r="C3852" t="s">
        <v>6858</v>
      </c>
      <c r="D3852" t="s">
        <v>6861</v>
      </c>
      <c r="E3852">
        <v>629</v>
      </c>
      <c r="F3852" s="920">
        <v>3562.15</v>
      </c>
      <c r="G3852" s="996"/>
    </row>
    <row r="3853" spans="1:7">
      <c r="A3853" s="145">
        <v>11833</v>
      </c>
      <c r="B3853" t="s">
        <v>2188</v>
      </c>
      <c r="C3853" t="s">
        <v>6858</v>
      </c>
      <c r="D3853" t="s">
        <v>6862</v>
      </c>
      <c r="E3853">
        <v>629</v>
      </c>
      <c r="F3853" s="920">
        <v>170.28</v>
      </c>
      <c r="G3853" s="996"/>
    </row>
    <row r="3854" spans="1:7">
      <c r="A3854" s="145">
        <v>11833</v>
      </c>
      <c r="B3854" t="s">
        <v>2188</v>
      </c>
      <c r="C3854" t="s">
        <v>6858</v>
      </c>
      <c r="D3854" t="s">
        <v>6863</v>
      </c>
      <c r="E3854">
        <v>629</v>
      </c>
      <c r="F3854" s="920">
        <v>2385.35</v>
      </c>
      <c r="G3854" s="996"/>
    </row>
    <row r="3855" spans="1:7">
      <c r="A3855" s="145">
        <v>11833</v>
      </c>
      <c r="B3855" t="s">
        <v>2188</v>
      </c>
      <c r="C3855" t="s">
        <v>6858</v>
      </c>
      <c r="D3855" t="s">
        <v>6864</v>
      </c>
      <c r="E3855">
        <v>629</v>
      </c>
      <c r="F3855" s="920">
        <v>2328.56</v>
      </c>
      <c r="G3855" s="996"/>
    </row>
    <row r="3856" spans="1:7">
      <c r="A3856" s="145">
        <v>11833</v>
      </c>
      <c r="B3856" t="s">
        <v>2188</v>
      </c>
      <c r="C3856" t="s">
        <v>6858</v>
      </c>
      <c r="D3856" t="s">
        <v>6865</v>
      </c>
      <c r="E3856">
        <v>629</v>
      </c>
      <c r="F3856" s="920">
        <v>170.28</v>
      </c>
      <c r="G3856" s="996"/>
    </row>
    <row r="3857" spans="1:7">
      <c r="A3857" s="145">
        <v>11837</v>
      </c>
      <c r="B3857" t="s">
        <v>2190</v>
      </c>
      <c r="C3857" t="s">
        <v>5717</v>
      </c>
      <c r="D3857" t="s">
        <v>6866</v>
      </c>
      <c r="E3857">
        <v>629</v>
      </c>
      <c r="F3857" s="920">
        <v>397.06</v>
      </c>
      <c r="G3857" s="996"/>
    </row>
    <row r="3858" spans="1:7">
      <c r="A3858" s="145">
        <v>11838</v>
      </c>
      <c r="B3858" t="s">
        <v>5095</v>
      </c>
      <c r="C3858" t="s">
        <v>6867</v>
      </c>
      <c r="D3858" t="s">
        <v>6868</v>
      </c>
      <c r="E3858">
        <v>629</v>
      </c>
      <c r="F3858" s="920">
        <v>1771.39</v>
      </c>
      <c r="G3858" s="996"/>
    </row>
    <row r="3859" spans="1:7">
      <c r="A3859" s="145">
        <v>11838</v>
      </c>
      <c r="B3859" t="s">
        <v>5095</v>
      </c>
      <c r="C3859" t="s">
        <v>6867</v>
      </c>
      <c r="D3859" t="s">
        <v>6869</v>
      </c>
      <c r="E3859">
        <v>629</v>
      </c>
      <c r="F3859" s="920">
        <v>1771.39</v>
      </c>
      <c r="G3859" s="996"/>
    </row>
    <row r="3860" spans="1:7">
      <c r="A3860" s="145">
        <v>11838</v>
      </c>
      <c r="B3860" t="s">
        <v>5095</v>
      </c>
      <c r="C3860" t="s">
        <v>6867</v>
      </c>
      <c r="D3860" t="s">
        <v>6870</v>
      </c>
      <c r="E3860">
        <v>629</v>
      </c>
      <c r="F3860" s="920">
        <v>1771.39</v>
      </c>
      <c r="G3860" s="996"/>
    </row>
    <row r="3861" spans="1:7">
      <c r="A3861" s="145">
        <v>11838</v>
      </c>
      <c r="B3861" t="s">
        <v>5095</v>
      </c>
      <c r="C3861" t="s">
        <v>6867</v>
      </c>
      <c r="D3861" t="s">
        <v>6871</v>
      </c>
      <c r="E3861">
        <v>629</v>
      </c>
      <c r="F3861" s="920">
        <v>1771.39</v>
      </c>
      <c r="G3861" s="996"/>
    </row>
    <row r="3862" spans="1:7">
      <c r="A3862" s="145">
        <v>11838</v>
      </c>
      <c r="B3862" t="s">
        <v>5095</v>
      </c>
      <c r="C3862" t="s">
        <v>6867</v>
      </c>
      <c r="D3862" t="s">
        <v>6872</v>
      </c>
      <c r="E3862">
        <v>629</v>
      </c>
      <c r="F3862" s="920">
        <v>1771.39</v>
      </c>
      <c r="G3862" s="996"/>
    </row>
    <row r="3863" spans="1:7">
      <c r="A3863" s="145">
        <v>11839</v>
      </c>
      <c r="B3863" t="s">
        <v>4523</v>
      </c>
      <c r="C3863" t="s">
        <v>6873</v>
      </c>
      <c r="D3863" t="s">
        <v>6874</v>
      </c>
      <c r="E3863">
        <v>629</v>
      </c>
      <c r="F3863" s="920">
        <v>704.91</v>
      </c>
      <c r="G3863" s="996"/>
    </row>
    <row r="3864" spans="1:7">
      <c r="A3864" s="145">
        <v>11839</v>
      </c>
      <c r="B3864" t="s">
        <v>4523</v>
      </c>
      <c r="C3864" t="s">
        <v>6873</v>
      </c>
      <c r="D3864" t="s">
        <v>6875</v>
      </c>
      <c r="E3864">
        <v>629</v>
      </c>
      <c r="F3864" s="920">
        <v>234.97</v>
      </c>
      <c r="G3864" s="996"/>
    </row>
    <row r="3865" spans="1:7">
      <c r="A3865" s="145">
        <v>11839</v>
      </c>
      <c r="B3865" t="s">
        <v>4523</v>
      </c>
      <c r="C3865" t="s">
        <v>6873</v>
      </c>
      <c r="D3865" t="s">
        <v>6876</v>
      </c>
      <c r="E3865">
        <v>629</v>
      </c>
      <c r="F3865" s="920">
        <v>117.48</v>
      </c>
      <c r="G3865" s="996"/>
    </row>
    <row r="3866" spans="1:7">
      <c r="A3866" s="145">
        <v>11839</v>
      </c>
      <c r="B3866" t="s">
        <v>4523</v>
      </c>
      <c r="C3866" t="s">
        <v>6873</v>
      </c>
      <c r="D3866" t="s">
        <v>6877</v>
      </c>
      <c r="E3866">
        <v>629</v>
      </c>
      <c r="F3866" s="920">
        <v>29.37</v>
      </c>
      <c r="G3866" s="996"/>
    </row>
    <row r="3867" spans="1:7">
      <c r="A3867" s="145">
        <v>11839</v>
      </c>
      <c r="B3867" t="s">
        <v>4523</v>
      </c>
      <c r="C3867" t="s">
        <v>6873</v>
      </c>
      <c r="D3867" t="s">
        <v>6878</v>
      </c>
      <c r="E3867">
        <v>629</v>
      </c>
      <c r="F3867" s="920">
        <v>122.17</v>
      </c>
      <c r="G3867" s="996"/>
    </row>
    <row r="3868" spans="1:7">
      <c r="A3868" s="145">
        <v>11839</v>
      </c>
      <c r="B3868" t="s">
        <v>4523</v>
      </c>
      <c r="C3868" t="s">
        <v>6873</v>
      </c>
      <c r="D3868" t="s">
        <v>6879</v>
      </c>
      <c r="E3868">
        <v>629</v>
      </c>
      <c r="F3868" s="920">
        <v>158.80000000000001</v>
      </c>
      <c r="G3868" s="996"/>
    </row>
    <row r="3869" spans="1:7">
      <c r="A3869" s="145">
        <v>11839</v>
      </c>
      <c r="B3869" t="s">
        <v>4523</v>
      </c>
      <c r="C3869" t="s">
        <v>6873</v>
      </c>
      <c r="D3869" t="s">
        <v>6880</v>
      </c>
      <c r="E3869">
        <v>629</v>
      </c>
      <c r="F3869" s="920">
        <v>127.04</v>
      </c>
      <c r="G3869" s="996"/>
    </row>
    <row r="3870" spans="1:7">
      <c r="A3870" s="145">
        <v>11844</v>
      </c>
      <c r="B3870" t="s">
        <v>1063</v>
      </c>
      <c r="C3870" t="s">
        <v>6881</v>
      </c>
      <c r="D3870" t="s">
        <v>6882</v>
      </c>
      <c r="E3870">
        <v>629</v>
      </c>
      <c r="F3870" s="920">
        <v>74.819999999999993</v>
      </c>
      <c r="G3870" s="996"/>
    </row>
    <row r="3871" spans="1:7">
      <c r="A3871" s="145">
        <v>11844</v>
      </c>
      <c r="B3871" t="s">
        <v>1063</v>
      </c>
      <c r="C3871" t="s">
        <v>6881</v>
      </c>
      <c r="D3871" t="s">
        <v>6883</v>
      </c>
      <c r="E3871">
        <v>629</v>
      </c>
      <c r="F3871" s="920">
        <v>74.819999999999993</v>
      </c>
      <c r="G3871" s="996"/>
    </row>
    <row r="3872" spans="1:7">
      <c r="A3872" s="145">
        <v>11844</v>
      </c>
      <c r="B3872" t="s">
        <v>1063</v>
      </c>
      <c r="C3872" t="s">
        <v>6881</v>
      </c>
      <c r="D3872" t="s">
        <v>6884</v>
      </c>
      <c r="E3872">
        <v>629</v>
      </c>
      <c r="F3872" s="920">
        <v>77.8</v>
      </c>
      <c r="G3872" s="996"/>
    </row>
    <row r="3873" spans="1:7">
      <c r="A3873" s="145">
        <v>11844</v>
      </c>
      <c r="B3873" t="s">
        <v>1063</v>
      </c>
      <c r="C3873" t="s">
        <v>6881</v>
      </c>
      <c r="D3873" t="s">
        <v>6885</v>
      </c>
      <c r="E3873">
        <v>629</v>
      </c>
      <c r="F3873" s="920">
        <v>77.8</v>
      </c>
      <c r="G3873" s="996"/>
    </row>
    <row r="3874" spans="1:7">
      <c r="A3874" s="145">
        <v>11844</v>
      </c>
      <c r="B3874" t="s">
        <v>1063</v>
      </c>
      <c r="C3874" t="s">
        <v>6881</v>
      </c>
      <c r="D3874" t="s">
        <v>6886</v>
      </c>
      <c r="E3874">
        <v>629</v>
      </c>
      <c r="F3874" s="920">
        <v>77.8</v>
      </c>
      <c r="G3874" s="996"/>
    </row>
    <row r="3875" spans="1:7">
      <c r="A3875" s="145">
        <v>11844</v>
      </c>
      <c r="B3875" t="s">
        <v>1063</v>
      </c>
      <c r="C3875" t="s">
        <v>6881</v>
      </c>
      <c r="D3875" t="s">
        <v>6887</v>
      </c>
      <c r="E3875">
        <v>629</v>
      </c>
      <c r="F3875" s="920">
        <v>77.8</v>
      </c>
      <c r="G3875" s="996"/>
    </row>
    <row r="3876" spans="1:7">
      <c r="A3876" s="145">
        <v>11844</v>
      </c>
      <c r="B3876" t="s">
        <v>1063</v>
      </c>
      <c r="C3876" t="s">
        <v>6881</v>
      </c>
      <c r="D3876" t="s">
        <v>6888</v>
      </c>
      <c r="E3876">
        <v>629</v>
      </c>
      <c r="F3876" s="920">
        <v>109.56</v>
      </c>
      <c r="G3876" s="996"/>
    </row>
    <row r="3877" spans="1:7">
      <c r="A3877" s="145">
        <v>11844</v>
      </c>
      <c r="B3877" t="s">
        <v>1063</v>
      </c>
      <c r="C3877" t="s">
        <v>6881</v>
      </c>
      <c r="D3877" t="s">
        <v>6889</v>
      </c>
      <c r="E3877">
        <v>629</v>
      </c>
      <c r="F3877" s="920">
        <v>129.4</v>
      </c>
      <c r="G3877" s="996"/>
    </row>
    <row r="3878" spans="1:7">
      <c r="A3878" s="145">
        <v>11844</v>
      </c>
      <c r="B3878" t="s">
        <v>1063</v>
      </c>
      <c r="C3878" t="s">
        <v>6881</v>
      </c>
      <c r="D3878" t="s">
        <v>6890</v>
      </c>
      <c r="E3878">
        <v>629</v>
      </c>
      <c r="F3878" s="920">
        <v>231.15</v>
      </c>
      <c r="G3878" s="996"/>
    </row>
    <row r="3879" spans="1:7">
      <c r="A3879" s="145">
        <v>11846</v>
      </c>
      <c r="B3879" t="s">
        <v>2195</v>
      </c>
      <c r="C3879" t="s">
        <v>5719</v>
      </c>
      <c r="D3879" t="s">
        <v>6891</v>
      </c>
      <c r="E3879">
        <v>629</v>
      </c>
      <c r="F3879" s="920">
        <v>10107.31</v>
      </c>
      <c r="G3879" s="996"/>
    </row>
    <row r="3880" spans="1:7">
      <c r="A3880" s="145">
        <v>11847</v>
      </c>
      <c r="B3880" t="s">
        <v>4194</v>
      </c>
      <c r="C3880" t="s">
        <v>5882</v>
      </c>
      <c r="D3880" t="s">
        <v>6892</v>
      </c>
      <c r="E3880">
        <v>629</v>
      </c>
      <c r="F3880" s="920">
        <v>2771.17</v>
      </c>
      <c r="G3880" s="996"/>
    </row>
    <row r="3881" spans="1:7">
      <c r="A3881" s="145">
        <v>11847</v>
      </c>
      <c r="B3881" t="s">
        <v>4194</v>
      </c>
      <c r="C3881" t="s">
        <v>5882</v>
      </c>
      <c r="D3881" t="s">
        <v>6893</v>
      </c>
      <c r="E3881">
        <v>629</v>
      </c>
      <c r="F3881" s="920">
        <v>2107.4499999999998</v>
      </c>
      <c r="G3881" s="996"/>
    </row>
    <row r="3882" spans="1:7">
      <c r="A3882" s="145">
        <v>11847</v>
      </c>
      <c r="B3882" t="s">
        <v>4194</v>
      </c>
      <c r="C3882" t="s">
        <v>5882</v>
      </c>
      <c r="D3882" t="s">
        <v>6894</v>
      </c>
      <c r="E3882">
        <v>629</v>
      </c>
      <c r="F3882" s="920">
        <v>9218.2800000000007</v>
      </c>
      <c r="G3882" s="996"/>
    </row>
    <row r="3883" spans="1:7">
      <c r="A3883" s="145">
        <v>11849</v>
      </c>
      <c r="B3883" t="s">
        <v>1257</v>
      </c>
      <c r="C3883" t="s">
        <v>5721</v>
      </c>
      <c r="D3883" t="s">
        <v>6895</v>
      </c>
      <c r="E3883">
        <v>629</v>
      </c>
      <c r="F3883" s="920">
        <v>1099.54</v>
      </c>
      <c r="G3883" s="996"/>
    </row>
    <row r="3884" spans="1:7">
      <c r="A3884" s="145">
        <v>11849</v>
      </c>
      <c r="B3884" t="s">
        <v>1257</v>
      </c>
      <c r="C3884" t="s">
        <v>5721</v>
      </c>
      <c r="D3884" t="s">
        <v>6896</v>
      </c>
      <c r="E3884">
        <v>629</v>
      </c>
      <c r="F3884" s="920">
        <v>305.27</v>
      </c>
      <c r="G3884" s="996"/>
    </row>
    <row r="3885" spans="1:7">
      <c r="A3885" s="145">
        <v>11849</v>
      </c>
      <c r="B3885" t="s">
        <v>1257</v>
      </c>
      <c r="C3885" t="s">
        <v>5721</v>
      </c>
      <c r="D3885" t="s">
        <v>6897</v>
      </c>
      <c r="E3885">
        <v>629</v>
      </c>
      <c r="F3885" s="920">
        <v>1051.47</v>
      </c>
      <c r="G3885" s="996"/>
    </row>
    <row r="3886" spans="1:7">
      <c r="A3886" s="145">
        <v>11852</v>
      </c>
      <c r="B3886" t="s">
        <v>1215</v>
      </c>
      <c r="C3886" t="s">
        <v>5423</v>
      </c>
      <c r="D3886" t="s">
        <v>6898</v>
      </c>
      <c r="E3886">
        <v>629</v>
      </c>
      <c r="F3886" s="920">
        <v>88.11</v>
      </c>
      <c r="G3886" s="996"/>
    </row>
    <row r="3887" spans="1:7">
      <c r="A3887" s="145">
        <v>11852</v>
      </c>
      <c r="B3887" t="s">
        <v>1215</v>
      </c>
      <c r="C3887" t="s">
        <v>5423</v>
      </c>
      <c r="D3887" t="s">
        <v>6899</v>
      </c>
      <c r="E3887">
        <v>629</v>
      </c>
      <c r="F3887" s="920">
        <v>29.37</v>
      </c>
      <c r="G3887" s="996"/>
    </row>
    <row r="3888" spans="1:7">
      <c r="A3888" s="145">
        <v>11852</v>
      </c>
      <c r="B3888" t="s">
        <v>1215</v>
      </c>
      <c r="C3888" t="s">
        <v>5423</v>
      </c>
      <c r="D3888" t="s">
        <v>6900</v>
      </c>
      <c r="E3888">
        <v>629</v>
      </c>
      <c r="F3888" s="920">
        <v>88.11</v>
      </c>
      <c r="G3888" s="996"/>
    </row>
    <row r="3889" spans="1:7">
      <c r="A3889" s="145">
        <v>11852</v>
      </c>
      <c r="B3889" t="s">
        <v>1215</v>
      </c>
      <c r="C3889" t="s">
        <v>5423</v>
      </c>
      <c r="D3889" t="s">
        <v>6901</v>
      </c>
      <c r="E3889">
        <v>629</v>
      </c>
      <c r="F3889" s="920">
        <v>146.86000000000001</v>
      </c>
      <c r="G3889" s="996"/>
    </row>
    <row r="3890" spans="1:7">
      <c r="A3890" s="145">
        <v>11852</v>
      </c>
      <c r="B3890" t="s">
        <v>1215</v>
      </c>
      <c r="C3890" t="s">
        <v>5423</v>
      </c>
      <c r="D3890" t="s">
        <v>6902</v>
      </c>
      <c r="E3890">
        <v>629</v>
      </c>
      <c r="F3890" s="920">
        <v>29.37</v>
      </c>
      <c r="G3890" s="996"/>
    </row>
    <row r="3891" spans="1:7">
      <c r="A3891" s="145">
        <v>11852</v>
      </c>
      <c r="B3891" t="s">
        <v>1215</v>
      </c>
      <c r="C3891" t="s">
        <v>5423</v>
      </c>
      <c r="D3891" t="s">
        <v>6903</v>
      </c>
      <c r="E3891">
        <v>629</v>
      </c>
      <c r="F3891" s="920">
        <v>397.06</v>
      </c>
      <c r="G3891" s="996"/>
    </row>
    <row r="3892" spans="1:7">
      <c r="A3892" s="145">
        <v>11852</v>
      </c>
      <c r="B3892" t="s">
        <v>1215</v>
      </c>
      <c r="C3892" t="s">
        <v>5423</v>
      </c>
      <c r="D3892" t="s">
        <v>6904</v>
      </c>
      <c r="E3892">
        <v>629</v>
      </c>
      <c r="F3892" s="920">
        <v>335.97</v>
      </c>
      <c r="G3892" s="996"/>
    </row>
    <row r="3893" spans="1:7">
      <c r="A3893" s="145">
        <v>11852</v>
      </c>
      <c r="B3893" t="s">
        <v>1215</v>
      </c>
      <c r="C3893" t="s">
        <v>5423</v>
      </c>
      <c r="D3893" t="s">
        <v>6905</v>
      </c>
      <c r="E3893">
        <v>629</v>
      </c>
      <c r="F3893" s="920">
        <v>213.8</v>
      </c>
      <c r="G3893" s="996"/>
    </row>
    <row r="3894" spans="1:7">
      <c r="A3894" s="145">
        <v>11852</v>
      </c>
      <c r="B3894" t="s">
        <v>1215</v>
      </c>
      <c r="C3894" t="s">
        <v>5423</v>
      </c>
      <c r="D3894" t="s">
        <v>6906</v>
      </c>
      <c r="E3894">
        <v>629</v>
      </c>
      <c r="F3894" s="920">
        <v>244.34</v>
      </c>
      <c r="G3894" s="996"/>
    </row>
    <row r="3895" spans="1:7">
      <c r="A3895" s="145">
        <v>11852</v>
      </c>
      <c r="B3895" t="s">
        <v>1215</v>
      </c>
      <c r="C3895" t="s">
        <v>5423</v>
      </c>
      <c r="D3895" t="s">
        <v>6907</v>
      </c>
      <c r="E3895">
        <v>629</v>
      </c>
      <c r="F3895" s="920">
        <v>158.80000000000001</v>
      </c>
      <c r="G3895" s="996"/>
    </row>
    <row r="3896" spans="1:7">
      <c r="A3896" s="145">
        <v>11852</v>
      </c>
      <c r="B3896" t="s">
        <v>1215</v>
      </c>
      <c r="C3896" t="s">
        <v>5423</v>
      </c>
      <c r="D3896" t="s">
        <v>6908</v>
      </c>
      <c r="E3896">
        <v>629</v>
      </c>
      <c r="F3896" s="920">
        <v>317.61</v>
      </c>
      <c r="G3896" s="996"/>
    </row>
    <row r="3897" spans="1:7">
      <c r="A3897" s="145">
        <v>11852</v>
      </c>
      <c r="B3897" t="s">
        <v>1215</v>
      </c>
      <c r="C3897" t="s">
        <v>5423</v>
      </c>
      <c r="D3897" t="s">
        <v>6909</v>
      </c>
      <c r="E3897">
        <v>629</v>
      </c>
      <c r="F3897" s="920">
        <v>317.61</v>
      </c>
      <c r="G3897" s="996"/>
    </row>
    <row r="3898" spans="1:7">
      <c r="A3898" s="145">
        <v>11852</v>
      </c>
      <c r="B3898" t="s">
        <v>1215</v>
      </c>
      <c r="C3898" t="s">
        <v>5423</v>
      </c>
      <c r="D3898" t="s">
        <v>6910</v>
      </c>
      <c r="E3898">
        <v>629</v>
      </c>
      <c r="F3898" s="920">
        <v>158.80000000000001</v>
      </c>
      <c r="G3898" s="996"/>
    </row>
    <row r="3899" spans="1:7">
      <c r="A3899" s="145">
        <v>11855</v>
      </c>
      <c r="B3899" t="s">
        <v>6391</v>
      </c>
      <c r="C3899" t="s">
        <v>6392</v>
      </c>
      <c r="D3899" t="s">
        <v>6911</v>
      </c>
      <c r="E3899">
        <v>629</v>
      </c>
      <c r="F3899" s="920">
        <v>156.08000000000001</v>
      </c>
      <c r="G3899" s="996"/>
    </row>
    <row r="3900" spans="1:7">
      <c r="A3900" s="145">
        <v>11856</v>
      </c>
      <c r="B3900" t="s">
        <v>1329</v>
      </c>
      <c r="C3900" t="s">
        <v>6912</v>
      </c>
      <c r="D3900" t="s">
        <v>6913</v>
      </c>
      <c r="E3900">
        <v>629</v>
      </c>
      <c r="F3900" s="920">
        <v>117.48</v>
      </c>
      <c r="G3900" s="996"/>
    </row>
    <row r="3901" spans="1:7">
      <c r="A3901" s="145">
        <v>11856</v>
      </c>
      <c r="B3901" t="s">
        <v>1329</v>
      </c>
      <c r="C3901" t="s">
        <v>6912</v>
      </c>
      <c r="D3901" t="s">
        <v>6914</v>
      </c>
      <c r="E3901">
        <v>629</v>
      </c>
      <c r="F3901" s="920">
        <v>397.06</v>
      </c>
      <c r="G3901" s="996"/>
    </row>
    <row r="3902" spans="1:7">
      <c r="A3902" s="145">
        <v>11856</v>
      </c>
      <c r="B3902" t="s">
        <v>1329</v>
      </c>
      <c r="C3902" t="s">
        <v>6912</v>
      </c>
      <c r="D3902" t="s">
        <v>6915</v>
      </c>
      <c r="E3902">
        <v>629</v>
      </c>
      <c r="F3902" s="920">
        <v>335.97</v>
      </c>
      <c r="G3902" s="996"/>
    </row>
    <row r="3903" spans="1:7">
      <c r="A3903" s="145">
        <v>11856</v>
      </c>
      <c r="B3903" t="s">
        <v>1329</v>
      </c>
      <c r="C3903" t="s">
        <v>6912</v>
      </c>
      <c r="D3903" t="s">
        <v>6916</v>
      </c>
      <c r="E3903">
        <v>629</v>
      </c>
      <c r="F3903" s="920">
        <v>397.06</v>
      </c>
      <c r="G3903" s="996"/>
    </row>
    <row r="3904" spans="1:7">
      <c r="A3904" s="145">
        <v>11856</v>
      </c>
      <c r="B3904" t="s">
        <v>1329</v>
      </c>
      <c r="C3904" t="s">
        <v>6912</v>
      </c>
      <c r="D3904" t="s">
        <v>6917</v>
      </c>
      <c r="E3904">
        <v>629</v>
      </c>
      <c r="F3904" s="920">
        <v>1007.91</v>
      </c>
      <c r="G3904" s="996"/>
    </row>
    <row r="3905" spans="1:7">
      <c r="A3905" s="145">
        <v>11856</v>
      </c>
      <c r="B3905" t="s">
        <v>1329</v>
      </c>
      <c r="C3905" t="s">
        <v>6912</v>
      </c>
      <c r="D3905" t="s">
        <v>6918</v>
      </c>
      <c r="E3905">
        <v>629</v>
      </c>
      <c r="F3905" s="920">
        <v>1863.11</v>
      </c>
      <c r="G3905" s="996"/>
    </row>
    <row r="3906" spans="1:7">
      <c r="A3906" s="145">
        <v>11861</v>
      </c>
      <c r="B3906" t="s">
        <v>2204</v>
      </c>
      <c r="C3906" t="s">
        <v>6385</v>
      </c>
      <c r="D3906" t="s">
        <v>6919</v>
      </c>
      <c r="E3906">
        <v>629</v>
      </c>
      <c r="F3906" s="920">
        <v>697.8</v>
      </c>
      <c r="G3906" s="996"/>
    </row>
    <row r="3907" spans="1:7">
      <c r="A3907" s="145">
        <v>11861</v>
      </c>
      <c r="B3907" t="s">
        <v>2204</v>
      </c>
      <c r="C3907" t="s">
        <v>6385</v>
      </c>
      <c r="D3907" t="s">
        <v>6920</v>
      </c>
      <c r="E3907">
        <v>629</v>
      </c>
      <c r="F3907" s="920">
        <v>55.42</v>
      </c>
      <c r="G3907" s="996"/>
    </row>
    <row r="3908" spans="1:7">
      <c r="A3908" s="145">
        <v>11861</v>
      </c>
      <c r="B3908" t="s">
        <v>2204</v>
      </c>
      <c r="C3908" t="s">
        <v>6385</v>
      </c>
      <c r="D3908" t="s">
        <v>6921</v>
      </c>
      <c r="E3908">
        <v>629</v>
      </c>
      <c r="F3908" s="920">
        <v>152.71</v>
      </c>
      <c r="G3908" s="996"/>
    </row>
    <row r="3909" spans="1:7">
      <c r="A3909" s="145">
        <v>11861</v>
      </c>
      <c r="B3909" t="s">
        <v>2204</v>
      </c>
      <c r="C3909" t="s">
        <v>6385</v>
      </c>
      <c r="D3909" t="s">
        <v>6922</v>
      </c>
      <c r="E3909">
        <v>629</v>
      </c>
      <c r="F3909" s="920">
        <v>122.17</v>
      </c>
      <c r="G3909" s="996"/>
    </row>
    <row r="3910" spans="1:7">
      <c r="A3910" s="145">
        <v>11861</v>
      </c>
      <c r="B3910" t="s">
        <v>2204</v>
      </c>
      <c r="C3910" t="s">
        <v>6385</v>
      </c>
      <c r="D3910" t="s">
        <v>6923</v>
      </c>
      <c r="E3910">
        <v>629</v>
      </c>
      <c r="F3910" s="920">
        <v>127.04</v>
      </c>
      <c r="G3910" s="996"/>
    </row>
    <row r="3911" spans="1:7">
      <c r="A3911" s="145">
        <v>11861</v>
      </c>
      <c r="B3911" t="s">
        <v>2204</v>
      </c>
      <c r="C3911" t="s">
        <v>6385</v>
      </c>
      <c r="D3911" t="s">
        <v>6924</v>
      </c>
      <c r="E3911">
        <v>629</v>
      </c>
      <c r="F3911" s="920">
        <v>127.04</v>
      </c>
      <c r="G3911" s="996"/>
    </row>
    <row r="3912" spans="1:7">
      <c r="A3912" s="145">
        <v>11861</v>
      </c>
      <c r="B3912" t="s">
        <v>2204</v>
      </c>
      <c r="C3912" t="s">
        <v>6385</v>
      </c>
      <c r="D3912" t="s">
        <v>6925</v>
      </c>
      <c r="E3912">
        <v>629</v>
      </c>
      <c r="F3912" s="920">
        <v>158.80000000000001</v>
      </c>
      <c r="G3912" s="996"/>
    </row>
    <row r="3913" spans="1:7">
      <c r="A3913" s="145">
        <v>11861</v>
      </c>
      <c r="B3913" t="s">
        <v>2204</v>
      </c>
      <c r="C3913" t="s">
        <v>6385</v>
      </c>
      <c r="D3913" t="s">
        <v>6926</v>
      </c>
      <c r="E3913">
        <v>629</v>
      </c>
      <c r="F3913" s="920">
        <v>222.33</v>
      </c>
      <c r="G3913" s="996"/>
    </row>
    <row r="3914" spans="1:7">
      <c r="A3914" s="145">
        <v>11862</v>
      </c>
      <c r="B3914" t="s">
        <v>4607</v>
      </c>
      <c r="C3914" t="s">
        <v>6927</v>
      </c>
      <c r="D3914" t="s">
        <v>6928</v>
      </c>
      <c r="E3914">
        <v>629</v>
      </c>
      <c r="F3914" s="920">
        <v>539.19000000000005</v>
      </c>
      <c r="G3914" s="996"/>
    </row>
    <row r="3915" spans="1:7">
      <c r="A3915" s="145">
        <v>11862</v>
      </c>
      <c r="B3915" t="s">
        <v>4607</v>
      </c>
      <c r="C3915" t="s">
        <v>6927</v>
      </c>
      <c r="D3915" t="s">
        <v>6929</v>
      </c>
      <c r="E3915">
        <v>629</v>
      </c>
      <c r="F3915" s="920">
        <v>567.58000000000004</v>
      </c>
      <c r="G3915" s="996"/>
    </row>
    <row r="3916" spans="1:7">
      <c r="A3916" s="145">
        <v>11862</v>
      </c>
      <c r="B3916" t="s">
        <v>4607</v>
      </c>
      <c r="C3916" t="s">
        <v>6927</v>
      </c>
      <c r="D3916" t="s">
        <v>6930</v>
      </c>
      <c r="E3916">
        <v>629</v>
      </c>
      <c r="F3916" s="920">
        <v>539.19000000000005</v>
      </c>
      <c r="G3916" s="996"/>
    </row>
    <row r="3917" spans="1:7">
      <c r="A3917" s="145">
        <v>11862</v>
      </c>
      <c r="B3917" t="s">
        <v>4607</v>
      </c>
      <c r="C3917" t="s">
        <v>6927</v>
      </c>
      <c r="D3917" t="s">
        <v>6931</v>
      </c>
      <c r="E3917">
        <v>629</v>
      </c>
      <c r="F3917" s="920">
        <v>560.77</v>
      </c>
      <c r="G3917" s="996"/>
    </row>
    <row r="3918" spans="1:7">
      <c r="A3918" s="145">
        <v>11862</v>
      </c>
      <c r="B3918" t="s">
        <v>4607</v>
      </c>
      <c r="C3918" t="s">
        <v>6927</v>
      </c>
      <c r="D3918" t="s">
        <v>6932</v>
      </c>
      <c r="E3918">
        <v>629</v>
      </c>
      <c r="F3918" s="920">
        <v>590.28</v>
      </c>
      <c r="G3918" s="996"/>
    </row>
    <row r="3919" spans="1:7">
      <c r="A3919" s="145">
        <v>11862</v>
      </c>
      <c r="B3919" t="s">
        <v>4607</v>
      </c>
      <c r="C3919" t="s">
        <v>6927</v>
      </c>
      <c r="D3919" t="s">
        <v>6933</v>
      </c>
      <c r="E3919">
        <v>629</v>
      </c>
      <c r="F3919" s="920">
        <v>560.77</v>
      </c>
      <c r="G3919" s="996"/>
    </row>
    <row r="3920" spans="1:7">
      <c r="A3920" s="145">
        <v>11862</v>
      </c>
      <c r="B3920" t="s">
        <v>4607</v>
      </c>
      <c r="C3920" t="s">
        <v>6927</v>
      </c>
      <c r="D3920" t="s">
        <v>6934</v>
      </c>
      <c r="E3920">
        <v>629</v>
      </c>
      <c r="F3920" s="920">
        <v>560.77</v>
      </c>
      <c r="G3920" s="996"/>
    </row>
    <row r="3921" spans="1:7">
      <c r="A3921" s="145">
        <v>11862</v>
      </c>
      <c r="B3921" t="s">
        <v>4607</v>
      </c>
      <c r="C3921" t="s">
        <v>6927</v>
      </c>
      <c r="D3921" t="s">
        <v>6935</v>
      </c>
      <c r="E3921">
        <v>629</v>
      </c>
      <c r="F3921" s="920">
        <v>590.28</v>
      </c>
      <c r="G3921" s="996"/>
    </row>
    <row r="3922" spans="1:7">
      <c r="A3922" s="145">
        <v>11862</v>
      </c>
      <c r="B3922" t="s">
        <v>4607</v>
      </c>
      <c r="C3922" t="s">
        <v>6927</v>
      </c>
      <c r="D3922" t="s">
        <v>6936</v>
      </c>
      <c r="E3922">
        <v>629</v>
      </c>
      <c r="F3922" s="920">
        <v>560.77</v>
      </c>
      <c r="G3922" s="996"/>
    </row>
    <row r="3923" spans="1:7">
      <c r="A3923" s="145">
        <v>11862</v>
      </c>
      <c r="B3923" t="s">
        <v>4607</v>
      </c>
      <c r="C3923" t="s">
        <v>6927</v>
      </c>
      <c r="D3923" t="s">
        <v>6937</v>
      </c>
      <c r="E3923">
        <v>629</v>
      </c>
      <c r="F3923" s="920">
        <v>590.28</v>
      </c>
      <c r="G3923" s="996"/>
    </row>
    <row r="3924" spans="1:7">
      <c r="A3924" s="145">
        <v>11862</v>
      </c>
      <c r="B3924" t="s">
        <v>4607</v>
      </c>
      <c r="C3924" t="s">
        <v>6927</v>
      </c>
      <c r="D3924" t="s">
        <v>6938</v>
      </c>
      <c r="E3924">
        <v>629</v>
      </c>
      <c r="F3924" s="920">
        <v>590.28</v>
      </c>
      <c r="G3924" s="996"/>
    </row>
    <row r="3925" spans="1:7">
      <c r="A3925" s="145">
        <v>11862</v>
      </c>
      <c r="B3925" t="s">
        <v>4607</v>
      </c>
      <c r="C3925" t="s">
        <v>6927</v>
      </c>
      <c r="D3925" t="s">
        <v>6939</v>
      </c>
      <c r="E3925">
        <v>629</v>
      </c>
      <c r="F3925" s="920">
        <v>590.28</v>
      </c>
      <c r="G3925" s="996"/>
    </row>
    <row r="3926" spans="1:7">
      <c r="A3926" s="145">
        <v>11865</v>
      </c>
      <c r="B3926" t="s">
        <v>4623</v>
      </c>
      <c r="C3926" t="s">
        <v>5385</v>
      </c>
      <c r="D3926" t="s">
        <v>6940</v>
      </c>
      <c r="E3926">
        <v>629</v>
      </c>
      <c r="F3926" s="920">
        <v>332.89</v>
      </c>
      <c r="G3926" s="996"/>
    </row>
    <row r="3927" spans="1:7">
      <c r="A3927" s="145">
        <v>11865</v>
      </c>
      <c r="B3927" t="s">
        <v>4623</v>
      </c>
      <c r="C3927" t="s">
        <v>5385</v>
      </c>
      <c r="D3927" t="s">
        <v>6941</v>
      </c>
      <c r="E3927">
        <v>629</v>
      </c>
      <c r="F3927" s="920">
        <v>314.41000000000003</v>
      </c>
      <c r="G3927" s="996"/>
    </row>
    <row r="3928" spans="1:7">
      <c r="A3928" s="145">
        <v>11865</v>
      </c>
      <c r="B3928" t="s">
        <v>4623</v>
      </c>
      <c r="C3928" t="s">
        <v>5385</v>
      </c>
      <c r="D3928" t="s">
        <v>6942</v>
      </c>
      <c r="E3928">
        <v>629</v>
      </c>
      <c r="F3928" s="920">
        <v>346.17</v>
      </c>
      <c r="G3928" s="996"/>
    </row>
    <row r="3929" spans="1:7">
      <c r="A3929" s="145">
        <v>11865</v>
      </c>
      <c r="B3929" t="s">
        <v>4623</v>
      </c>
      <c r="C3929" t="s">
        <v>5385</v>
      </c>
      <c r="D3929" t="s">
        <v>6943</v>
      </c>
      <c r="E3929">
        <v>629</v>
      </c>
      <c r="F3929" s="920">
        <v>1521.32</v>
      </c>
      <c r="G3929" s="996"/>
    </row>
    <row r="3930" spans="1:7">
      <c r="A3930" s="145">
        <v>11867</v>
      </c>
      <c r="B3930" t="s">
        <v>1222</v>
      </c>
      <c r="C3930" t="s">
        <v>5387</v>
      </c>
      <c r="D3930" t="s">
        <v>6944</v>
      </c>
      <c r="E3930">
        <v>629</v>
      </c>
      <c r="F3930" s="920">
        <v>60.05</v>
      </c>
      <c r="G3930" s="996"/>
    </row>
    <row r="3931" spans="1:7">
      <c r="A3931" s="145">
        <v>11867</v>
      </c>
      <c r="B3931" t="s">
        <v>1222</v>
      </c>
      <c r="C3931" t="s">
        <v>5387</v>
      </c>
      <c r="D3931" t="s">
        <v>6945</v>
      </c>
      <c r="E3931">
        <v>629</v>
      </c>
      <c r="F3931" s="920">
        <v>1534.71</v>
      </c>
      <c r="G3931" s="996"/>
    </row>
    <row r="3932" spans="1:7">
      <c r="A3932" s="145">
        <v>11867</v>
      </c>
      <c r="B3932" t="s">
        <v>1222</v>
      </c>
      <c r="C3932" t="s">
        <v>5387</v>
      </c>
      <c r="D3932" t="s">
        <v>6946</v>
      </c>
      <c r="E3932">
        <v>629</v>
      </c>
      <c r="F3932" s="920">
        <v>1999.86</v>
      </c>
      <c r="G3932" s="996"/>
    </row>
    <row r="3933" spans="1:7">
      <c r="A3933" s="145">
        <v>11867</v>
      </c>
      <c r="B3933" t="s">
        <v>1222</v>
      </c>
      <c r="C3933" t="s">
        <v>5387</v>
      </c>
      <c r="D3933" t="s">
        <v>6947</v>
      </c>
      <c r="E3933">
        <v>629</v>
      </c>
      <c r="F3933" s="920">
        <v>2412.75</v>
      </c>
      <c r="G3933" s="996"/>
    </row>
    <row r="3934" spans="1:7">
      <c r="A3934" s="145">
        <v>11867</v>
      </c>
      <c r="B3934" t="s">
        <v>1222</v>
      </c>
      <c r="C3934" t="s">
        <v>5387</v>
      </c>
      <c r="D3934" t="s">
        <v>6948</v>
      </c>
      <c r="E3934">
        <v>629</v>
      </c>
      <c r="F3934" s="920">
        <v>157.74</v>
      </c>
      <c r="G3934" s="996"/>
    </row>
    <row r="3935" spans="1:7">
      <c r="A3935" s="145">
        <v>11867</v>
      </c>
      <c r="B3935" t="s">
        <v>1222</v>
      </c>
      <c r="C3935" t="s">
        <v>5387</v>
      </c>
      <c r="D3935" t="s">
        <v>6949</v>
      </c>
      <c r="E3935">
        <v>629</v>
      </c>
      <c r="F3935" s="920">
        <v>1659.61</v>
      </c>
      <c r="G3935" s="996"/>
    </row>
    <row r="3936" spans="1:7">
      <c r="A3936" s="145">
        <v>11867</v>
      </c>
      <c r="B3936" t="s">
        <v>1222</v>
      </c>
      <c r="C3936" t="s">
        <v>5387</v>
      </c>
      <c r="D3936" t="s">
        <v>6950</v>
      </c>
      <c r="E3936">
        <v>629</v>
      </c>
      <c r="F3936" s="920">
        <v>62.45</v>
      </c>
      <c r="G3936" s="996"/>
    </row>
    <row r="3937" spans="1:7">
      <c r="A3937" s="145">
        <v>11869</v>
      </c>
      <c r="B3937" t="s">
        <v>6951</v>
      </c>
      <c r="C3937" t="s">
        <v>6952</v>
      </c>
      <c r="D3937" t="s">
        <v>6953</v>
      </c>
      <c r="E3937">
        <v>629</v>
      </c>
      <c r="F3937" s="920">
        <v>767.35</v>
      </c>
      <c r="G3937" s="996"/>
    </row>
    <row r="3938" spans="1:7">
      <c r="A3938" s="145">
        <v>11875</v>
      </c>
      <c r="B3938" t="s">
        <v>4653</v>
      </c>
      <c r="C3938" t="s">
        <v>6954</v>
      </c>
      <c r="D3938" t="s">
        <v>6955</v>
      </c>
      <c r="E3938">
        <v>629</v>
      </c>
      <c r="F3938" s="920">
        <v>380.07</v>
      </c>
      <c r="G3938" s="996"/>
    </row>
    <row r="3939" spans="1:7">
      <c r="A3939" s="145">
        <v>11875</v>
      </c>
      <c r="B3939" t="s">
        <v>4653</v>
      </c>
      <c r="C3939" t="s">
        <v>6954</v>
      </c>
      <c r="D3939" t="s">
        <v>6956</v>
      </c>
      <c r="E3939">
        <v>629</v>
      </c>
      <c r="F3939" s="920">
        <v>631.11</v>
      </c>
      <c r="G3939" s="996"/>
    </row>
    <row r="3940" spans="1:7">
      <c r="A3940" s="145">
        <v>11875</v>
      </c>
      <c r="B3940" t="s">
        <v>4653</v>
      </c>
      <c r="C3940" t="s">
        <v>6954</v>
      </c>
      <c r="D3940" t="s">
        <v>6957</v>
      </c>
      <c r="E3940">
        <v>629</v>
      </c>
      <c r="F3940" s="920">
        <v>305.43</v>
      </c>
      <c r="G3940" s="996"/>
    </row>
    <row r="3941" spans="1:7">
      <c r="A3941" s="145">
        <v>11875</v>
      </c>
      <c r="B3941" t="s">
        <v>4653</v>
      </c>
      <c r="C3941" t="s">
        <v>6954</v>
      </c>
      <c r="D3941" t="s">
        <v>6958</v>
      </c>
      <c r="E3941">
        <v>629</v>
      </c>
      <c r="F3941" s="920">
        <v>366.51</v>
      </c>
      <c r="G3941" s="996"/>
    </row>
    <row r="3942" spans="1:7">
      <c r="A3942" s="145">
        <v>11875</v>
      </c>
      <c r="B3942" t="s">
        <v>4653</v>
      </c>
      <c r="C3942" t="s">
        <v>6954</v>
      </c>
      <c r="D3942" t="s">
        <v>6959</v>
      </c>
      <c r="E3942">
        <v>629</v>
      </c>
      <c r="F3942" s="920">
        <v>305.43</v>
      </c>
      <c r="G3942" s="996"/>
    </row>
    <row r="3943" spans="1:7">
      <c r="A3943" s="145">
        <v>11875</v>
      </c>
      <c r="B3943" t="s">
        <v>4653</v>
      </c>
      <c r="C3943" t="s">
        <v>6954</v>
      </c>
      <c r="D3943" t="s">
        <v>6960</v>
      </c>
      <c r="E3943">
        <v>629</v>
      </c>
      <c r="F3943" s="920">
        <v>244.34</v>
      </c>
      <c r="G3943" s="996"/>
    </row>
    <row r="3944" spans="1:7">
      <c r="A3944" s="145">
        <v>11875</v>
      </c>
      <c r="B3944" t="s">
        <v>4653</v>
      </c>
      <c r="C3944" t="s">
        <v>6954</v>
      </c>
      <c r="D3944" t="s">
        <v>6961</v>
      </c>
      <c r="E3944">
        <v>629</v>
      </c>
      <c r="F3944" s="920">
        <v>285.85000000000002</v>
      </c>
      <c r="G3944" s="996"/>
    </row>
    <row r="3945" spans="1:7">
      <c r="A3945" s="145">
        <v>11875</v>
      </c>
      <c r="B3945" t="s">
        <v>4653</v>
      </c>
      <c r="C3945" t="s">
        <v>6954</v>
      </c>
      <c r="D3945" t="s">
        <v>6962</v>
      </c>
      <c r="E3945">
        <v>629</v>
      </c>
      <c r="F3945" s="920">
        <v>190.56</v>
      </c>
      <c r="G3945" s="996"/>
    </row>
    <row r="3946" spans="1:7">
      <c r="A3946" s="145">
        <v>11877</v>
      </c>
      <c r="B3946" t="s">
        <v>4662</v>
      </c>
      <c r="C3946" t="s">
        <v>6963</v>
      </c>
      <c r="D3946" t="s">
        <v>6964</v>
      </c>
      <c r="E3946">
        <v>629</v>
      </c>
      <c r="F3946" s="920">
        <v>5962.87</v>
      </c>
      <c r="G3946" s="996"/>
    </row>
    <row r="3947" spans="1:7">
      <c r="A3947" s="145">
        <v>11878</v>
      </c>
      <c r="B3947" t="s">
        <v>4664</v>
      </c>
      <c r="C3947" t="s">
        <v>6965</v>
      </c>
      <c r="D3947" t="s">
        <v>6966</v>
      </c>
      <c r="E3947">
        <v>629</v>
      </c>
      <c r="F3947" s="920">
        <v>2429.9899999999998</v>
      </c>
      <c r="G3947" s="996"/>
    </row>
    <row r="3948" spans="1:7">
      <c r="A3948" s="145">
        <v>11878</v>
      </c>
      <c r="B3948" t="s">
        <v>4664</v>
      </c>
      <c r="C3948" t="s">
        <v>6965</v>
      </c>
      <c r="D3948" t="s">
        <v>6967</v>
      </c>
      <c r="E3948">
        <v>629</v>
      </c>
      <c r="F3948" s="920">
        <v>2683.29</v>
      </c>
      <c r="G3948" s="996"/>
    </row>
    <row r="3949" spans="1:7">
      <c r="A3949" s="145">
        <v>11878</v>
      </c>
      <c r="B3949" t="s">
        <v>4664</v>
      </c>
      <c r="C3949" t="s">
        <v>6965</v>
      </c>
      <c r="D3949" t="s">
        <v>6968</v>
      </c>
      <c r="E3949">
        <v>629</v>
      </c>
      <c r="F3949" s="920">
        <v>3526.47</v>
      </c>
      <c r="G3949" s="996"/>
    </row>
    <row r="3950" spans="1:7">
      <c r="A3950" s="145">
        <v>11878</v>
      </c>
      <c r="B3950" t="s">
        <v>4664</v>
      </c>
      <c r="C3950" t="s">
        <v>6965</v>
      </c>
      <c r="D3950" t="s">
        <v>6969</v>
      </c>
      <c r="E3950">
        <v>629</v>
      </c>
      <c r="F3950" s="920">
        <v>3276.03</v>
      </c>
      <c r="G3950" s="996"/>
    </row>
    <row r="3951" spans="1:7">
      <c r="A3951" s="145">
        <v>11878</v>
      </c>
      <c r="B3951" t="s">
        <v>4664</v>
      </c>
      <c r="C3951" t="s">
        <v>6965</v>
      </c>
      <c r="D3951" t="s">
        <v>6970</v>
      </c>
      <c r="E3951">
        <v>629</v>
      </c>
      <c r="F3951" s="920">
        <v>2378.0700000000002</v>
      </c>
      <c r="G3951" s="996"/>
    </row>
    <row r="3952" spans="1:7">
      <c r="A3952" s="145">
        <v>11878</v>
      </c>
      <c r="B3952" t="s">
        <v>4664</v>
      </c>
      <c r="C3952" t="s">
        <v>6965</v>
      </c>
      <c r="D3952" t="s">
        <v>6971</v>
      </c>
      <c r="E3952">
        <v>629</v>
      </c>
      <c r="F3952" s="920">
        <v>2836.2</v>
      </c>
      <c r="G3952" s="996"/>
    </row>
    <row r="3953" spans="1:7">
      <c r="A3953" s="145">
        <v>11879</v>
      </c>
      <c r="B3953" t="s">
        <v>4671</v>
      </c>
      <c r="C3953" t="s">
        <v>5724</v>
      </c>
      <c r="D3953" t="s">
        <v>6972</v>
      </c>
      <c r="E3953">
        <v>629</v>
      </c>
      <c r="F3953" s="920">
        <v>937.92</v>
      </c>
      <c r="G3953" s="996"/>
    </row>
    <row r="3954" spans="1:7">
      <c r="A3954" s="145">
        <v>11881</v>
      </c>
      <c r="B3954" t="s">
        <v>4674</v>
      </c>
      <c r="C3954" t="s">
        <v>5389</v>
      </c>
      <c r="D3954" t="s">
        <v>6973</v>
      </c>
      <c r="E3954">
        <v>629</v>
      </c>
      <c r="F3954" s="920">
        <v>18.66</v>
      </c>
      <c r="G3954" s="996"/>
    </row>
    <row r="3955" spans="1:7">
      <c r="A3955" s="145">
        <v>11882</v>
      </c>
      <c r="B3955" t="s">
        <v>2217</v>
      </c>
      <c r="C3955" t="s">
        <v>6974</v>
      </c>
      <c r="D3955" t="s">
        <v>6975</v>
      </c>
      <c r="E3955">
        <v>629</v>
      </c>
      <c r="F3955" s="920">
        <v>3187.45</v>
      </c>
      <c r="G3955" s="996"/>
    </row>
    <row r="3956" spans="1:7">
      <c r="A3956" s="145">
        <v>11882</v>
      </c>
      <c r="B3956" t="s">
        <v>2217</v>
      </c>
      <c r="C3956" t="s">
        <v>6974</v>
      </c>
      <c r="D3956" t="s">
        <v>6976</v>
      </c>
      <c r="E3956">
        <v>629</v>
      </c>
      <c r="F3956" s="920">
        <v>2393.34</v>
      </c>
      <c r="G3956" s="996"/>
    </row>
    <row r="3957" spans="1:7">
      <c r="A3957" s="145">
        <v>11882</v>
      </c>
      <c r="B3957" t="s">
        <v>2217</v>
      </c>
      <c r="C3957" t="s">
        <v>6974</v>
      </c>
      <c r="D3957" t="s">
        <v>6977</v>
      </c>
      <c r="E3957">
        <v>629</v>
      </c>
      <c r="F3957" s="920">
        <v>2643.79</v>
      </c>
      <c r="G3957" s="996"/>
    </row>
    <row r="3958" spans="1:7">
      <c r="A3958" s="145">
        <v>11882</v>
      </c>
      <c r="B3958" t="s">
        <v>2217</v>
      </c>
      <c r="C3958" t="s">
        <v>6974</v>
      </c>
      <c r="D3958" t="s">
        <v>6978</v>
      </c>
      <c r="E3958">
        <v>629</v>
      </c>
      <c r="F3958" s="920">
        <v>3517.31</v>
      </c>
      <c r="G3958" s="996"/>
    </row>
    <row r="3959" spans="1:7">
      <c r="A3959" s="145">
        <v>11888</v>
      </c>
      <c r="B3959" t="s">
        <v>1767</v>
      </c>
      <c r="C3959" t="s">
        <v>5726</v>
      </c>
      <c r="D3959" t="s">
        <v>6979</v>
      </c>
      <c r="E3959">
        <v>629</v>
      </c>
      <c r="F3959" s="920">
        <v>2051.17</v>
      </c>
      <c r="G3959" s="996"/>
    </row>
    <row r="3960" spans="1:7">
      <c r="A3960" s="145">
        <v>11888</v>
      </c>
      <c r="B3960" t="s">
        <v>1767</v>
      </c>
      <c r="C3960" t="s">
        <v>5726</v>
      </c>
      <c r="D3960" t="s">
        <v>6980</v>
      </c>
      <c r="E3960">
        <v>629</v>
      </c>
      <c r="F3960" s="920">
        <v>2142.8000000000002</v>
      </c>
      <c r="G3960" s="996"/>
    </row>
    <row r="3961" spans="1:7">
      <c r="A3961" s="145">
        <v>11888</v>
      </c>
      <c r="B3961" t="s">
        <v>1767</v>
      </c>
      <c r="C3961" t="s">
        <v>5726</v>
      </c>
      <c r="D3961" t="s">
        <v>6981</v>
      </c>
      <c r="E3961">
        <v>629</v>
      </c>
      <c r="F3961" s="920">
        <v>2260.11</v>
      </c>
      <c r="G3961" s="996"/>
    </row>
    <row r="3962" spans="1:7">
      <c r="A3962" s="145">
        <v>11888</v>
      </c>
      <c r="B3962" t="s">
        <v>1767</v>
      </c>
      <c r="C3962" t="s">
        <v>5726</v>
      </c>
      <c r="D3962" t="s">
        <v>6982</v>
      </c>
      <c r="E3962">
        <v>629</v>
      </c>
      <c r="F3962" s="920">
        <v>2196.59</v>
      </c>
      <c r="G3962" s="996"/>
    </row>
    <row r="3963" spans="1:7">
      <c r="A3963" s="145">
        <v>11888</v>
      </c>
      <c r="B3963" t="s">
        <v>1767</v>
      </c>
      <c r="C3963" t="s">
        <v>5726</v>
      </c>
      <c r="D3963" t="s">
        <v>6983</v>
      </c>
      <c r="E3963">
        <v>629</v>
      </c>
      <c r="F3963" s="920">
        <v>1688.41</v>
      </c>
      <c r="G3963" s="996"/>
    </row>
    <row r="3964" spans="1:7">
      <c r="A3964" s="145">
        <v>11888</v>
      </c>
      <c r="B3964" t="s">
        <v>1767</v>
      </c>
      <c r="C3964" t="s">
        <v>5726</v>
      </c>
      <c r="D3964" t="s">
        <v>6984</v>
      </c>
      <c r="E3964">
        <v>629</v>
      </c>
      <c r="F3964" s="920">
        <v>1593.13</v>
      </c>
      <c r="G3964" s="996"/>
    </row>
    <row r="3965" spans="1:7">
      <c r="A3965" s="145">
        <v>11888</v>
      </c>
      <c r="B3965" t="s">
        <v>1767</v>
      </c>
      <c r="C3965" t="s">
        <v>5726</v>
      </c>
      <c r="D3965" t="s">
        <v>6985</v>
      </c>
      <c r="E3965">
        <v>629</v>
      </c>
      <c r="F3965" s="920">
        <v>1402.57</v>
      </c>
      <c r="G3965" s="996"/>
    </row>
    <row r="3966" spans="1:7">
      <c r="A3966" s="145">
        <v>11888</v>
      </c>
      <c r="B3966" t="s">
        <v>1767</v>
      </c>
      <c r="C3966" t="s">
        <v>5726</v>
      </c>
      <c r="D3966" t="s">
        <v>6986</v>
      </c>
      <c r="E3966">
        <v>629</v>
      </c>
      <c r="F3966" s="920">
        <v>1624.89</v>
      </c>
      <c r="G3966" s="996"/>
    </row>
    <row r="3967" spans="1:7">
      <c r="A3967" s="145">
        <v>11895</v>
      </c>
      <c r="B3967" t="s">
        <v>6424</v>
      </c>
      <c r="C3967" t="s">
        <v>6425</v>
      </c>
      <c r="D3967" t="s">
        <v>6987</v>
      </c>
      <c r="E3967">
        <v>629</v>
      </c>
      <c r="F3967" s="920">
        <v>74.819999999999993</v>
      </c>
      <c r="G3967" s="996"/>
    </row>
    <row r="3968" spans="1:7">
      <c r="A3968" s="145">
        <v>11895</v>
      </c>
      <c r="B3968" t="s">
        <v>6424</v>
      </c>
      <c r="C3968" t="s">
        <v>6425</v>
      </c>
      <c r="D3968" t="s">
        <v>6988</v>
      </c>
      <c r="E3968">
        <v>629</v>
      </c>
      <c r="F3968" s="920">
        <v>77.8</v>
      </c>
      <c r="G3968" s="996"/>
    </row>
    <row r="3969" spans="1:7">
      <c r="A3969" s="145">
        <v>11895</v>
      </c>
      <c r="B3969" t="s">
        <v>6424</v>
      </c>
      <c r="C3969" t="s">
        <v>6425</v>
      </c>
      <c r="D3969" t="s">
        <v>6989</v>
      </c>
      <c r="E3969">
        <v>629</v>
      </c>
      <c r="F3969" s="920">
        <v>77.8</v>
      </c>
      <c r="G3969" s="996"/>
    </row>
    <row r="3970" spans="1:7">
      <c r="A3970" s="145">
        <v>11901</v>
      </c>
      <c r="B3970" t="s">
        <v>6279</v>
      </c>
      <c r="C3970" t="s">
        <v>6280</v>
      </c>
      <c r="D3970" t="s">
        <v>6990</v>
      </c>
      <c r="E3970">
        <v>629</v>
      </c>
      <c r="F3970" s="920">
        <v>7061.5</v>
      </c>
      <c r="G3970" s="996"/>
    </row>
    <row r="3971" spans="1:7">
      <c r="A3971" s="145">
        <v>11901</v>
      </c>
      <c r="B3971" t="s">
        <v>6279</v>
      </c>
      <c r="C3971" t="s">
        <v>6280</v>
      </c>
      <c r="D3971" t="s">
        <v>6991</v>
      </c>
      <c r="E3971">
        <v>629</v>
      </c>
      <c r="F3971" s="920">
        <v>3917.18</v>
      </c>
      <c r="G3971" s="996"/>
    </row>
    <row r="3972" spans="1:7">
      <c r="A3972" s="145">
        <v>11901</v>
      </c>
      <c r="B3972" t="s">
        <v>6279</v>
      </c>
      <c r="C3972" t="s">
        <v>6280</v>
      </c>
      <c r="D3972" t="s">
        <v>6992</v>
      </c>
      <c r="E3972">
        <v>629</v>
      </c>
      <c r="F3972" s="920">
        <v>4075.98</v>
      </c>
      <c r="G3972" s="996"/>
    </row>
    <row r="3973" spans="1:7">
      <c r="A3973" s="145">
        <v>11901</v>
      </c>
      <c r="B3973" t="s">
        <v>6279</v>
      </c>
      <c r="C3973" t="s">
        <v>6280</v>
      </c>
      <c r="D3973" t="s">
        <v>6993</v>
      </c>
      <c r="E3973">
        <v>629</v>
      </c>
      <c r="F3973" s="920">
        <v>4393.59</v>
      </c>
      <c r="G3973" s="996"/>
    </row>
    <row r="3974" spans="1:7">
      <c r="A3974" s="145">
        <v>11901</v>
      </c>
      <c r="B3974" t="s">
        <v>6279</v>
      </c>
      <c r="C3974" t="s">
        <v>6280</v>
      </c>
      <c r="D3974" t="s">
        <v>6994</v>
      </c>
      <c r="E3974">
        <v>629</v>
      </c>
      <c r="F3974" s="920">
        <v>4806.4799999999996</v>
      </c>
      <c r="G3974" s="996"/>
    </row>
    <row r="3975" spans="1:7">
      <c r="A3975" s="145">
        <v>11905</v>
      </c>
      <c r="B3975" t="s">
        <v>4735</v>
      </c>
      <c r="C3975" t="s">
        <v>5506</v>
      </c>
      <c r="D3975" t="s">
        <v>6995</v>
      </c>
      <c r="E3975">
        <v>629</v>
      </c>
      <c r="F3975" s="920">
        <v>1177.0999999999999</v>
      </c>
      <c r="G3975" s="996"/>
    </row>
    <row r="3976" spans="1:7">
      <c r="A3976" s="145">
        <v>11909</v>
      </c>
      <c r="B3976" t="s">
        <v>2232</v>
      </c>
      <c r="C3976" t="s">
        <v>5393</v>
      </c>
      <c r="D3976" t="s">
        <v>6996</v>
      </c>
      <c r="E3976">
        <v>629</v>
      </c>
      <c r="F3976" s="920">
        <v>2209.9699999999998</v>
      </c>
      <c r="G3976" s="996"/>
    </row>
    <row r="3977" spans="1:7">
      <c r="A3977" s="145">
        <v>11909</v>
      </c>
      <c r="B3977" t="s">
        <v>2232</v>
      </c>
      <c r="C3977" t="s">
        <v>5393</v>
      </c>
      <c r="D3977" t="s">
        <v>6997</v>
      </c>
      <c r="E3977">
        <v>629</v>
      </c>
      <c r="F3977" s="920">
        <v>2209.9699999999998</v>
      </c>
      <c r="G3977" s="996"/>
    </row>
    <row r="3978" spans="1:7">
      <c r="A3978" s="145">
        <v>11910</v>
      </c>
      <c r="B3978" t="s">
        <v>1888</v>
      </c>
      <c r="C3978" t="s">
        <v>6998</v>
      </c>
      <c r="D3978" t="s">
        <v>6999</v>
      </c>
      <c r="E3978">
        <v>629</v>
      </c>
      <c r="F3978" s="920">
        <v>44.43</v>
      </c>
      <c r="G3978" s="996"/>
    </row>
    <row r="3979" spans="1:7">
      <c r="A3979" s="145">
        <v>11913</v>
      </c>
      <c r="B3979" t="s">
        <v>4747</v>
      </c>
      <c r="C3979" t="s">
        <v>5508</v>
      </c>
      <c r="D3979" t="s">
        <v>7000</v>
      </c>
      <c r="E3979">
        <v>629</v>
      </c>
      <c r="F3979" s="920">
        <v>16.38</v>
      </c>
      <c r="G3979" s="996"/>
    </row>
    <row r="3980" spans="1:7">
      <c r="A3980" s="145">
        <v>11913</v>
      </c>
      <c r="B3980" t="s">
        <v>4747</v>
      </c>
      <c r="C3980" t="s">
        <v>5508</v>
      </c>
      <c r="D3980" t="s">
        <v>7001</v>
      </c>
      <c r="E3980">
        <v>629</v>
      </c>
      <c r="F3980" s="920">
        <v>380.7</v>
      </c>
      <c r="G3980" s="996"/>
    </row>
    <row r="3981" spans="1:7">
      <c r="A3981" s="145">
        <v>11913</v>
      </c>
      <c r="B3981" t="s">
        <v>4747</v>
      </c>
      <c r="C3981" t="s">
        <v>5508</v>
      </c>
      <c r="D3981" t="s">
        <v>7002</v>
      </c>
      <c r="E3981">
        <v>629</v>
      </c>
      <c r="F3981" s="920">
        <v>407.06</v>
      </c>
      <c r="G3981" s="996"/>
    </row>
    <row r="3982" spans="1:7">
      <c r="A3982" s="145">
        <v>11913</v>
      </c>
      <c r="B3982" t="s">
        <v>4747</v>
      </c>
      <c r="C3982" t="s">
        <v>5508</v>
      </c>
      <c r="D3982" t="s">
        <v>7003</v>
      </c>
      <c r="E3982">
        <v>629</v>
      </c>
      <c r="F3982" s="920">
        <v>336.24</v>
      </c>
      <c r="G3982" s="996"/>
    </row>
    <row r="3983" spans="1:7">
      <c r="A3983" s="145">
        <v>11913</v>
      </c>
      <c r="B3983" t="s">
        <v>4747</v>
      </c>
      <c r="C3983" t="s">
        <v>5508</v>
      </c>
      <c r="D3983" t="s">
        <v>7004</v>
      </c>
      <c r="E3983">
        <v>629</v>
      </c>
      <c r="F3983" s="920">
        <v>354.97</v>
      </c>
      <c r="G3983" s="996"/>
    </row>
    <row r="3984" spans="1:7">
      <c r="A3984" s="145">
        <v>11913</v>
      </c>
      <c r="B3984" t="s">
        <v>4747</v>
      </c>
      <c r="C3984" t="s">
        <v>5508</v>
      </c>
      <c r="D3984" t="s">
        <v>7005</v>
      </c>
      <c r="E3984">
        <v>629</v>
      </c>
      <c r="F3984" s="920">
        <v>308.92</v>
      </c>
      <c r="G3984" s="996"/>
    </row>
    <row r="3985" spans="1:7">
      <c r="A3985" s="145">
        <v>11913</v>
      </c>
      <c r="B3985" t="s">
        <v>4747</v>
      </c>
      <c r="C3985" t="s">
        <v>5508</v>
      </c>
      <c r="D3985" t="s">
        <v>7006</v>
      </c>
      <c r="E3985">
        <v>629</v>
      </c>
      <c r="F3985" s="920">
        <v>515.55999999999995</v>
      </c>
      <c r="G3985" s="996"/>
    </row>
    <row r="3986" spans="1:7">
      <c r="A3986" s="145">
        <v>11923</v>
      </c>
      <c r="B3986" t="s">
        <v>4782</v>
      </c>
      <c r="C3986" t="s">
        <v>6028</v>
      </c>
      <c r="D3986" t="s">
        <v>7007</v>
      </c>
      <c r="E3986">
        <v>629</v>
      </c>
      <c r="F3986" s="920">
        <v>77.8</v>
      </c>
      <c r="G3986" s="996"/>
    </row>
    <row r="3987" spans="1:7">
      <c r="A3987" s="145">
        <v>11923</v>
      </c>
      <c r="B3987" t="s">
        <v>4782</v>
      </c>
      <c r="C3987" t="s">
        <v>6028</v>
      </c>
      <c r="D3987" t="s">
        <v>7008</v>
      </c>
      <c r="E3987">
        <v>629</v>
      </c>
      <c r="F3987" s="920">
        <v>77.8</v>
      </c>
      <c r="G3987" s="996"/>
    </row>
    <row r="3988" spans="1:7">
      <c r="A3988" s="145">
        <v>11923</v>
      </c>
      <c r="B3988" t="s">
        <v>4782</v>
      </c>
      <c r="C3988" t="s">
        <v>6028</v>
      </c>
      <c r="D3988" t="s">
        <v>7009</v>
      </c>
      <c r="E3988">
        <v>629</v>
      </c>
      <c r="F3988" s="920">
        <v>77.8</v>
      </c>
      <c r="G3988" s="996"/>
    </row>
    <row r="3989" spans="1:7">
      <c r="A3989" s="145">
        <v>11923</v>
      </c>
      <c r="B3989" t="s">
        <v>4782</v>
      </c>
      <c r="C3989" t="s">
        <v>6028</v>
      </c>
      <c r="D3989" t="s">
        <v>7010</v>
      </c>
      <c r="E3989">
        <v>629</v>
      </c>
      <c r="F3989" s="920">
        <v>95.48</v>
      </c>
      <c r="G3989" s="996"/>
    </row>
    <row r="3990" spans="1:7">
      <c r="A3990" s="145">
        <v>11923</v>
      </c>
      <c r="B3990" t="s">
        <v>4782</v>
      </c>
      <c r="C3990" t="s">
        <v>6028</v>
      </c>
      <c r="D3990" t="s">
        <v>7011</v>
      </c>
      <c r="E3990">
        <v>629</v>
      </c>
      <c r="F3990" s="920">
        <v>95.48</v>
      </c>
      <c r="G3990" s="996"/>
    </row>
    <row r="3991" spans="1:7">
      <c r="A3991" s="145">
        <v>11923</v>
      </c>
      <c r="B3991" t="s">
        <v>4782</v>
      </c>
      <c r="C3991" t="s">
        <v>6028</v>
      </c>
      <c r="D3991" t="s">
        <v>7012</v>
      </c>
      <c r="E3991">
        <v>629</v>
      </c>
      <c r="F3991" s="920">
        <v>95.48</v>
      </c>
      <c r="G3991" s="996"/>
    </row>
    <row r="3992" spans="1:7">
      <c r="A3992" s="145">
        <v>11923</v>
      </c>
      <c r="B3992" t="s">
        <v>4782</v>
      </c>
      <c r="C3992" t="s">
        <v>6028</v>
      </c>
      <c r="D3992" t="s">
        <v>7013</v>
      </c>
      <c r="E3992">
        <v>629</v>
      </c>
      <c r="F3992" s="920">
        <v>95.48</v>
      </c>
      <c r="G3992" s="996"/>
    </row>
    <row r="3993" spans="1:7">
      <c r="A3993" s="145">
        <v>11925</v>
      </c>
      <c r="B3993" t="s">
        <v>4797</v>
      </c>
      <c r="C3993" t="s">
        <v>5460</v>
      </c>
      <c r="D3993" t="s">
        <v>7014</v>
      </c>
      <c r="E3993">
        <v>629</v>
      </c>
      <c r="F3993" s="920">
        <v>109.56</v>
      </c>
      <c r="G3993" s="996"/>
    </row>
    <row r="3994" spans="1:7">
      <c r="A3994" s="145">
        <v>11925</v>
      </c>
      <c r="B3994" t="s">
        <v>4797</v>
      </c>
      <c r="C3994" t="s">
        <v>5460</v>
      </c>
      <c r="D3994" t="s">
        <v>7015</v>
      </c>
      <c r="E3994">
        <v>629</v>
      </c>
      <c r="F3994" s="920">
        <v>163.32</v>
      </c>
      <c r="G3994" s="996"/>
    </row>
    <row r="3995" spans="1:7">
      <c r="A3995" s="145">
        <v>11926</v>
      </c>
      <c r="B3995" t="s">
        <v>5030</v>
      </c>
      <c r="C3995" t="s">
        <v>6460</v>
      </c>
      <c r="D3995" t="s">
        <v>7016</v>
      </c>
      <c r="E3995">
        <v>629</v>
      </c>
      <c r="F3995" s="920">
        <v>14180.42</v>
      </c>
      <c r="G3995" s="996"/>
    </row>
    <row r="3996" spans="1:7">
      <c r="A3996" s="145">
        <v>11926</v>
      </c>
      <c r="B3996" t="s">
        <v>5030</v>
      </c>
      <c r="C3996" t="s">
        <v>6460</v>
      </c>
      <c r="D3996" t="s">
        <v>7017</v>
      </c>
      <c r="E3996">
        <v>629</v>
      </c>
      <c r="F3996" s="920">
        <v>19348.34</v>
      </c>
      <c r="G3996" s="996"/>
    </row>
    <row r="3997" spans="1:7">
      <c r="A3997" s="145">
        <v>11926</v>
      </c>
      <c r="B3997" t="s">
        <v>5030</v>
      </c>
      <c r="C3997" t="s">
        <v>6460</v>
      </c>
      <c r="D3997" t="s">
        <v>7018</v>
      </c>
      <c r="E3997">
        <v>629</v>
      </c>
      <c r="F3997" s="920">
        <v>19348.34</v>
      </c>
      <c r="G3997" s="996"/>
    </row>
    <row r="3998" spans="1:7">
      <c r="A3998" s="145">
        <v>11934</v>
      </c>
      <c r="B3998" t="s">
        <v>4815</v>
      </c>
      <c r="C3998" t="s">
        <v>7019</v>
      </c>
      <c r="D3998" t="s">
        <v>7020</v>
      </c>
      <c r="E3998">
        <v>629</v>
      </c>
      <c r="F3998" s="920">
        <v>158.80000000000001</v>
      </c>
      <c r="G3998" s="996"/>
    </row>
    <row r="3999" spans="1:7">
      <c r="A3999" s="145">
        <v>11944</v>
      </c>
      <c r="B3999" t="s">
        <v>4832</v>
      </c>
      <c r="C3999" t="s">
        <v>5462</v>
      </c>
      <c r="D3999" t="s">
        <v>7021</v>
      </c>
      <c r="E3999">
        <v>629</v>
      </c>
      <c r="F3999" s="920">
        <v>2564.83</v>
      </c>
      <c r="G3999" s="996"/>
    </row>
    <row r="4000" spans="1:7">
      <c r="A4000" s="145">
        <v>11944</v>
      </c>
      <c r="B4000" t="s">
        <v>4832</v>
      </c>
      <c r="C4000" t="s">
        <v>5462</v>
      </c>
      <c r="D4000" t="s">
        <v>7022</v>
      </c>
      <c r="E4000">
        <v>629</v>
      </c>
      <c r="F4000" s="920">
        <v>2564.83</v>
      </c>
      <c r="G4000" s="996"/>
    </row>
    <row r="4001" spans="1:7">
      <c r="A4001" s="145">
        <v>11945</v>
      </c>
      <c r="B4001" t="s">
        <v>3059</v>
      </c>
      <c r="C4001" t="s">
        <v>6774</v>
      </c>
      <c r="D4001" t="s">
        <v>7023</v>
      </c>
      <c r="E4001">
        <v>629</v>
      </c>
      <c r="F4001" s="920">
        <v>5854.1</v>
      </c>
      <c r="G4001" s="996"/>
    </row>
    <row r="4002" spans="1:7">
      <c r="A4002" s="145">
        <v>11945</v>
      </c>
      <c r="B4002" t="s">
        <v>3059</v>
      </c>
      <c r="C4002" t="s">
        <v>6774</v>
      </c>
      <c r="D4002" t="s">
        <v>7024</v>
      </c>
      <c r="E4002">
        <v>629</v>
      </c>
      <c r="F4002" s="920">
        <v>4914.57</v>
      </c>
      <c r="G4002" s="996"/>
    </row>
    <row r="4003" spans="1:7">
      <c r="A4003" s="145">
        <v>21017</v>
      </c>
      <c r="B4003" t="s">
        <v>5106</v>
      </c>
      <c r="C4003" t="s">
        <v>6044</v>
      </c>
      <c r="D4003" t="s">
        <v>7025</v>
      </c>
      <c r="E4003">
        <v>629</v>
      </c>
      <c r="F4003" s="920">
        <v>54885.41</v>
      </c>
      <c r="G4003" s="996"/>
    </row>
    <row r="4004" spans="1:7">
      <c r="A4004" s="145">
        <v>21020</v>
      </c>
      <c r="B4004" t="s">
        <v>5111</v>
      </c>
      <c r="C4004" t="s">
        <v>5536</v>
      </c>
      <c r="D4004" t="s">
        <v>7026</v>
      </c>
      <c r="E4004">
        <v>629</v>
      </c>
      <c r="F4004" s="920">
        <v>26092.33</v>
      </c>
      <c r="G4004" s="996"/>
    </row>
    <row r="4005" spans="1:7">
      <c r="A4005" s="145">
        <v>21020</v>
      </c>
      <c r="B4005" t="s">
        <v>5111</v>
      </c>
      <c r="C4005" t="s">
        <v>5536</v>
      </c>
      <c r="D4005" t="s">
        <v>7027</v>
      </c>
      <c r="E4005">
        <v>629</v>
      </c>
      <c r="F4005" s="920">
        <v>1364.44</v>
      </c>
      <c r="G4005" s="996"/>
    </row>
    <row r="4006" spans="1:7">
      <c r="A4006" s="145">
        <v>21020</v>
      </c>
      <c r="B4006" t="s">
        <v>5111</v>
      </c>
      <c r="C4006" t="s">
        <v>5536</v>
      </c>
      <c r="D4006" t="s">
        <v>7028</v>
      </c>
      <c r="E4006">
        <v>629</v>
      </c>
      <c r="F4006" s="920">
        <v>1364.44</v>
      </c>
      <c r="G4006" s="996"/>
    </row>
    <row r="4007" spans="1:7">
      <c r="A4007" s="145">
        <v>21020</v>
      </c>
      <c r="B4007" t="s">
        <v>5111</v>
      </c>
      <c r="C4007" t="s">
        <v>5536</v>
      </c>
      <c r="D4007" t="s">
        <v>7029</v>
      </c>
      <c r="E4007">
        <v>629</v>
      </c>
      <c r="F4007" s="920">
        <v>988.71</v>
      </c>
      <c r="G4007" s="996"/>
    </row>
    <row r="4008" spans="1:7">
      <c r="A4008" s="145">
        <v>21020</v>
      </c>
      <c r="B4008" t="s">
        <v>5111</v>
      </c>
      <c r="C4008" t="s">
        <v>5536</v>
      </c>
      <c r="D4008" t="s">
        <v>7030</v>
      </c>
      <c r="E4008">
        <v>629</v>
      </c>
      <c r="F4008" s="920">
        <v>988.73</v>
      </c>
      <c r="G4008" s="996"/>
    </row>
    <row r="4009" spans="1:7">
      <c r="A4009" s="145">
        <v>21061</v>
      </c>
      <c r="B4009" t="s">
        <v>6251</v>
      </c>
      <c r="C4009" t="s">
        <v>6252</v>
      </c>
      <c r="D4009" t="s">
        <v>7031</v>
      </c>
      <c r="E4009">
        <v>629</v>
      </c>
      <c r="F4009" s="920">
        <v>352.45</v>
      </c>
      <c r="G4009" s="996"/>
    </row>
    <row r="4010" spans="1:7">
      <c r="A4010" s="145">
        <v>21062</v>
      </c>
      <c r="B4010" t="s">
        <v>5129</v>
      </c>
      <c r="C4010" t="s">
        <v>7032</v>
      </c>
      <c r="D4010" t="s">
        <v>7033</v>
      </c>
      <c r="E4010">
        <v>629</v>
      </c>
      <c r="F4010" s="920">
        <v>32985.64</v>
      </c>
      <c r="G4010" s="996"/>
    </row>
    <row r="4011" spans="1:7">
      <c r="A4011" s="145">
        <v>21073</v>
      </c>
      <c r="B4011" t="s">
        <v>5333</v>
      </c>
      <c r="C4011" t="s">
        <v>5334</v>
      </c>
      <c r="D4011" t="s">
        <v>7034</v>
      </c>
      <c r="E4011">
        <v>629</v>
      </c>
      <c r="F4011" s="920">
        <v>2270.42</v>
      </c>
      <c r="G4011" s="996"/>
    </row>
    <row r="4012" spans="1:7">
      <c r="A4012" s="145">
        <v>21073</v>
      </c>
      <c r="B4012" t="s">
        <v>5333</v>
      </c>
      <c r="C4012" t="s">
        <v>5334</v>
      </c>
      <c r="D4012" t="s">
        <v>7035</v>
      </c>
      <c r="E4012">
        <v>629</v>
      </c>
      <c r="F4012" s="920">
        <v>1849.75</v>
      </c>
      <c r="G4012" s="996"/>
    </row>
    <row r="4013" spans="1:7">
      <c r="A4013" s="145">
        <v>21073</v>
      </c>
      <c r="B4013" t="s">
        <v>5333</v>
      </c>
      <c r="C4013" t="s">
        <v>5334</v>
      </c>
      <c r="D4013" t="s">
        <v>7036</v>
      </c>
      <c r="E4013">
        <v>629</v>
      </c>
      <c r="F4013" s="920">
        <v>2467.34</v>
      </c>
      <c r="G4013" s="996"/>
    </row>
    <row r="4014" spans="1:7">
      <c r="A4014" s="145">
        <v>21073</v>
      </c>
      <c r="B4014" t="s">
        <v>5333</v>
      </c>
      <c r="C4014" t="s">
        <v>5334</v>
      </c>
      <c r="D4014" t="s">
        <v>7037</v>
      </c>
      <c r="E4014">
        <v>629</v>
      </c>
      <c r="F4014" s="920">
        <v>1948.05</v>
      </c>
      <c r="G4014" s="996"/>
    </row>
    <row r="4015" spans="1:7">
      <c r="A4015" s="145">
        <v>21073</v>
      </c>
      <c r="B4015" t="s">
        <v>5333</v>
      </c>
      <c r="C4015" t="s">
        <v>5334</v>
      </c>
      <c r="D4015" t="s">
        <v>7038</v>
      </c>
      <c r="E4015">
        <v>629</v>
      </c>
      <c r="F4015" s="920">
        <v>810.54</v>
      </c>
      <c r="G4015" s="996"/>
    </row>
    <row r="4016" spans="1:7">
      <c r="A4016" s="145">
        <v>21073</v>
      </c>
      <c r="B4016" t="s">
        <v>5333</v>
      </c>
      <c r="C4016" t="s">
        <v>5334</v>
      </c>
      <c r="D4016" t="s">
        <v>7039</v>
      </c>
      <c r="E4016">
        <v>629</v>
      </c>
      <c r="F4016" s="920">
        <v>1363.52</v>
      </c>
      <c r="G4016" s="996"/>
    </row>
    <row r="4017" spans="1:7">
      <c r="A4017" s="145">
        <v>21073</v>
      </c>
      <c r="B4017" t="s">
        <v>5333</v>
      </c>
      <c r="C4017" t="s">
        <v>5334</v>
      </c>
      <c r="D4017" t="s">
        <v>7040</v>
      </c>
      <c r="E4017">
        <v>629</v>
      </c>
      <c r="F4017" s="920">
        <v>1929.32</v>
      </c>
      <c r="G4017" s="996"/>
    </row>
    <row r="4018" spans="1:7">
      <c r="A4018" s="145">
        <v>21073</v>
      </c>
      <c r="B4018" t="s">
        <v>5333</v>
      </c>
      <c r="C4018" t="s">
        <v>5334</v>
      </c>
      <c r="D4018" t="s">
        <v>7041</v>
      </c>
      <c r="E4018">
        <v>629</v>
      </c>
      <c r="F4018" s="920">
        <v>586.79</v>
      </c>
      <c r="G4018" s="996"/>
    </row>
    <row r="4019" spans="1:7">
      <c r="A4019" s="145">
        <v>21077</v>
      </c>
      <c r="B4019" t="s">
        <v>5151</v>
      </c>
      <c r="C4019" t="s">
        <v>7042</v>
      </c>
      <c r="D4019" t="s">
        <v>7043</v>
      </c>
      <c r="E4019">
        <v>629</v>
      </c>
      <c r="F4019" s="920">
        <v>299.58</v>
      </c>
      <c r="G4019" s="996"/>
    </row>
    <row r="4020" spans="1:7">
      <c r="A4020" s="145">
        <v>21081</v>
      </c>
      <c r="B4020" t="s">
        <v>7044</v>
      </c>
      <c r="C4020" t="s">
        <v>7045</v>
      </c>
      <c r="D4020" t="s">
        <v>7046</v>
      </c>
      <c r="E4020">
        <v>629</v>
      </c>
      <c r="F4020" s="920">
        <v>5103.7299999999996</v>
      </c>
      <c r="G4020" s="996"/>
    </row>
    <row r="4021" spans="1:7">
      <c r="A4021" s="145">
        <v>21081</v>
      </c>
      <c r="B4021" t="s">
        <v>7044</v>
      </c>
      <c r="C4021" t="s">
        <v>7045</v>
      </c>
      <c r="D4021" t="s">
        <v>7047</v>
      </c>
      <c r="E4021">
        <v>629</v>
      </c>
      <c r="F4021" s="920">
        <v>6537.18</v>
      </c>
      <c r="G4021" s="996"/>
    </row>
    <row r="4022" spans="1:7">
      <c r="A4022" s="145">
        <v>21081</v>
      </c>
      <c r="B4022" t="s">
        <v>7044</v>
      </c>
      <c r="C4022" t="s">
        <v>7045</v>
      </c>
      <c r="D4022" t="s">
        <v>7048</v>
      </c>
      <c r="E4022">
        <v>629</v>
      </c>
      <c r="F4022" s="920">
        <v>9572.7099999999991</v>
      </c>
      <c r="G4022" s="996"/>
    </row>
    <row r="4023" spans="1:7">
      <c r="A4023" s="145">
        <v>21082</v>
      </c>
      <c r="B4023" t="s">
        <v>2265</v>
      </c>
      <c r="C4023" t="s">
        <v>7049</v>
      </c>
      <c r="D4023" t="s">
        <v>7050</v>
      </c>
      <c r="E4023">
        <v>629</v>
      </c>
      <c r="F4023" s="920">
        <v>946</v>
      </c>
      <c r="G4023" s="996"/>
    </row>
    <row r="4024" spans="1:7">
      <c r="A4024" s="145">
        <v>21082</v>
      </c>
      <c r="B4024" t="s">
        <v>2265</v>
      </c>
      <c r="C4024" t="s">
        <v>7049</v>
      </c>
      <c r="D4024" t="s">
        <v>7051</v>
      </c>
      <c r="E4024">
        <v>629</v>
      </c>
      <c r="F4024" s="920">
        <v>946</v>
      </c>
      <c r="G4024" s="996"/>
    </row>
    <row r="4025" spans="1:7">
      <c r="A4025" s="145">
        <v>21082</v>
      </c>
      <c r="B4025" t="s">
        <v>2265</v>
      </c>
      <c r="C4025" t="s">
        <v>7049</v>
      </c>
      <c r="D4025" t="s">
        <v>7052</v>
      </c>
      <c r="E4025">
        <v>629</v>
      </c>
      <c r="F4025" s="920">
        <v>946</v>
      </c>
      <c r="G4025" s="996"/>
    </row>
    <row r="4026" spans="1:7">
      <c r="A4026" s="145">
        <v>21082</v>
      </c>
      <c r="B4026" t="s">
        <v>2265</v>
      </c>
      <c r="C4026" t="s">
        <v>7049</v>
      </c>
      <c r="D4026" t="s">
        <v>7053</v>
      </c>
      <c r="E4026">
        <v>629</v>
      </c>
      <c r="F4026" s="920">
        <v>946</v>
      </c>
      <c r="G4026" s="996"/>
    </row>
    <row r="4027" spans="1:7">
      <c r="A4027" s="145">
        <v>21082</v>
      </c>
      <c r="B4027" t="s">
        <v>2265</v>
      </c>
      <c r="C4027" t="s">
        <v>7049</v>
      </c>
      <c r="D4027" t="s">
        <v>7054</v>
      </c>
      <c r="E4027">
        <v>629</v>
      </c>
      <c r="F4027" s="920">
        <v>946</v>
      </c>
      <c r="G4027" s="996"/>
    </row>
    <row r="4028" spans="1:7">
      <c r="A4028" s="145">
        <v>21082</v>
      </c>
      <c r="B4028" t="s">
        <v>2265</v>
      </c>
      <c r="C4028" t="s">
        <v>7049</v>
      </c>
      <c r="D4028" t="s">
        <v>7055</v>
      </c>
      <c r="E4028">
        <v>629</v>
      </c>
      <c r="F4028" s="920">
        <v>946</v>
      </c>
      <c r="G4028" s="996"/>
    </row>
    <row r="4029" spans="1:7">
      <c r="A4029" s="145">
        <v>21082</v>
      </c>
      <c r="B4029" t="s">
        <v>2265</v>
      </c>
      <c r="C4029" t="s">
        <v>7049</v>
      </c>
      <c r="D4029" t="s">
        <v>7056</v>
      </c>
      <c r="E4029">
        <v>629</v>
      </c>
      <c r="F4029" s="920">
        <v>946</v>
      </c>
      <c r="G4029" s="996"/>
    </row>
    <row r="4030" spans="1:7">
      <c r="A4030" s="145">
        <v>21083</v>
      </c>
      <c r="B4030" t="s">
        <v>5164</v>
      </c>
      <c r="C4030" t="s">
        <v>5438</v>
      </c>
      <c r="D4030" t="s">
        <v>7057</v>
      </c>
      <c r="E4030">
        <v>629</v>
      </c>
      <c r="F4030" s="920">
        <v>5133.08</v>
      </c>
      <c r="G4030" s="996"/>
    </row>
    <row r="4031" spans="1:7">
      <c r="A4031" s="145">
        <v>21087</v>
      </c>
      <c r="B4031" t="s">
        <v>1051</v>
      </c>
      <c r="C4031" t="s">
        <v>5542</v>
      </c>
      <c r="D4031" t="s">
        <v>7058</v>
      </c>
      <c r="E4031">
        <v>629</v>
      </c>
      <c r="F4031" s="920">
        <v>10480.43</v>
      </c>
      <c r="G4031" s="996"/>
    </row>
    <row r="4032" spans="1:7">
      <c r="A4032" s="145">
        <v>21087</v>
      </c>
      <c r="B4032" t="s">
        <v>1051</v>
      </c>
      <c r="C4032" t="s">
        <v>5542</v>
      </c>
      <c r="D4032" t="s">
        <v>7059</v>
      </c>
      <c r="E4032">
        <v>629</v>
      </c>
      <c r="F4032" s="920">
        <v>11335.57</v>
      </c>
      <c r="G4032" s="996"/>
    </row>
    <row r="4033" spans="1:7">
      <c r="A4033" s="145">
        <v>21087</v>
      </c>
      <c r="B4033" t="s">
        <v>1051</v>
      </c>
      <c r="C4033" t="s">
        <v>5542</v>
      </c>
      <c r="D4033" t="s">
        <v>7060</v>
      </c>
      <c r="E4033">
        <v>629</v>
      </c>
      <c r="F4033" s="920">
        <v>13431.57</v>
      </c>
      <c r="G4033" s="996"/>
    </row>
    <row r="4034" spans="1:7">
      <c r="A4034" s="145">
        <v>21088</v>
      </c>
      <c r="B4034" t="s">
        <v>2267</v>
      </c>
      <c r="C4034" t="s">
        <v>7061</v>
      </c>
      <c r="D4034" t="s">
        <v>7062</v>
      </c>
      <c r="E4034">
        <v>629</v>
      </c>
      <c r="F4034" s="920">
        <v>3023.13</v>
      </c>
      <c r="G4034" s="996"/>
    </row>
    <row r="4035" spans="1:7">
      <c r="A4035" s="145">
        <v>21088</v>
      </c>
      <c r="B4035" t="s">
        <v>2267</v>
      </c>
      <c r="C4035" t="s">
        <v>7061</v>
      </c>
      <c r="D4035" t="s">
        <v>7063</v>
      </c>
      <c r="E4035">
        <v>629</v>
      </c>
      <c r="F4035" s="920">
        <v>2077.29</v>
      </c>
      <c r="G4035" s="996"/>
    </row>
    <row r="4036" spans="1:7">
      <c r="A4036" s="145">
        <v>21093</v>
      </c>
      <c r="B4036" t="s">
        <v>6374</v>
      </c>
      <c r="C4036" t="s">
        <v>6375</v>
      </c>
      <c r="D4036" t="s">
        <v>7064</v>
      </c>
      <c r="E4036">
        <v>629</v>
      </c>
      <c r="F4036" s="920">
        <v>5528.25</v>
      </c>
      <c r="G4036" s="996"/>
    </row>
    <row r="4037" spans="1:7">
      <c r="A4037" s="145">
        <v>21093</v>
      </c>
      <c r="B4037" t="s">
        <v>6374</v>
      </c>
      <c r="C4037" t="s">
        <v>6375</v>
      </c>
      <c r="D4037" t="s">
        <v>7065</v>
      </c>
      <c r="E4037">
        <v>629</v>
      </c>
      <c r="F4037" s="920">
        <v>609.80999999999995</v>
      </c>
      <c r="G4037" s="996"/>
    </row>
    <row r="4038" spans="1:7">
      <c r="A4038" s="145">
        <v>21093</v>
      </c>
      <c r="B4038" t="s">
        <v>6374</v>
      </c>
      <c r="C4038" t="s">
        <v>6375</v>
      </c>
      <c r="D4038" t="s">
        <v>7066</v>
      </c>
      <c r="E4038">
        <v>629</v>
      </c>
      <c r="F4038" s="920">
        <v>2127.9699999999998</v>
      </c>
      <c r="G4038" s="996"/>
    </row>
    <row r="4039" spans="1:7">
      <c r="A4039" s="145">
        <v>21093</v>
      </c>
      <c r="B4039" t="s">
        <v>6374</v>
      </c>
      <c r="C4039" t="s">
        <v>6375</v>
      </c>
      <c r="D4039" t="s">
        <v>7067</v>
      </c>
      <c r="E4039">
        <v>629</v>
      </c>
      <c r="F4039" s="920">
        <v>1043.98</v>
      </c>
      <c r="G4039" s="996"/>
    </row>
    <row r="4040" spans="1:7">
      <c r="A4040" s="145">
        <v>21093</v>
      </c>
      <c r="B4040" t="s">
        <v>6374</v>
      </c>
      <c r="C4040" t="s">
        <v>6375</v>
      </c>
      <c r="D4040" t="s">
        <v>7068</v>
      </c>
      <c r="E4040">
        <v>629</v>
      </c>
      <c r="F4040" s="920">
        <v>1048.1099999999999</v>
      </c>
      <c r="G4040" s="996"/>
    </row>
    <row r="4041" spans="1:7">
      <c r="A4041" s="145">
        <v>21093</v>
      </c>
      <c r="B4041" t="s">
        <v>6374</v>
      </c>
      <c r="C4041" t="s">
        <v>6375</v>
      </c>
      <c r="D4041" t="s">
        <v>7069</v>
      </c>
      <c r="E4041">
        <v>629</v>
      </c>
      <c r="F4041" s="920">
        <v>847.96</v>
      </c>
      <c r="G4041" s="996"/>
    </row>
    <row r="4042" spans="1:7">
      <c r="A4042" s="145">
        <v>21093</v>
      </c>
      <c r="B4042" t="s">
        <v>6374</v>
      </c>
      <c r="C4042" t="s">
        <v>6375</v>
      </c>
      <c r="D4042" t="s">
        <v>7070</v>
      </c>
      <c r="E4042">
        <v>629</v>
      </c>
      <c r="F4042" s="920">
        <v>3566.52</v>
      </c>
      <c r="G4042" s="996"/>
    </row>
    <row r="4043" spans="1:7">
      <c r="A4043" s="145">
        <v>31009</v>
      </c>
      <c r="B4043" t="s">
        <v>5214</v>
      </c>
      <c r="C4043" t="s">
        <v>5732</v>
      </c>
      <c r="D4043" t="s">
        <v>7071</v>
      </c>
      <c r="E4043">
        <v>629</v>
      </c>
      <c r="F4043" s="920">
        <v>2340.37</v>
      </c>
      <c r="G4043" s="996"/>
    </row>
    <row r="4044" spans="1:7">
      <c r="A4044" s="145">
        <v>31009</v>
      </c>
      <c r="B4044" t="s">
        <v>5214</v>
      </c>
      <c r="C4044" t="s">
        <v>5732</v>
      </c>
      <c r="D4044" t="s">
        <v>7072</v>
      </c>
      <c r="E4044">
        <v>629</v>
      </c>
      <c r="F4044" s="920">
        <v>169.59</v>
      </c>
      <c r="G4044" s="996"/>
    </row>
    <row r="4045" spans="1:7">
      <c r="A4045" s="145">
        <v>31017</v>
      </c>
      <c r="B4045" t="s">
        <v>5225</v>
      </c>
      <c r="C4045" t="s">
        <v>5364</v>
      </c>
      <c r="D4045" t="s">
        <v>7073</v>
      </c>
      <c r="E4045">
        <v>629</v>
      </c>
      <c r="F4045" s="920">
        <v>1132.1600000000001</v>
      </c>
      <c r="G4045" s="996"/>
    </row>
    <row r="4046" spans="1:7">
      <c r="A4046" s="145">
        <v>31024</v>
      </c>
      <c r="B4046" t="s">
        <v>3951</v>
      </c>
      <c r="C4046" t="s">
        <v>5429</v>
      </c>
      <c r="D4046" t="s">
        <v>7074</v>
      </c>
      <c r="E4046">
        <v>629</v>
      </c>
      <c r="F4046" s="920">
        <v>3803.79</v>
      </c>
      <c r="G4046" s="996"/>
    </row>
    <row r="4047" spans="1:7">
      <c r="A4047" s="145">
        <v>31024</v>
      </c>
      <c r="B4047" t="s">
        <v>3951</v>
      </c>
      <c r="C4047" t="s">
        <v>5429</v>
      </c>
      <c r="D4047" t="s">
        <v>7075</v>
      </c>
      <c r="E4047">
        <v>629</v>
      </c>
      <c r="F4047" s="920">
        <v>2335.81</v>
      </c>
      <c r="G4047" s="996"/>
    </row>
    <row r="4048" spans="1:7">
      <c r="A4048" s="145">
        <v>31027</v>
      </c>
      <c r="B4048" t="s">
        <v>1052</v>
      </c>
      <c r="C4048" t="s">
        <v>5670</v>
      </c>
      <c r="D4048" t="s">
        <v>7076</v>
      </c>
      <c r="E4048">
        <v>629</v>
      </c>
      <c r="F4048" s="920">
        <v>12972.41</v>
      </c>
      <c r="G4048" s="996"/>
    </row>
    <row r="4049" spans="1:7">
      <c r="A4049" s="145">
        <v>31027</v>
      </c>
      <c r="B4049" t="s">
        <v>1052</v>
      </c>
      <c r="C4049" t="s">
        <v>5670</v>
      </c>
      <c r="D4049" t="s">
        <v>7077</v>
      </c>
      <c r="E4049">
        <v>629</v>
      </c>
      <c r="F4049" s="920">
        <v>12636.44</v>
      </c>
      <c r="G4049" s="996"/>
    </row>
    <row r="4050" spans="1:7">
      <c r="A4050" s="145">
        <v>31027</v>
      </c>
      <c r="B4050" t="s">
        <v>1052</v>
      </c>
      <c r="C4050" t="s">
        <v>5670</v>
      </c>
      <c r="D4050" t="s">
        <v>7078</v>
      </c>
      <c r="E4050">
        <v>629</v>
      </c>
      <c r="F4050" s="920">
        <v>6200.79</v>
      </c>
      <c r="G4050" s="996"/>
    </row>
    <row r="4051" spans="1:7">
      <c r="A4051" s="145">
        <v>31027</v>
      </c>
      <c r="B4051" t="s">
        <v>1052</v>
      </c>
      <c r="C4051" t="s">
        <v>5670</v>
      </c>
      <c r="D4051" t="s">
        <v>7079</v>
      </c>
      <c r="E4051">
        <v>629</v>
      </c>
      <c r="F4051" s="920">
        <v>4673.05</v>
      </c>
      <c r="G4051" s="996"/>
    </row>
    <row r="4052" spans="1:7">
      <c r="A4052" s="145">
        <v>31027</v>
      </c>
      <c r="B4052" t="s">
        <v>1052</v>
      </c>
      <c r="C4052" t="s">
        <v>5670</v>
      </c>
      <c r="D4052" t="s">
        <v>7080</v>
      </c>
      <c r="E4052">
        <v>629</v>
      </c>
      <c r="F4052" s="920">
        <v>6200.79</v>
      </c>
      <c r="G4052" s="996"/>
    </row>
    <row r="4053" spans="1:7">
      <c r="A4053" s="145">
        <v>31027</v>
      </c>
      <c r="B4053" t="s">
        <v>1052</v>
      </c>
      <c r="C4053" t="s">
        <v>5670</v>
      </c>
      <c r="D4053" t="s">
        <v>7081</v>
      </c>
      <c r="E4053">
        <v>629</v>
      </c>
      <c r="F4053" s="920">
        <v>4062.19</v>
      </c>
      <c r="G4053" s="996"/>
    </row>
    <row r="4054" spans="1:7">
      <c r="A4054" s="145">
        <v>31027</v>
      </c>
      <c r="B4054" t="s">
        <v>1052</v>
      </c>
      <c r="C4054" t="s">
        <v>5670</v>
      </c>
      <c r="D4054" t="s">
        <v>7082</v>
      </c>
      <c r="E4054">
        <v>629</v>
      </c>
      <c r="F4054" s="920">
        <v>6200.79</v>
      </c>
      <c r="G4054" s="996"/>
    </row>
    <row r="4055" spans="1:7">
      <c r="A4055" s="145">
        <v>31027</v>
      </c>
      <c r="B4055" t="s">
        <v>1052</v>
      </c>
      <c r="C4055" t="s">
        <v>5670</v>
      </c>
      <c r="D4055" t="s">
        <v>7083</v>
      </c>
      <c r="E4055">
        <v>629</v>
      </c>
      <c r="F4055" s="920">
        <v>1701.51</v>
      </c>
      <c r="G4055" s="996"/>
    </row>
    <row r="4056" spans="1:7">
      <c r="A4056" s="145">
        <v>31027</v>
      </c>
      <c r="B4056" t="s">
        <v>1052</v>
      </c>
      <c r="C4056" t="s">
        <v>5670</v>
      </c>
      <c r="D4056" t="s">
        <v>7084</v>
      </c>
      <c r="E4056">
        <v>629</v>
      </c>
      <c r="F4056" s="920">
        <v>4275.99</v>
      </c>
      <c r="G4056" s="996"/>
    </row>
    <row r="4057" spans="1:7">
      <c r="A4057" s="145">
        <v>31027</v>
      </c>
      <c r="B4057" t="s">
        <v>1052</v>
      </c>
      <c r="C4057" t="s">
        <v>5670</v>
      </c>
      <c r="D4057" t="s">
        <v>7085</v>
      </c>
      <c r="E4057">
        <v>629</v>
      </c>
      <c r="F4057" s="920">
        <v>3468.63</v>
      </c>
      <c r="G4057" s="996"/>
    </row>
    <row r="4058" spans="1:7">
      <c r="A4058" s="145">
        <v>31027</v>
      </c>
      <c r="B4058" t="s">
        <v>1052</v>
      </c>
      <c r="C4058" t="s">
        <v>5670</v>
      </c>
      <c r="D4058" t="s">
        <v>7086</v>
      </c>
      <c r="E4058">
        <v>629</v>
      </c>
      <c r="F4058" s="920">
        <v>4573.5600000000004</v>
      </c>
      <c r="G4058" s="996"/>
    </row>
    <row r="4059" spans="1:7">
      <c r="A4059" s="145">
        <v>31027</v>
      </c>
      <c r="B4059" t="s">
        <v>1052</v>
      </c>
      <c r="C4059" t="s">
        <v>5670</v>
      </c>
      <c r="D4059" t="s">
        <v>7087</v>
      </c>
      <c r="E4059">
        <v>629</v>
      </c>
      <c r="F4059" s="920">
        <v>1769.58</v>
      </c>
      <c r="G4059" s="996"/>
    </row>
    <row r="4060" spans="1:7">
      <c r="A4060" s="145">
        <v>31027</v>
      </c>
      <c r="B4060" t="s">
        <v>1052</v>
      </c>
      <c r="C4060" t="s">
        <v>5670</v>
      </c>
      <c r="D4060" t="s">
        <v>7088</v>
      </c>
      <c r="E4060">
        <v>629</v>
      </c>
      <c r="F4060" s="920">
        <v>4954.68</v>
      </c>
      <c r="G4060" s="996"/>
    </row>
    <row r="4061" spans="1:7">
      <c r="A4061" s="145">
        <v>31027</v>
      </c>
      <c r="B4061" t="s">
        <v>1052</v>
      </c>
      <c r="C4061" t="s">
        <v>5670</v>
      </c>
      <c r="D4061" t="s">
        <v>7089</v>
      </c>
      <c r="E4061">
        <v>629</v>
      </c>
      <c r="F4061" s="920">
        <v>1769.58</v>
      </c>
      <c r="G4061" s="996"/>
    </row>
    <row r="4062" spans="1:7">
      <c r="A4062" s="145">
        <v>31027</v>
      </c>
      <c r="B4062" t="s">
        <v>1052</v>
      </c>
      <c r="C4062" t="s">
        <v>5670</v>
      </c>
      <c r="D4062" t="s">
        <v>7090</v>
      </c>
      <c r="E4062">
        <v>629</v>
      </c>
      <c r="F4062" s="920">
        <v>4287.71</v>
      </c>
      <c r="G4062" s="996"/>
    </row>
    <row r="4063" spans="1:7">
      <c r="A4063" s="145">
        <v>31027</v>
      </c>
      <c r="B4063" t="s">
        <v>1052</v>
      </c>
      <c r="C4063" t="s">
        <v>5670</v>
      </c>
      <c r="D4063" t="s">
        <v>7091</v>
      </c>
      <c r="E4063">
        <v>629</v>
      </c>
      <c r="F4063" s="920">
        <v>1769.58</v>
      </c>
      <c r="G4063" s="996"/>
    </row>
    <row r="4064" spans="1:7">
      <c r="A4064" s="145">
        <v>31027</v>
      </c>
      <c r="B4064" t="s">
        <v>1052</v>
      </c>
      <c r="C4064" t="s">
        <v>5670</v>
      </c>
      <c r="D4064" t="s">
        <v>7092</v>
      </c>
      <c r="E4064">
        <v>629</v>
      </c>
      <c r="F4064" s="920">
        <v>4192.43</v>
      </c>
      <c r="G4064" s="996"/>
    </row>
    <row r="4065" spans="1:7">
      <c r="A4065" s="145">
        <v>31027</v>
      </c>
      <c r="B4065" t="s">
        <v>1052</v>
      </c>
      <c r="C4065" t="s">
        <v>5670</v>
      </c>
      <c r="D4065" t="s">
        <v>7093</v>
      </c>
      <c r="E4065">
        <v>629</v>
      </c>
      <c r="F4065" s="920">
        <v>6448.82</v>
      </c>
      <c r="G4065" s="996"/>
    </row>
    <row r="4066" spans="1:7">
      <c r="A4066" s="145">
        <v>31027</v>
      </c>
      <c r="B4066" t="s">
        <v>1052</v>
      </c>
      <c r="C4066" t="s">
        <v>5670</v>
      </c>
      <c r="D4066" t="s">
        <v>7094</v>
      </c>
      <c r="E4066">
        <v>629</v>
      </c>
      <c r="F4066" s="920">
        <v>1769.58</v>
      </c>
      <c r="G4066" s="996"/>
    </row>
    <row r="4067" spans="1:7">
      <c r="A4067" s="145">
        <v>31027</v>
      </c>
      <c r="B4067" t="s">
        <v>1052</v>
      </c>
      <c r="C4067" t="s">
        <v>5670</v>
      </c>
      <c r="D4067" t="s">
        <v>7095</v>
      </c>
      <c r="E4067">
        <v>629</v>
      </c>
      <c r="F4067" s="920">
        <v>12442.59</v>
      </c>
      <c r="G4067" s="996"/>
    </row>
    <row r="4068" spans="1:7">
      <c r="A4068" s="145">
        <v>31027</v>
      </c>
      <c r="B4068" t="s">
        <v>1052</v>
      </c>
      <c r="C4068" t="s">
        <v>5670</v>
      </c>
      <c r="D4068" t="s">
        <v>7096</v>
      </c>
      <c r="E4068">
        <v>629</v>
      </c>
      <c r="F4068" s="920">
        <v>1390.93</v>
      </c>
      <c r="G4068" s="996"/>
    </row>
    <row r="4069" spans="1:7">
      <c r="A4069" s="145">
        <v>31028</v>
      </c>
      <c r="B4069" t="s">
        <v>2276</v>
      </c>
      <c r="C4069" t="s">
        <v>6400</v>
      </c>
      <c r="D4069" t="s">
        <v>7097</v>
      </c>
      <c r="E4069">
        <v>629</v>
      </c>
      <c r="F4069" s="920">
        <v>30519.81</v>
      </c>
      <c r="G4069" s="996"/>
    </row>
    <row r="4070" spans="1:7">
      <c r="A4070" s="145">
        <v>51021</v>
      </c>
      <c r="B4070" t="s">
        <v>5164</v>
      </c>
      <c r="C4070" t="s">
        <v>5438</v>
      </c>
      <c r="D4070" t="s">
        <v>7098</v>
      </c>
      <c r="E4070">
        <v>629</v>
      </c>
      <c r="F4070" s="920">
        <v>4362.1099999999997</v>
      </c>
      <c r="G4070" s="996"/>
    </row>
    <row r="4071" spans="1:7">
      <c r="A4071" s="145">
        <v>51021</v>
      </c>
      <c r="B4071" t="s">
        <v>5164</v>
      </c>
      <c r="C4071" t="s">
        <v>5438</v>
      </c>
      <c r="D4071" t="s">
        <v>7099</v>
      </c>
      <c r="E4071">
        <v>629</v>
      </c>
      <c r="F4071" s="920">
        <v>3184.06</v>
      </c>
      <c r="G4071" s="996"/>
    </row>
    <row r="4072" spans="1:7">
      <c r="A4072" s="145">
        <v>51021</v>
      </c>
      <c r="B4072" t="s">
        <v>5164</v>
      </c>
      <c r="C4072" t="s">
        <v>5438</v>
      </c>
      <c r="D4072" t="s">
        <v>7100</v>
      </c>
      <c r="E4072">
        <v>629</v>
      </c>
      <c r="F4072" s="920">
        <v>100</v>
      </c>
      <c r="G4072" s="996"/>
    </row>
    <row r="4073" spans="1:7">
      <c r="A4073" s="145">
        <v>11173</v>
      </c>
      <c r="B4073" t="s">
        <v>3820</v>
      </c>
      <c r="C4073" t="s">
        <v>5620</v>
      </c>
      <c r="D4073" t="s">
        <v>7101</v>
      </c>
      <c r="E4073">
        <v>739</v>
      </c>
      <c r="F4073" s="920">
        <v>122.77</v>
      </c>
      <c r="G4073" s="996"/>
    </row>
    <row r="4074" spans="1:7" ht="15">
      <c r="A4074" s="145"/>
      <c r="B4074" s="998" t="s">
        <v>7102</v>
      </c>
      <c r="C4074" s="998"/>
      <c r="D4074" s="998"/>
      <c r="E4074" s="998"/>
      <c r="F4074" s="999"/>
      <c r="G4074" s="1001">
        <f>SUM(F3314:F4073)</f>
        <v>3204948.3999999948</v>
      </c>
    </row>
    <row r="4075" spans="1:7">
      <c r="A4075" s="145"/>
      <c r="B4075" s="1002"/>
      <c r="C4075" s="1002"/>
      <c r="D4075" s="1002"/>
      <c r="E4075" s="1002"/>
      <c r="F4075" s="1003">
        <f>SUM(F2614:F4074)</f>
        <v>9849159.0500000808</v>
      </c>
      <c r="G4075" s="1003">
        <f>SUM(G2614:G4074)</f>
        <v>9849159.0499999933</v>
      </c>
    </row>
    <row r="4076" spans="1:7">
      <c r="A4076" s="145"/>
      <c r="F4076" s="920"/>
      <c r="G4076" s="996"/>
    </row>
  </sheetData>
  <mergeCells count="3">
    <mergeCell ref="K2594:M2594"/>
    <mergeCell ref="A2611:F2611"/>
    <mergeCell ref="A2612:B2612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workbookViewId="0">
      <selection activeCell="E13" sqref="E13:F16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04" t="s">
        <v>3194</v>
      </c>
      <c r="B3" s="1004"/>
      <c r="C3" s="1004"/>
      <c r="D3" s="1004"/>
      <c r="E3" s="1004"/>
      <c r="F3" s="1004"/>
      <c r="G3" s="1004"/>
      <c r="H3" s="1004"/>
    </row>
    <row r="4" spans="1:30" ht="15">
      <c r="A4" s="1004" t="s">
        <v>239</v>
      </c>
      <c r="B4" s="1004"/>
      <c r="C4" s="1004"/>
      <c r="D4" s="1004"/>
      <c r="E4" s="1004"/>
      <c r="F4" s="1004"/>
      <c r="G4" s="1004"/>
      <c r="H4" s="1004"/>
    </row>
    <row r="5" spans="1:30" ht="15">
      <c r="A5" s="1215" t="s">
        <v>3594</v>
      </c>
      <c r="B5" s="1215"/>
      <c r="C5" s="1215"/>
      <c r="D5" s="1215"/>
      <c r="E5" s="1215"/>
      <c r="F5" s="1215"/>
      <c r="G5" s="1215"/>
      <c r="H5" s="1215"/>
    </row>
    <row r="6" spans="1:30" ht="15">
      <c r="A6" s="1215" t="s">
        <v>3595</v>
      </c>
      <c r="B6" s="1215"/>
      <c r="C6" s="1215"/>
      <c r="D6" s="1215"/>
      <c r="E6" s="1215"/>
      <c r="F6" s="1215"/>
      <c r="G6" s="1215"/>
      <c r="H6" s="1215"/>
    </row>
    <row r="7" spans="1:30">
      <c r="B7" s="144"/>
      <c r="C7" s="144"/>
      <c r="D7" s="144"/>
      <c r="E7" s="6"/>
    </row>
    <row r="8" spans="1:30" ht="24" customHeight="1">
      <c r="A8" s="678" t="s">
        <v>1944</v>
      </c>
      <c r="B8" s="678" t="s">
        <v>1945</v>
      </c>
      <c r="C8" s="678" t="s">
        <v>1946</v>
      </c>
      <c r="D8" s="678" t="s">
        <v>1947</v>
      </c>
      <c r="E8" s="1218" t="s">
        <v>1948</v>
      </c>
      <c r="F8" s="1219"/>
      <c r="G8" s="678" t="s">
        <v>241</v>
      </c>
      <c r="H8" s="678" t="s">
        <v>242</v>
      </c>
      <c r="Q8" s="1237" t="s">
        <v>3417</v>
      </c>
      <c r="R8" s="1237"/>
      <c r="S8" s="1237"/>
      <c r="T8" s="1237"/>
      <c r="U8" s="1237"/>
      <c r="V8" s="1237"/>
      <c r="W8" s="1237"/>
      <c r="X8" s="1237"/>
      <c r="Y8" s="1237"/>
      <c r="Z8" s="862"/>
      <c r="AA8" s="1237" t="s">
        <v>3417</v>
      </c>
      <c r="AB8" s="1237"/>
      <c r="AC8" s="1237"/>
      <c r="AD8" s="1237"/>
    </row>
    <row r="9" spans="1:30">
      <c r="A9" s="145"/>
      <c r="B9" s="145"/>
      <c r="C9" s="145"/>
      <c r="D9" s="145"/>
      <c r="E9" s="145"/>
      <c r="F9" s="145"/>
      <c r="G9" s="145"/>
      <c r="H9" s="145"/>
      <c r="Q9" s="863"/>
      <c r="R9" s="863"/>
      <c r="S9" s="863"/>
      <c r="T9" s="863"/>
      <c r="U9" s="863"/>
      <c r="V9" s="863"/>
      <c r="W9" s="863"/>
      <c r="X9" s="863"/>
      <c r="Y9" s="863"/>
      <c r="Z9" s="863"/>
      <c r="AA9" s="863"/>
      <c r="AB9" s="863"/>
      <c r="AC9" s="863"/>
      <c r="AD9" s="863"/>
    </row>
    <row r="10" spans="1:30" ht="16.5" thickBot="1">
      <c r="A10" s="1205"/>
      <c r="B10" s="1205"/>
      <c r="C10" s="1205"/>
      <c r="D10" s="1205"/>
      <c r="E10" s="1205"/>
      <c r="F10" s="1205"/>
      <c r="G10" s="1205"/>
      <c r="H10" s="1205"/>
      <c r="Q10" s="863"/>
      <c r="R10" s="863"/>
      <c r="S10" s="863"/>
      <c r="T10" s="863"/>
      <c r="U10" s="863"/>
      <c r="V10" s="863"/>
      <c r="W10" s="863"/>
      <c r="X10" s="863"/>
      <c r="Y10" s="863"/>
      <c r="Z10" s="863"/>
      <c r="AA10" s="1238" t="s">
        <v>251</v>
      </c>
      <c r="AB10" s="1238"/>
      <c r="AC10" s="1238"/>
      <c r="AD10" s="1238"/>
    </row>
    <row r="11" spans="1:30" ht="12.75" customHeight="1" thickBot="1">
      <c r="A11" s="1217" t="s">
        <v>240</v>
      </c>
      <c r="B11" s="1208" t="s">
        <v>1943</v>
      </c>
      <c r="C11" s="1208" t="s">
        <v>1949</v>
      </c>
      <c r="D11" s="1208" t="s">
        <v>1950</v>
      </c>
      <c r="E11" s="1206" t="s">
        <v>1954</v>
      </c>
      <c r="F11" s="1206" t="s">
        <v>1957</v>
      </c>
      <c r="G11" s="1206" t="s">
        <v>1955</v>
      </c>
      <c r="H11" s="1206" t="s">
        <v>1956</v>
      </c>
      <c r="Q11" s="863"/>
      <c r="R11" s="1239" t="s">
        <v>244</v>
      </c>
      <c r="S11" s="1240"/>
      <c r="T11" s="1240"/>
      <c r="U11" s="1240"/>
      <c r="V11" s="1241"/>
      <c r="W11" s="863"/>
      <c r="X11" s="863"/>
      <c r="Y11" s="863"/>
      <c r="Z11" s="863"/>
      <c r="AA11" s="863"/>
      <c r="AB11" s="863"/>
      <c r="AC11" s="863"/>
      <c r="AD11" s="863"/>
    </row>
    <row r="12" spans="1:30" ht="16.5" customHeight="1" thickBot="1">
      <c r="A12" s="1217"/>
      <c r="B12" s="1208"/>
      <c r="C12" s="1208"/>
      <c r="D12" s="1208"/>
      <c r="E12" s="1206"/>
      <c r="F12" s="1206"/>
      <c r="G12" s="1206"/>
      <c r="H12" s="1206"/>
      <c r="Q12" s="864"/>
      <c r="R12" s="865" t="s">
        <v>245</v>
      </c>
      <c r="S12" s="865" t="s">
        <v>246</v>
      </c>
      <c r="T12" s="865" t="s">
        <v>247</v>
      </c>
      <c r="U12" s="865" t="s">
        <v>248</v>
      </c>
      <c r="V12" s="866" t="s">
        <v>249</v>
      </c>
      <c r="W12" s="866" t="s">
        <v>98</v>
      </c>
      <c r="X12" s="865" t="s">
        <v>250</v>
      </c>
      <c r="Y12" s="866" t="s">
        <v>98</v>
      </c>
      <c r="Z12" s="862"/>
      <c r="AA12" s="576" t="s">
        <v>1071</v>
      </c>
      <c r="AB12" s="867" t="s">
        <v>249</v>
      </c>
      <c r="AC12" s="868" t="s">
        <v>247</v>
      </c>
      <c r="AD12" s="576" t="s">
        <v>1072</v>
      </c>
    </row>
    <row r="13" spans="1:30" ht="15">
      <c r="A13" s="1217"/>
      <c r="B13" s="1208"/>
      <c r="C13" s="1208"/>
      <c r="D13" s="1208"/>
      <c r="E13" s="1265">
        <v>8</v>
      </c>
      <c r="F13" s="1266">
        <v>10</v>
      </c>
      <c r="G13" s="1216">
        <f>+E13/F13</f>
        <v>0.8</v>
      </c>
      <c r="H13" s="1214">
        <v>0.5</v>
      </c>
      <c r="Q13" s="869" t="s">
        <v>251</v>
      </c>
      <c r="R13" s="870">
        <f>+AD322</f>
        <v>266</v>
      </c>
      <c r="S13" s="870">
        <v>0</v>
      </c>
      <c r="T13" s="870">
        <f>+AC322</f>
        <v>23</v>
      </c>
      <c r="U13" s="870">
        <v>0</v>
      </c>
      <c r="V13" s="870">
        <f>+AB322</f>
        <v>22</v>
      </c>
      <c r="W13" s="871">
        <f>SUM(R13:V13)</f>
        <v>311</v>
      </c>
      <c r="X13" s="872">
        <v>3</v>
      </c>
      <c r="Y13" s="873">
        <f t="shared" ref="Y13:Y17" si="0">+W13+X13</f>
        <v>314</v>
      </c>
      <c r="Z13" s="862"/>
      <c r="AA13" s="874" t="s">
        <v>1074</v>
      </c>
      <c r="AB13" s="875" t="s">
        <v>748</v>
      </c>
      <c r="AC13" s="876" t="s">
        <v>748</v>
      </c>
      <c r="AD13" s="531">
        <v>1</v>
      </c>
    </row>
    <row r="14" spans="1:30">
      <c r="A14" s="1217"/>
      <c r="B14" s="1208"/>
      <c r="C14" s="1208"/>
      <c r="D14" s="1208"/>
      <c r="E14" s="1265"/>
      <c r="F14" s="1267"/>
      <c r="G14" s="1216"/>
      <c r="H14" s="1214"/>
      <c r="Q14" s="877" t="s">
        <v>252</v>
      </c>
      <c r="R14" s="870">
        <v>0</v>
      </c>
      <c r="S14" s="878">
        <f>+AD349</f>
        <v>8</v>
      </c>
      <c r="T14" s="870">
        <v>0</v>
      </c>
      <c r="U14" s="878">
        <f>+AC349</f>
        <v>5</v>
      </c>
      <c r="V14" s="870">
        <f>+AB349</f>
        <v>9</v>
      </c>
      <c r="W14" s="871">
        <f t="shared" ref="W14:W17" si="1">SUM(R14:V14)</f>
        <v>22</v>
      </c>
      <c r="X14" s="870">
        <v>0</v>
      </c>
      <c r="Y14" s="873">
        <f t="shared" si="0"/>
        <v>22</v>
      </c>
      <c r="Z14" s="862"/>
      <c r="AA14" s="879" t="s">
        <v>3418</v>
      </c>
      <c r="AB14" s="880" t="s">
        <v>748</v>
      </c>
      <c r="AC14" s="532" t="s">
        <v>748</v>
      </c>
      <c r="AD14" s="531">
        <v>1</v>
      </c>
    </row>
    <row r="15" spans="1:30" ht="15">
      <c r="A15" s="1217"/>
      <c r="B15" s="1208"/>
      <c r="C15" s="1208"/>
      <c r="D15" s="1208"/>
      <c r="E15" s="1265"/>
      <c r="F15" s="1267"/>
      <c r="G15" s="1216"/>
      <c r="H15" s="1214"/>
      <c r="K15" s="1202" t="s">
        <v>3596</v>
      </c>
      <c r="L15" s="1203"/>
      <c r="M15" s="1203"/>
      <c r="N15" s="1204"/>
      <c r="Q15" s="877" t="s">
        <v>219</v>
      </c>
      <c r="R15" s="870">
        <f>+AC367</f>
        <v>10</v>
      </c>
      <c r="S15" s="878">
        <v>0</v>
      </c>
      <c r="T15" s="870">
        <f>+AB367</f>
        <v>3</v>
      </c>
      <c r="U15" s="878">
        <v>0</v>
      </c>
      <c r="V15" s="870">
        <v>0</v>
      </c>
      <c r="W15" s="871">
        <f t="shared" si="1"/>
        <v>13</v>
      </c>
      <c r="X15" s="870">
        <v>0</v>
      </c>
      <c r="Y15" s="873">
        <f t="shared" si="0"/>
        <v>13</v>
      </c>
      <c r="Z15" s="862"/>
      <c r="AA15" s="881" t="s">
        <v>1877</v>
      </c>
      <c r="AB15" s="882"/>
      <c r="AC15" s="533"/>
      <c r="AD15" s="530">
        <v>1</v>
      </c>
    </row>
    <row r="16" spans="1:30" ht="18.75" customHeight="1">
      <c r="A16" s="1217"/>
      <c r="B16" s="1208"/>
      <c r="C16" s="1208"/>
      <c r="D16" s="1208"/>
      <c r="E16" s="1265"/>
      <c r="F16" s="1267"/>
      <c r="G16" s="1216"/>
      <c r="H16" s="1214"/>
      <c r="K16" s="137" t="s">
        <v>1320</v>
      </c>
      <c r="L16" s="143" t="s">
        <v>1838</v>
      </c>
      <c r="Q16" s="877" t="s">
        <v>256</v>
      </c>
      <c r="R16" s="870">
        <v>0</v>
      </c>
      <c r="S16" s="878">
        <f>+AD381</f>
        <v>5</v>
      </c>
      <c r="T16" s="870">
        <v>0</v>
      </c>
      <c r="U16" s="878">
        <f>+AC381</f>
        <v>2</v>
      </c>
      <c r="V16" s="870">
        <f>+AB381</f>
        <v>1</v>
      </c>
      <c r="W16" s="871">
        <f t="shared" si="1"/>
        <v>8</v>
      </c>
      <c r="X16" s="870">
        <v>0</v>
      </c>
      <c r="Y16" s="873">
        <f t="shared" si="0"/>
        <v>8</v>
      </c>
      <c r="Z16" s="862"/>
      <c r="AA16" s="883" t="s">
        <v>1073</v>
      </c>
      <c r="AB16" s="882"/>
      <c r="AC16" s="533">
        <v>1</v>
      </c>
      <c r="AD16" s="530"/>
    </row>
    <row r="17" spans="1:30">
      <c r="A17" s="1205"/>
      <c r="B17" s="1205"/>
      <c r="C17" s="1205"/>
      <c r="D17" s="1205"/>
      <c r="E17" s="1205"/>
      <c r="F17" s="1205"/>
      <c r="G17" s="1205"/>
      <c r="H17" s="1205"/>
      <c r="K17" s="73" t="s">
        <v>3597</v>
      </c>
      <c r="L17" s="4">
        <f>3646900.8/1.16/12</f>
        <v>261990</v>
      </c>
      <c r="Q17" s="877" t="s">
        <v>95</v>
      </c>
      <c r="R17" s="870">
        <v>0</v>
      </c>
      <c r="S17" s="878">
        <v>0</v>
      </c>
      <c r="T17" s="870">
        <v>0</v>
      </c>
      <c r="U17" s="878">
        <f>+AB397</f>
        <v>10</v>
      </c>
      <c r="V17" s="870">
        <v>0</v>
      </c>
      <c r="W17" s="871">
        <f t="shared" si="1"/>
        <v>10</v>
      </c>
      <c r="X17" s="870">
        <v>0</v>
      </c>
      <c r="Y17" s="873">
        <f t="shared" si="0"/>
        <v>10</v>
      </c>
      <c r="Z17" s="862"/>
      <c r="AA17" s="883" t="s">
        <v>1330</v>
      </c>
      <c r="AB17" s="884"/>
      <c r="AC17" s="885"/>
      <c r="AD17" s="530">
        <v>1</v>
      </c>
    </row>
    <row r="18" spans="1:30" ht="15.75" thickBot="1">
      <c r="A18" s="1228" t="s">
        <v>243</v>
      </c>
      <c r="B18" s="1208" t="s">
        <v>1951</v>
      </c>
      <c r="C18" s="1208" t="s">
        <v>1952</v>
      </c>
      <c r="D18" s="1208" t="s">
        <v>1953</v>
      </c>
      <c r="E18" s="1206" t="s">
        <v>1958</v>
      </c>
      <c r="F18" s="1206" t="s">
        <v>1959</v>
      </c>
      <c r="G18" s="1206" t="s">
        <v>1955</v>
      </c>
      <c r="H18" s="1206" t="s">
        <v>1956</v>
      </c>
      <c r="K18" t="s">
        <v>3598</v>
      </c>
      <c r="L18" s="4">
        <f>290000/2</f>
        <v>145000</v>
      </c>
      <c r="Q18" s="886"/>
      <c r="R18" s="887"/>
      <c r="S18" s="888"/>
      <c r="T18" s="887"/>
      <c r="U18" s="888"/>
      <c r="V18" s="887"/>
      <c r="W18" s="888"/>
      <c r="X18" s="887"/>
      <c r="Y18" s="889"/>
      <c r="Z18" s="862"/>
      <c r="AA18" s="881" t="s">
        <v>1075</v>
      </c>
      <c r="AB18" s="882" t="s">
        <v>748</v>
      </c>
      <c r="AC18" s="533" t="s">
        <v>748</v>
      </c>
      <c r="AD18" s="530">
        <v>1</v>
      </c>
    </row>
    <row r="19" spans="1:30" ht="15.75" thickBot="1">
      <c r="A19" s="1207"/>
      <c r="B19" s="1208"/>
      <c r="C19" s="1208"/>
      <c r="D19" s="1208"/>
      <c r="E19" s="1206"/>
      <c r="F19" s="1206"/>
      <c r="G19" s="1206"/>
      <c r="H19" s="1206"/>
      <c r="K19" s="73" t="s">
        <v>3599</v>
      </c>
      <c r="L19" s="4">
        <f>825000/11</f>
        <v>75000</v>
      </c>
      <c r="M19" s="4"/>
      <c r="Q19" s="890" t="s">
        <v>255</v>
      </c>
      <c r="R19" s="866">
        <f t="shared" ref="R19:Y19" si="2">SUM(R13:R18)</f>
        <v>276</v>
      </c>
      <c r="S19" s="891">
        <f t="shared" si="2"/>
        <v>13</v>
      </c>
      <c r="T19" s="866">
        <f t="shared" si="2"/>
        <v>26</v>
      </c>
      <c r="U19" s="891">
        <f t="shared" si="2"/>
        <v>17</v>
      </c>
      <c r="V19" s="866">
        <f t="shared" si="2"/>
        <v>32</v>
      </c>
      <c r="W19" s="892">
        <f t="shared" si="2"/>
        <v>364</v>
      </c>
      <c r="X19" s="866">
        <f t="shared" si="2"/>
        <v>3</v>
      </c>
      <c r="Y19" s="893">
        <f t="shared" si="2"/>
        <v>367</v>
      </c>
      <c r="Z19" s="862"/>
      <c r="AA19" s="881" t="s">
        <v>1839</v>
      </c>
      <c r="AB19" s="882"/>
      <c r="AC19" s="533"/>
      <c r="AD19" s="530">
        <v>1</v>
      </c>
    </row>
    <row r="20" spans="1:30" ht="22.5" customHeight="1">
      <c r="A20" s="1207"/>
      <c r="B20" s="1208"/>
      <c r="C20" s="1208"/>
      <c r="D20" s="1208"/>
      <c r="E20" s="1209">
        <f>+'VARIACIONES EGRESOS'!R133</f>
        <v>791191.43</v>
      </c>
      <c r="F20" s="1210">
        <f>+'VARIACIONES EGRESOS'!P133</f>
        <v>85781661.527921543</v>
      </c>
      <c r="G20" s="1213">
        <f>(+E20/F20)</f>
        <v>9.2233166845628288E-3</v>
      </c>
      <c r="H20" s="1214">
        <v>1</v>
      </c>
      <c r="M20" s="4"/>
      <c r="Q20" s="863"/>
      <c r="R20" s="863"/>
      <c r="S20" s="863"/>
      <c r="T20" s="863"/>
      <c r="U20" s="863"/>
      <c r="V20" s="863"/>
      <c r="W20" s="863"/>
      <c r="X20" s="863"/>
      <c r="Y20" s="863"/>
      <c r="Z20" s="863"/>
      <c r="AA20" s="881" t="s">
        <v>1076</v>
      </c>
      <c r="AB20" s="882" t="s">
        <v>748</v>
      </c>
      <c r="AC20" s="533" t="s">
        <v>748</v>
      </c>
      <c r="AD20" s="530">
        <v>1</v>
      </c>
    </row>
    <row r="21" spans="1:30" ht="15">
      <c r="A21" s="1207"/>
      <c r="B21" s="1208"/>
      <c r="C21" s="1208"/>
      <c r="D21" s="1208"/>
      <c r="E21" s="1209"/>
      <c r="F21" s="1211"/>
      <c r="G21" s="1213"/>
      <c r="H21" s="1214"/>
      <c r="K21" s="137" t="s">
        <v>2997</v>
      </c>
      <c r="L21" s="137" t="s">
        <v>1968</v>
      </c>
      <c r="M21" s="143"/>
      <c r="Q21" s="863"/>
      <c r="R21" s="863" t="s">
        <v>78</v>
      </c>
      <c r="S21" s="863">
        <f>+R19+T19</f>
        <v>302</v>
      </c>
      <c r="T21" s="863"/>
      <c r="U21" s="863"/>
      <c r="V21" s="863" t="s">
        <v>257</v>
      </c>
      <c r="W21" s="863"/>
      <c r="X21" s="863"/>
      <c r="Y21" s="863"/>
      <c r="Z21" s="863"/>
      <c r="AA21" s="881" t="s">
        <v>1077</v>
      </c>
      <c r="AB21" s="882" t="s">
        <v>748</v>
      </c>
      <c r="AC21" s="533" t="s">
        <v>748</v>
      </c>
      <c r="AD21" s="530">
        <v>1</v>
      </c>
    </row>
    <row r="22" spans="1:30" ht="15">
      <c r="A22" s="1207"/>
      <c r="B22" s="1208"/>
      <c r="C22" s="1208"/>
      <c r="D22" s="1208"/>
      <c r="E22" s="1209"/>
      <c r="F22" s="1211"/>
      <c r="G22" s="1213"/>
      <c r="H22" s="1214"/>
      <c r="K22" t="s">
        <v>251</v>
      </c>
      <c r="L22">
        <v>400</v>
      </c>
      <c r="M22" s="4"/>
      <c r="Q22" s="863"/>
      <c r="R22" s="863" t="s">
        <v>29</v>
      </c>
      <c r="S22" s="863">
        <f>+R19+S19+T19+U19</f>
        <v>332</v>
      </c>
      <c r="T22" s="863"/>
      <c r="U22" s="863"/>
      <c r="V22" s="863" t="s">
        <v>258</v>
      </c>
      <c r="W22" s="863"/>
      <c r="X22" s="863"/>
      <c r="Y22" s="863">
        <v>582</v>
      </c>
      <c r="Z22" s="863"/>
      <c r="AA22" s="881" t="s">
        <v>1078</v>
      </c>
      <c r="AB22" s="882" t="s">
        <v>748</v>
      </c>
      <c r="AC22" s="533" t="s">
        <v>748</v>
      </c>
      <c r="AD22" s="530">
        <v>1</v>
      </c>
    </row>
    <row r="23" spans="1:30" ht="15">
      <c r="A23" s="1207"/>
      <c r="B23" s="1208"/>
      <c r="C23" s="1208"/>
      <c r="D23" s="1208"/>
      <c r="E23" s="1209"/>
      <c r="F23" s="1212"/>
      <c r="G23" s="1213"/>
      <c r="H23" s="1214"/>
      <c r="K23" t="s">
        <v>219</v>
      </c>
      <c r="L23">
        <v>37</v>
      </c>
      <c r="M23" s="4"/>
      <c r="Q23" s="863"/>
      <c r="R23" s="863" t="s">
        <v>22</v>
      </c>
      <c r="S23" s="863">
        <f>+R19+S19+V19</f>
        <v>321</v>
      </c>
      <c r="T23" s="863"/>
      <c r="U23" s="863"/>
      <c r="V23" s="863"/>
      <c r="W23" s="863"/>
      <c r="X23" s="863"/>
      <c r="Y23" s="863"/>
      <c r="Z23" s="863"/>
      <c r="AA23" s="881" t="s">
        <v>1044</v>
      </c>
      <c r="AB23" s="882" t="s">
        <v>748</v>
      </c>
      <c r="AC23" s="533" t="s">
        <v>748</v>
      </c>
      <c r="AD23" s="530">
        <v>1</v>
      </c>
    </row>
    <row r="24" spans="1:30" ht="15">
      <c r="A24" s="1205"/>
      <c r="B24" s="1205"/>
      <c r="C24" s="1205"/>
      <c r="D24" s="1205"/>
      <c r="E24" s="1205"/>
      <c r="F24" s="1205"/>
      <c r="G24" s="1205"/>
      <c r="H24" s="1205"/>
      <c r="K24" s="73" t="s">
        <v>95</v>
      </c>
      <c r="L24">
        <v>100</v>
      </c>
      <c r="M24" s="4"/>
      <c r="Q24" s="863"/>
      <c r="R24" s="863" t="s">
        <v>1845</v>
      </c>
      <c r="S24" s="894">
        <f>+W19</f>
        <v>364</v>
      </c>
      <c r="T24" s="863"/>
      <c r="U24" s="863"/>
      <c r="V24" s="863"/>
      <c r="W24" s="863"/>
      <c r="X24" s="863"/>
      <c r="Y24" s="863"/>
      <c r="Z24" s="863"/>
      <c r="AA24" s="881" t="s">
        <v>1079</v>
      </c>
      <c r="AB24" s="882" t="s">
        <v>748</v>
      </c>
      <c r="AC24" s="533"/>
      <c r="AD24" s="530">
        <v>1</v>
      </c>
    </row>
    <row r="25" spans="1:30" ht="15">
      <c r="A25" s="1207" t="s">
        <v>254</v>
      </c>
      <c r="B25" s="1208" t="s">
        <v>1960</v>
      </c>
      <c r="C25" s="1208" t="s">
        <v>1961</v>
      </c>
      <c r="D25" s="1208" t="s">
        <v>1962</v>
      </c>
      <c r="E25" s="1206" t="s">
        <v>1963</v>
      </c>
      <c r="F25" s="1206" t="s">
        <v>1964</v>
      </c>
      <c r="G25" s="1206" t="s">
        <v>1955</v>
      </c>
      <c r="H25" s="1206" t="s">
        <v>1956</v>
      </c>
      <c r="K25" s="73" t="s">
        <v>1934</v>
      </c>
      <c r="L25" s="75">
        <v>18</v>
      </c>
      <c r="M25" s="4"/>
      <c r="Q25" s="863"/>
      <c r="T25" s="863"/>
      <c r="U25" s="863"/>
      <c r="V25" s="863"/>
      <c r="W25" s="863"/>
      <c r="X25" s="863"/>
      <c r="Y25" s="863"/>
      <c r="Z25" s="863"/>
      <c r="AA25" s="881" t="s">
        <v>1080</v>
      </c>
      <c r="AB25" s="882" t="s">
        <v>748</v>
      </c>
      <c r="AC25" s="533" t="s">
        <v>748</v>
      </c>
      <c r="AD25" s="530">
        <v>1</v>
      </c>
    </row>
    <row r="26" spans="1:30">
      <c r="A26" s="1207"/>
      <c r="B26" s="1208"/>
      <c r="C26" s="1208"/>
      <c r="D26" s="1208"/>
      <c r="E26" s="1206"/>
      <c r="F26" s="1206"/>
      <c r="G26" s="1206"/>
      <c r="H26" s="1206"/>
      <c r="K26" s="73" t="s">
        <v>2998</v>
      </c>
      <c r="L26">
        <f>SUM(L22:L25)</f>
        <v>555</v>
      </c>
      <c r="Q26" s="895"/>
      <c r="R26" s="896"/>
      <c r="S26" s="896"/>
      <c r="T26" s="863"/>
      <c r="U26" s="863"/>
      <c r="V26" s="863"/>
      <c r="W26" s="863"/>
      <c r="X26" s="863"/>
      <c r="Y26" s="863"/>
      <c r="Z26" s="863"/>
      <c r="AA26" s="897" t="s">
        <v>3419</v>
      </c>
      <c r="AB26" s="882"/>
      <c r="AC26" s="533"/>
      <c r="AD26" s="530">
        <v>1</v>
      </c>
    </row>
    <row r="27" spans="1:30" ht="15">
      <c r="A27" s="1207"/>
      <c r="B27" s="1208"/>
      <c r="C27" s="1208"/>
      <c r="D27" s="1208"/>
      <c r="E27" s="1209">
        <f>+'VARIACIONES EGRESOS'!R170-'VARIACIONES EGRESOS'!R149</f>
        <v>1151776.8400000001</v>
      </c>
      <c r="F27" s="1210">
        <f>+'VARIACIONES EGRESOS'!P170-'VARIACIONES EGRESOS'!P149</f>
        <v>86960000</v>
      </c>
      <c r="G27" s="1213">
        <f>(+E27/F27)</f>
        <v>1.3244903863845447E-2</v>
      </c>
      <c r="H27" s="1214">
        <v>1</v>
      </c>
      <c r="K27" s="137"/>
      <c r="L27" s="146"/>
      <c r="M27" s="146"/>
      <c r="Q27" s="895"/>
      <c r="R27" s="898" t="s">
        <v>3420</v>
      </c>
      <c r="S27" s="896"/>
      <c r="T27" s="863"/>
      <c r="U27" s="863"/>
      <c r="V27" s="863"/>
      <c r="W27" s="863"/>
      <c r="X27" s="863"/>
      <c r="Y27" s="863"/>
      <c r="Z27" s="863"/>
      <c r="AA27" s="881" t="s">
        <v>1081</v>
      </c>
      <c r="AB27" s="882" t="s">
        <v>748</v>
      </c>
      <c r="AC27" s="533" t="s">
        <v>748</v>
      </c>
      <c r="AD27" s="530">
        <v>1</v>
      </c>
    </row>
    <row r="28" spans="1:30">
      <c r="A28" s="1207"/>
      <c r="B28" s="1208"/>
      <c r="C28" s="1208"/>
      <c r="D28" s="1208"/>
      <c r="E28" s="1209"/>
      <c r="F28" s="1211"/>
      <c r="G28" s="1213"/>
      <c r="H28" s="1214"/>
      <c r="K28" s="137" t="s">
        <v>248</v>
      </c>
      <c r="Q28" s="895"/>
      <c r="R28" s="899" t="s">
        <v>3421</v>
      </c>
      <c r="S28" s="900">
        <f>+Y22</f>
        <v>582</v>
      </c>
      <c r="T28" s="863"/>
      <c r="U28" s="863"/>
      <c r="V28" s="863"/>
      <c r="W28" s="863"/>
      <c r="X28" s="863"/>
      <c r="Y28" s="863"/>
      <c r="Z28" s="863"/>
      <c r="AA28" s="897" t="s">
        <v>3081</v>
      </c>
      <c r="AB28" s="882"/>
      <c r="AC28" s="533"/>
      <c r="AD28" s="530">
        <v>1</v>
      </c>
    </row>
    <row r="29" spans="1:30" ht="15">
      <c r="A29" s="1207"/>
      <c r="B29" s="1208"/>
      <c r="C29" s="1208"/>
      <c r="D29" s="1208"/>
      <c r="E29" s="1209"/>
      <c r="F29" s="1211"/>
      <c r="G29" s="1213"/>
      <c r="H29" s="1214"/>
      <c r="K29" s="73" t="s">
        <v>2999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EGRESOS'!R129)/1</f>
        <v>750052.26</v>
      </c>
      <c r="Q29" s="895"/>
      <c r="R29" s="899" t="s">
        <v>3422</v>
      </c>
      <c r="S29" s="900">
        <f>+S24</f>
        <v>364</v>
      </c>
      <c r="T29" s="863"/>
      <c r="U29" s="863"/>
      <c r="V29" s="863"/>
      <c r="W29" s="863"/>
      <c r="X29" s="863"/>
      <c r="Y29" s="863"/>
      <c r="Z29" s="863"/>
      <c r="AA29" s="881" t="s">
        <v>1082</v>
      </c>
      <c r="AB29" s="882" t="s">
        <v>748</v>
      </c>
      <c r="AC29" s="533" t="s">
        <v>748</v>
      </c>
      <c r="AD29" s="530">
        <v>1</v>
      </c>
    </row>
    <row r="30" spans="1:30" ht="15">
      <c r="A30" s="1207"/>
      <c r="B30" s="1208"/>
      <c r="C30" s="1208"/>
      <c r="D30" s="1208"/>
      <c r="E30" s="1209"/>
      <c r="F30" s="1212"/>
      <c r="G30" s="1213"/>
      <c r="H30" s="1214"/>
      <c r="Q30" s="862"/>
      <c r="R30" s="899" t="s">
        <v>3423</v>
      </c>
      <c r="S30" s="900">
        <v>3</v>
      </c>
      <c r="T30" s="863"/>
      <c r="U30" s="863"/>
      <c r="V30" s="863"/>
      <c r="W30" s="863"/>
      <c r="X30" s="863"/>
      <c r="Y30" s="863"/>
      <c r="Z30" s="863"/>
      <c r="AA30" s="881" t="s">
        <v>1083</v>
      </c>
      <c r="AB30" s="901" t="s">
        <v>748</v>
      </c>
      <c r="AC30" s="535">
        <v>1</v>
      </c>
      <c r="AD30" s="534" t="s">
        <v>748</v>
      </c>
    </row>
    <row r="31" spans="1:30">
      <c r="A31" s="1205"/>
      <c r="B31" s="1205"/>
      <c r="C31" s="1205"/>
      <c r="D31" s="1205"/>
      <c r="E31" s="1205"/>
      <c r="F31" s="1205"/>
      <c r="G31" s="1205"/>
      <c r="H31" s="1205"/>
      <c r="K31" s="137" t="s">
        <v>2997</v>
      </c>
      <c r="L31" s="137" t="s">
        <v>1968</v>
      </c>
      <c r="Q31" s="863"/>
      <c r="R31" s="902" t="s">
        <v>3424</v>
      </c>
      <c r="S31" s="900">
        <f>+S30+S29</f>
        <v>367</v>
      </c>
      <c r="T31" s="863"/>
      <c r="U31" s="863"/>
      <c r="V31" s="863"/>
      <c r="W31" s="863"/>
      <c r="X31" s="863"/>
      <c r="Y31" s="863"/>
      <c r="Z31" s="863"/>
      <c r="AA31" s="897" t="s">
        <v>3425</v>
      </c>
      <c r="AB31" s="882"/>
      <c r="AC31" s="533"/>
      <c r="AD31" s="530">
        <v>1</v>
      </c>
    </row>
    <row r="32" spans="1:30" ht="12.75" customHeight="1">
      <c r="A32" s="1207" t="s">
        <v>261</v>
      </c>
      <c r="B32" s="1208" t="s">
        <v>1965</v>
      </c>
      <c r="C32" s="1208" t="s">
        <v>1966</v>
      </c>
      <c r="D32" s="1208" t="s">
        <v>1967</v>
      </c>
      <c r="E32" s="1206" t="s">
        <v>1969</v>
      </c>
      <c r="F32" s="1206" t="s">
        <v>1968</v>
      </c>
      <c r="G32" s="1206" t="s">
        <v>1955</v>
      </c>
      <c r="H32" s="1206" t="s">
        <v>1956</v>
      </c>
      <c r="K32" t="s">
        <v>251</v>
      </c>
      <c r="L32">
        <v>400</v>
      </c>
      <c r="Q32" s="863"/>
      <c r="R32" s="863"/>
      <c r="S32" s="863"/>
      <c r="T32" s="863"/>
      <c r="U32" s="863"/>
      <c r="V32" s="863"/>
      <c r="W32" s="863"/>
      <c r="X32" s="863"/>
      <c r="Y32" s="863"/>
      <c r="Z32" s="863"/>
      <c r="AA32" s="883" t="s">
        <v>1084</v>
      </c>
      <c r="AB32" s="901"/>
      <c r="AC32" s="535">
        <v>1</v>
      </c>
      <c r="AD32" s="534"/>
    </row>
    <row r="33" spans="1:30" ht="14.25" customHeight="1">
      <c r="A33" s="1207"/>
      <c r="B33" s="1208"/>
      <c r="C33" s="1208"/>
      <c r="D33" s="1208"/>
      <c r="E33" s="1206"/>
      <c r="F33" s="1206"/>
      <c r="G33" s="1206"/>
      <c r="H33" s="1206"/>
      <c r="K33" t="s">
        <v>252</v>
      </c>
      <c r="L33">
        <v>41</v>
      </c>
      <c r="Q33" s="863"/>
      <c r="R33" s="863"/>
      <c r="S33" s="863"/>
      <c r="T33" s="863"/>
      <c r="U33" s="863"/>
      <c r="V33" s="863"/>
      <c r="W33" s="863"/>
      <c r="X33" s="863"/>
      <c r="Y33" s="863"/>
      <c r="Z33" s="863"/>
      <c r="AA33" s="897" t="s">
        <v>3426</v>
      </c>
      <c r="AB33" s="882"/>
      <c r="AC33" s="533"/>
      <c r="AD33" s="530">
        <v>1</v>
      </c>
    </row>
    <row r="34" spans="1:30" ht="15">
      <c r="A34" s="1207"/>
      <c r="B34" s="1208"/>
      <c r="C34" s="1208"/>
      <c r="D34" s="1208"/>
      <c r="E34" s="1244">
        <f>+L17+L18</f>
        <v>406990</v>
      </c>
      <c r="F34" s="1245">
        <f>+L26</f>
        <v>555</v>
      </c>
      <c r="G34" s="1232">
        <f>+E34/F34</f>
        <v>733.31531531531527</v>
      </c>
      <c r="H34" s="1232">
        <v>945.68</v>
      </c>
      <c r="K34" t="s">
        <v>219</v>
      </c>
      <c r="L34">
        <v>37</v>
      </c>
      <c r="Q34" s="863"/>
      <c r="R34" s="863"/>
      <c r="S34" s="863"/>
      <c r="T34" s="863"/>
      <c r="U34" s="863"/>
      <c r="V34" s="863"/>
      <c r="W34" s="863"/>
      <c r="X34" s="863"/>
      <c r="Y34" s="863"/>
      <c r="Z34" s="863"/>
      <c r="AA34" s="881" t="s">
        <v>1085</v>
      </c>
      <c r="AB34" s="882" t="s">
        <v>748</v>
      </c>
      <c r="AC34" s="533" t="s">
        <v>748</v>
      </c>
      <c r="AD34" s="530">
        <v>1</v>
      </c>
    </row>
    <row r="35" spans="1:30" ht="15">
      <c r="A35" s="1207"/>
      <c r="B35" s="1208"/>
      <c r="C35" s="1208"/>
      <c r="D35" s="1208"/>
      <c r="E35" s="1244"/>
      <c r="F35" s="1245"/>
      <c r="G35" s="1232"/>
      <c r="H35" s="1232"/>
      <c r="K35" t="s">
        <v>256</v>
      </c>
      <c r="L35">
        <v>18</v>
      </c>
      <c r="O35" s="149"/>
      <c r="Q35" s="863"/>
      <c r="R35" s="863"/>
      <c r="S35" s="863"/>
      <c r="T35" s="863"/>
      <c r="U35" s="863"/>
      <c r="V35" s="863"/>
      <c r="W35" s="863"/>
      <c r="X35" s="863"/>
      <c r="Y35" s="863"/>
      <c r="Z35" s="863"/>
      <c r="AA35" s="881" t="s">
        <v>1086</v>
      </c>
      <c r="AB35" s="882" t="s">
        <v>748</v>
      </c>
      <c r="AC35" s="533" t="s">
        <v>748</v>
      </c>
      <c r="AD35" s="530">
        <v>1</v>
      </c>
    </row>
    <row r="36" spans="1:30">
      <c r="A36" s="1207"/>
      <c r="B36" s="1208"/>
      <c r="C36" s="1208"/>
      <c r="D36" s="1208"/>
      <c r="E36" s="1244"/>
      <c r="F36" s="1245"/>
      <c r="G36" s="1232"/>
      <c r="H36" s="1232"/>
      <c r="K36" s="73" t="s">
        <v>95</v>
      </c>
      <c r="L36" s="75">
        <v>100</v>
      </c>
      <c r="M36" s="695"/>
      <c r="N36" s="137"/>
      <c r="Q36" s="863"/>
      <c r="R36" s="863"/>
      <c r="S36" s="863"/>
      <c r="T36" s="863"/>
      <c r="U36" s="863"/>
      <c r="V36" s="863"/>
      <c r="W36" s="863"/>
      <c r="X36" s="863"/>
      <c r="Y36" s="863"/>
      <c r="Z36" s="863"/>
      <c r="AA36" s="897" t="s">
        <v>3427</v>
      </c>
      <c r="AB36" s="882"/>
      <c r="AC36" s="533"/>
      <c r="AD36" s="530">
        <v>1</v>
      </c>
    </row>
    <row r="37" spans="1:30" ht="15">
      <c r="A37" s="1229"/>
      <c r="B37" s="1208"/>
      <c r="C37" s="1208"/>
      <c r="D37" s="1208"/>
      <c r="E37" s="1244"/>
      <c r="F37" s="1245"/>
      <c r="G37" s="1232"/>
      <c r="H37" s="1232"/>
      <c r="K37" s="73" t="s">
        <v>2998</v>
      </c>
      <c r="L37" s="13">
        <f>SUM(L32:L36)</f>
        <v>596</v>
      </c>
      <c r="M37" s="4"/>
      <c r="N37" s="4"/>
      <c r="Q37" s="863"/>
      <c r="R37" s="863"/>
      <c r="S37" s="863"/>
      <c r="T37" s="863"/>
      <c r="U37" s="863"/>
      <c r="V37" s="863"/>
      <c r="W37" s="863"/>
      <c r="X37" s="863"/>
      <c r="Y37" s="863"/>
      <c r="Z37" s="863"/>
      <c r="AA37" s="881" t="s">
        <v>1066</v>
      </c>
      <c r="AB37" s="882" t="s">
        <v>748</v>
      </c>
      <c r="AC37" s="533" t="s">
        <v>748</v>
      </c>
      <c r="AD37" s="530">
        <v>1</v>
      </c>
    </row>
    <row r="38" spans="1:30" ht="15">
      <c r="A38" s="1205"/>
      <c r="B38" s="1205"/>
      <c r="C38" s="1205"/>
      <c r="D38" s="1205"/>
      <c r="E38" s="1205"/>
      <c r="F38" s="1205"/>
      <c r="G38" s="1205"/>
      <c r="H38" s="1205"/>
      <c r="L38" s="127"/>
      <c r="N38" s="4"/>
      <c r="Q38" s="863"/>
      <c r="R38" s="863"/>
      <c r="S38" s="863"/>
      <c r="T38" s="863"/>
      <c r="U38" s="863"/>
      <c r="V38" s="863"/>
      <c r="W38" s="863"/>
      <c r="X38" s="863"/>
      <c r="Y38" s="863"/>
      <c r="Z38" s="863"/>
      <c r="AA38" s="881" t="s">
        <v>1064</v>
      </c>
      <c r="AB38" s="901"/>
      <c r="AC38" s="535">
        <v>1</v>
      </c>
      <c r="AD38" s="534"/>
    </row>
    <row r="39" spans="1:30" ht="15">
      <c r="A39" s="1228" t="s">
        <v>1970</v>
      </c>
      <c r="B39" s="1208" t="s">
        <v>1971</v>
      </c>
      <c r="C39" s="1208" t="s">
        <v>1972</v>
      </c>
      <c r="D39" s="1208" t="s">
        <v>1973</v>
      </c>
      <c r="E39" s="1206" t="s">
        <v>1974</v>
      </c>
      <c r="F39" s="1206" t="s">
        <v>1968</v>
      </c>
      <c r="G39" s="1206" t="s">
        <v>1955</v>
      </c>
      <c r="H39" s="1206" t="s">
        <v>1956</v>
      </c>
      <c r="K39" s="137" t="s">
        <v>3000</v>
      </c>
      <c r="L39" s="143" t="s">
        <v>260</v>
      </c>
      <c r="M39" s="143" t="s">
        <v>259</v>
      </c>
      <c r="N39" s="4"/>
      <c r="Q39" s="863"/>
      <c r="R39" s="863"/>
      <c r="S39" s="863"/>
      <c r="T39" s="863"/>
      <c r="U39" s="863"/>
      <c r="V39" s="863"/>
      <c r="W39" s="863"/>
      <c r="X39" s="863"/>
      <c r="Y39" s="863"/>
      <c r="Z39" s="863"/>
      <c r="AA39" s="881" t="s">
        <v>1087</v>
      </c>
      <c r="AB39" s="882" t="s">
        <v>748</v>
      </c>
      <c r="AC39" s="533" t="s">
        <v>748</v>
      </c>
      <c r="AD39" s="530">
        <v>1</v>
      </c>
    </row>
    <row r="40" spans="1:30" ht="10.5" customHeight="1">
      <c r="A40" s="1207"/>
      <c r="B40" s="1208"/>
      <c r="C40" s="1208"/>
      <c r="D40" s="1208"/>
      <c r="E40" s="1206"/>
      <c r="F40" s="1206"/>
      <c r="G40" s="1206"/>
      <c r="H40" s="1206"/>
      <c r="K40" s="147" t="s">
        <v>51</v>
      </c>
      <c r="L40" s="148">
        <v>156850.34</v>
      </c>
      <c r="M40" s="127">
        <v>177688</v>
      </c>
      <c r="N40" s="4"/>
      <c r="Q40" s="863"/>
      <c r="R40" s="863"/>
      <c r="S40" s="863"/>
      <c r="T40" s="863"/>
      <c r="U40" s="863"/>
      <c r="V40" s="863"/>
      <c r="W40" s="863"/>
      <c r="X40" s="863"/>
      <c r="Y40" s="863"/>
      <c r="Z40" s="863"/>
      <c r="AA40" s="881" t="s">
        <v>1088</v>
      </c>
      <c r="AB40" s="882" t="s">
        <v>748</v>
      </c>
      <c r="AC40" s="533" t="s">
        <v>748</v>
      </c>
      <c r="AD40" s="530">
        <v>1</v>
      </c>
    </row>
    <row r="41" spans="1:30" ht="15">
      <c r="A41" s="1207"/>
      <c r="B41" s="1208"/>
      <c r="C41" s="1208"/>
      <c r="D41" s="1208"/>
      <c r="E41" s="1209">
        <f>+L29</f>
        <v>750052.26</v>
      </c>
      <c r="F41" s="1230">
        <f>+L37</f>
        <v>596</v>
      </c>
      <c r="G41" s="1232">
        <f>+E41/F41</f>
        <v>1258.4769463087248</v>
      </c>
      <c r="H41" s="1232">
        <v>2460.36</v>
      </c>
      <c r="K41" t="s">
        <v>52</v>
      </c>
      <c r="L41" s="127"/>
      <c r="M41" s="127"/>
      <c r="N41" s="4"/>
      <c r="Q41" s="863"/>
      <c r="R41" s="863"/>
      <c r="S41" s="863"/>
      <c r="T41" s="863"/>
      <c r="U41" s="863"/>
      <c r="V41" s="863"/>
      <c r="W41" s="863"/>
      <c r="X41" s="863"/>
      <c r="Y41" s="863"/>
      <c r="Z41" s="863"/>
      <c r="AA41" s="881" t="s">
        <v>1089</v>
      </c>
      <c r="AB41" s="882" t="s">
        <v>748</v>
      </c>
      <c r="AC41" s="533" t="s">
        <v>748</v>
      </c>
      <c r="AD41" s="530">
        <v>1</v>
      </c>
    </row>
    <row r="42" spans="1:30" ht="15">
      <c r="A42" s="1207"/>
      <c r="B42" s="1208"/>
      <c r="C42" s="1208"/>
      <c r="D42" s="1208"/>
      <c r="E42" s="1209"/>
      <c r="F42" s="1231"/>
      <c r="G42" s="1232"/>
      <c r="H42" s="1232"/>
      <c r="K42" t="s">
        <v>53</v>
      </c>
      <c r="L42" s="4"/>
      <c r="M42" s="4"/>
      <c r="N42" s="146"/>
      <c r="Q42" s="863"/>
      <c r="R42" s="863"/>
      <c r="S42" s="863"/>
      <c r="T42" s="863"/>
      <c r="U42" s="863"/>
      <c r="V42" s="863"/>
      <c r="W42" s="863"/>
      <c r="X42" s="863"/>
      <c r="Y42" s="863"/>
      <c r="Z42" s="863"/>
      <c r="AA42" s="881" t="s">
        <v>1090</v>
      </c>
      <c r="AB42" s="901">
        <v>1</v>
      </c>
      <c r="AC42" s="535"/>
      <c r="AD42" s="534"/>
    </row>
    <row r="43" spans="1:30">
      <c r="A43" s="1207"/>
      <c r="B43" s="1208"/>
      <c r="C43" s="1208"/>
      <c r="D43" s="1208"/>
      <c r="E43" s="1209"/>
      <c r="F43" s="1231"/>
      <c r="G43" s="1232"/>
      <c r="H43" s="1232"/>
      <c r="K43" t="s">
        <v>54</v>
      </c>
      <c r="L43" s="4"/>
      <c r="M43" s="4"/>
      <c r="N43" s="149"/>
      <c r="Q43" s="863"/>
      <c r="R43" s="863"/>
      <c r="S43" s="863"/>
      <c r="T43" s="863"/>
      <c r="U43" s="863"/>
      <c r="V43" s="863"/>
      <c r="W43" s="863"/>
      <c r="X43" s="863"/>
      <c r="Y43" s="863"/>
      <c r="Z43" s="863"/>
      <c r="AA43" s="897" t="s">
        <v>3428</v>
      </c>
      <c r="AB43" s="882" t="s">
        <v>748</v>
      </c>
      <c r="AC43" s="533" t="s">
        <v>748</v>
      </c>
      <c r="AD43" s="530">
        <v>1</v>
      </c>
    </row>
    <row r="44" spans="1:30" ht="16.5" customHeight="1">
      <c r="A44" s="1229"/>
      <c r="B44" s="1208"/>
      <c r="C44" s="1208"/>
      <c r="D44" s="1208"/>
      <c r="E44" s="1209"/>
      <c r="F44" s="1231"/>
      <c r="G44" s="1232"/>
      <c r="H44" s="1232"/>
      <c r="K44" t="s">
        <v>55</v>
      </c>
      <c r="L44" s="4"/>
      <c r="M44" s="4"/>
      <c r="Q44" s="863"/>
      <c r="R44" s="863"/>
      <c r="S44" s="863"/>
      <c r="T44" s="863"/>
      <c r="U44" s="863"/>
      <c r="V44" s="863"/>
      <c r="W44" s="863"/>
      <c r="X44" s="863"/>
      <c r="Y44" s="863"/>
      <c r="Z44" s="863"/>
      <c r="AA44" s="881" t="s">
        <v>1091</v>
      </c>
      <c r="AB44" s="882" t="s">
        <v>748</v>
      </c>
      <c r="AC44" s="533" t="s">
        <v>748</v>
      </c>
      <c r="AD44" s="530">
        <v>1</v>
      </c>
    </row>
    <row r="45" spans="1:30">
      <c r="A45" s="1205"/>
      <c r="B45" s="1205"/>
      <c r="C45" s="1205"/>
      <c r="D45" s="1205"/>
      <c r="E45" s="1205"/>
      <c r="F45" s="1205"/>
      <c r="G45" s="1205"/>
      <c r="H45" s="1205"/>
      <c r="K45" s="697" t="s">
        <v>56</v>
      </c>
      <c r="L45" s="4"/>
      <c r="M45" s="4"/>
      <c r="Q45" s="863"/>
      <c r="R45" s="863"/>
      <c r="S45" s="863"/>
      <c r="T45" s="863"/>
      <c r="U45" s="863"/>
      <c r="V45" s="863"/>
      <c r="W45" s="863"/>
      <c r="X45" s="863"/>
      <c r="Y45" s="863"/>
      <c r="Z45" s="863"/>
      <c r="AA45" s="897" t="s">
        <v>3078</v>
      </c>
      <c r="AB45" s="882" t="s">
        <v>748</v>
      </c>
      <c r="AC45" s="533" t="s">
        <v>748</v>
      </c>
      <c r="AD45" s="530">
        <v>1</v>
      </c>
    </row>
    <row r="46" spans="1:30" ht="12.75" customHeight="1">
      <c r="A46" s="1228" t="s">
        <v>1975</v>
      </c>
      <c r="B46" s="1233" t="s">
        <v>1976</v>
      </c>
      <c r="C46" s="1222" t="s">
        <v>1977</v>
      </c>
      <c r="D46" s="1222" t="s">
        <v>1978</v>
      </c>
      <c r="E46" s="1206" t="s">
        <v>1979</v>
      </c>
      <c r="F46" s="1206" t="s">
        <v>1980</v>
      </c>
      <c r="G46" s="1206" t="s">
        <v>1955</v>
      </c>
      <c r="H46" s="1206" t="s">
        <v>1956</v>
      </c>
      <c r="K46" t="s">
        <v>57</v>
      </c>
      <c r="L46" s="4"/>
      <c r="M46" s="4"/>
      <c r="Q46" s="863"/>
      <c r="R46" s="863"/>
      <c r="S46" s="863"/>
      <c r="T46" s="863"/>
      <c r="U46" s="863"/>
      <c r="V46" s="863"/>
      <c r="W46" s="863"/>
      <c r="X46" s="863"/>
      <c r="Y46" s="863"/>
      <c r="Z46" s="863"/>
      <c r="AA46" s="881" t="s">
        <v>1092</v>
      </c>
      <c r="AB46" s="882" t="s">
        <v>748</v>
      </c>
      <c r="AC46" s="533" t="s">
        <v>748</v>
      </c>
      <c r="AD46" s="530">
        <v>1</v>
      </c>
    </row>
    <row r="47" spans="1:30" ht="27.75" customHeight="1">
      <c r="A47" s="1207"/>
      <c r="B47" s="1233"/>
      <c r="C47" s="1234"/>
      <c r="D47" s="1234"/>
      <c r="E47" s="1206"/>
      <c r="F47" s="1206"/>
      <c r="G47" s="1206"/>
      <c r="H47" s="1206"/>
      <c r="K47" t="s">
        <v>58</v>
      </c>
      <c r="L47" s="129"/>
      <c r="M47" s="129"/>
      <c r="N47" s="150"/>
      <c r="Q47" s="863"/>
      <c r="R47" s="863"/>
      <c r="S47" s="863"/>
      <c r="T47" s="863"/>
      <c r="U47" s="863"/>
      <c r="V47" s="863"/>
      <c r="W47" s="863"/>
      <c r="X47" s="863"/>
      <c r="Y47" s="863"/>
      <c r="Z47" s="863"/>
      <c r="AA47" s="881" t="s">
        <v>1878</v>
      </c>
      <c r="AB47" s="882"/>
      <c r="AC47" s="533"/>
      <c r="AD47" s="530">
        <v>1</v>
      </c>
    </row>
    <row r="48" spans="1:30" ht="15">
      <c r="A48" s="1207"/>
      <c r="B48" s="1233"/>
      <c r="C48" s="1234"/>
      <c r="D48" s="1234"/>
      <c r="E48" s="1236">
        <f>+L52</f>
        <v>156850.34</v>
      </c>
      <c r="F48" s="1236">
        <f>+M52</f>
        <v>177688</v>
      </c>
      <c r="G48" s="1213">
        <f>+E48/F48</f>
        <v>0.88272894061501062</v>
      </c>
      <c r="H48" s="1226">
        <v>0.9</v>
      </c>
      <c r="K48" s="73" t="s">
        <v>59</v>
      </c>
      <c r="L48" s="127"/>
      <c r="M48" s="127"/>
      <c r="Q48" s="863"/>
      <c r="R48" s="863"/>
      <c r="S48" s="863"/>
      <c r="T48" s="863"/>
      <c r="U48" s="863"/>
      <c r="V48" s="863"/>
      <c r="W48" s="863"/>
      <c r="X48" s="863"/>
      <c r="Y48" s="863"/>
      <c r="Z48" s="863"/>
      <c r="AA48" s="881" t="s">
        <v>1093</v>
      </c>
      <c r="AB48" s="882" t="s">
        <v>748</v>
      </c>
      <c r="AC48" s="533" t="s">
        <v>748</v>
      </c>
      <c r="AD48" s="530">
        <v>1</v>
      </c>
    </row>
    <row r="49" spans="1:30" ht="15">
      <c r="A49" s="1207"/>
      <c r="B49" s="1233"/>
      <c r="C49" s="1234"/>
      <c r="D49" s="1234"/>
      <c r="E49" s="1236"/>
      <c r="F49" s="1236"/>
      <c r="G49" s="1213"/>
      <c r="H49" s="1227"/>
      <c r="K49" t="s">
        <v>60</v>
      </c>
      <c r="L49" s="127"/>
      <c r="M49" s="127"/>
      <c r="Q49" s="863"/>
      <c r="R49" s="863"/>
      <c r="S49" s="863"/>
      <c r="T49" s="863"/>
      <c r="U49" s="863"/>
      <c r="V49" s="863"/>
      <c r="W49" s="863"/>
      <c r="X49" s="863"/>
      <c r="Y49" s="863"/>
      <c r="Z49" s="863"/>
      <c r="AA49" s="881" t="s">
        <v>1094</v>
      </c>
      <c r="AB49" s="882" t="s">
        <v>748</v>
      </c>
      <c r="AC49" s="533" t="s">
        <v>748</v>
      </c>
      <c r="AD49" s="530">
        <v>1</v>
      </c>
    </row>
    <row r="50" spans="1:30" ht="15">
      <c r="A50" s="1207"/>
      <c r="B50" s="1233"/>
      <c r="C50" s="1234"/>
      <c r="D50" s="1234"/>
      <c r="E50" s="1236"/>
      <c r="F50" s="1236"/>
      <c r="G50" s="1213"/>
      <c r="H50" s="1227"/>
      <c r="K50" t="s">
        <v>61</v>
      </c>
      <c r="L50" s="127"/>
      <c r="M50" s="127"/>
      <c r="Q50" s="863"/>
      <c r="R50" s="863"/>
      <c r="S50" s="863"/>
      <c r="T50" s="863"/>
      <c r="U50" s="863"/>
      <c r="V50" s="863"/>
      <c r="W50" s="863"/>
      <c r="X50" s="863"/>
      <c r="Y50" s="863"/>
      <c r="Z50" s="863"/>
      <c r="AA50" s="881" t="s">
        <v>1095</v>
      </c>
      <c r="AB50" s="882" t="s">
        <v>748</v>
      </c>
      <c r="AC50" s="533" t="s">
        <v>748</v>
      </c>
      <c r="AD50" s="530">
        <v>1</v>
      </c>
    </row>
    <row r="51" spans="1:30" ht="12" customHeight="1">
      <c r="A51" s="1229"/>
      <c r="B51" s="1233"/>
      <c r="C51" s="1235"/>
      <c r="D51" s="1235"/>
      <c r="E51" s="1236"/>
      <c r="F51" s="1236"/>
      <c r="G51" s="1213"/>
      <c r="H51" s="1227"/>
      <c r="K51" t="s">
        <v>62</v>
      </c>
      <c r="L51" s="127"/>
      <c r="M51" s="127"/>
      <c r="Q51" s="863"/>
      <c r="R51" s="863"/>
      <c r="S51" s="863"/>
      <c r="T51" s="863"/>
      <c r="U51" s="863"/>
      <c r="V51" s="863"/>
      <c r="W51" s="863"/>
      <c r="X51" s="863"/>
      <c r="Y51" s="863"/>
      <c r="Z51" s="863"/>
      <c r="AA51" s="881" t="s">
        <v>1096</v>
      </c>
      <c r="AB51" s="882" t="s">
        <v>748</v>
      </c>
      <c r="AC51" s="533" t="s">
        <v>748</v>
      </c>
      <c r="AD51" s="530">
        <v>1</v>
      </c>
    </row>
    <row r="52" spans="1:30" ht="13.5" customHeight="1">
      <c r="A52" s="1205"/>
      <c r="B52" s="1205"/>
      <c r="C52" s="1205"/>
      <c r="D52" s="1205"/>
      <c r="E52" s="1205"/>
      <c r="F52" s="1205"/>
      <c r="G52" s="1205"/>
      <c r="H52" s="1205"/>
      <c r="K52" s="137" t="s">
        <v>87</v>
      </c>
      <c r="L52" s="698">
        <f>SUM(L40:L51)</f>
        <v>156850.34</v>
      </c>
      <c r="M52" s="698">
        <f>SUM(M40:M51)</f>
        <v>177688</v>
      </c>
      <c r="Q52" s="863"/>
      <c r="R52" s="863"/>
      <c r="S52" s="863"/>
      <c r="T52" s="863"/>
      <c r="U52" s="863"/>
      <c r="V52" s="863"/>
      <c r="W52" s="863"/>
      <c r="X52" s="863"/>
      <c r="Y52" s="863"/>
      <c r="Z52" s="863"/>
      <c r="AA52" s="881" t="s">
        <v>1097</v>
      </c>
      <c r="AB52" s="901">
        <v>1</v>
      </c>
      <c r="AC52" s="535"/>
      <c r="AD52" s="534"/>
    </row>
    <row r="53" spans="1:30" ht="45" customHeight="1">
      <c r="A53" s="1220" t="s">
        <v>262</v>
      </c>
      <c r="B53" s="1222" t="s">
        <v>1981</v>
      </c>
      <c r="C53" s="1224" t="s">
        <v>1982</v>
      </c>
      <c r="D53" s="1224" t="s">
        <v>1983</v>
      </c>
      <c r="E53" s="679" t="s">
        <v>1985</v>
      </c>
      <c r="F53" s="679" t="s">
        <v>1984</v>
      </c>
      <c r="G53" s="680" t="s">
        <v>1955</v>
      </c>
      <c r="H53" s="680" t="s">
        <v>1956</v>
      </c>
      <c r="Q53" s="863"/>
      <c r="R53" s="863"/>
      <c r="S53" s="863"/>
      <c r="T53" s="863"/>
      <c r="U53" s="863"/>
      <c r="V53" s="863"/>
      <c r="W53" s="863"/>
      <c r="X53" s="863"/>
      <c r="Y53" s="863"/>
      <c r="Z53" s="863"/>
      <c r="AA53" s="881" t="s">
        <v>1098</v>
      </c>
      <c r="AB53" s="901"/>
      <c r="AC53" s="535">
        <v>1</v>
      </c>
      <c r="AD53" s="534"/>
    </row>
    <row r="54" spans="1:30" ht="39.75" customHeight="1">
      <c r="A54" s="1221"/>
      <c r="B54" s="1223"/>
      <c r="C54" s="1225"/>
      <c r="D54" s="1225"/>
      <c r="E54" s="154">
        <f>+'VARIACIONES EGRESOS'!R59</f>
        <v>4550044.96</v>
      </c>
      <c r="F54" s="154">
        <f>+'VARIACIONES EGRESOS'!R135</f>
        <v>5341236.3899999997</v>
      </c>
      <c r="G54" s="155">
        <f>+E54/F54</f>
        <v>0.85187110769310104</v>
      </c>
      <c r="H54" s="155">
        <v>0.32400000000000001</v>
      </c>
      <c r="Q54" s="863"/>
      <c r="R54" s="863"/>
      <c r="S54" s="863"/>
      <c r="T54" s="863"/>
      <c r="U54" s="863"/>
      <c r="V54" s="863"/>
      <c r="W54" s="863"/>
      <c r="X54" s="863"/>
      <c r="Y54" s="863"/>
      <c r="Z54" s="863"/>
      <c r="AA54" s="881" t="s">
        <v>1099</v>
      </c>
      <c r="AB54" s="882" t="s">
        <v>748</v>
      </c>
      <c r="AC54" s="533" t="s">
        <v>748</v>
      </c>
      <c r="AD54" s="530">
        <v>1</v>
      </c>
    </row>
    <row r="55" spans="1:30" ht="12.75" customHeight="1">
      <c r="A55" s="1205"/>
      <c r="B55" s="1205"/>
      <c r="C55" s="1205"/>
      <c r="D55" s="1205"/>
      <c r="E55" s="1205"/>
      <c r="F55" s="1205"/>
      <c r="G55" s="1205"/>
      <c r="H55" s="1205"/>
      <c r="Q55" s="863"/>
      <c r="R55" s="863"/>
      <c r="S55" s="863"/>
      <c r="T55" s="863"/>
      <c r="U55" s="863"/>
      <c r="V55" s="863"/>
      <c r="W55" s="863"/>
      <c r="X55" s="863"/>
      <c r="Y55" s="863"/>
      <c r="Z55" s="863"/>
      <c r="AA55" s="881" t="s">
        <v>1100</v>
      </c>
      <c r="AB55" s="882" t="s">
        <v>748</v>
      </c>
      <c r="AC55" s="533" t="s">
        <v>748</v>
      </c>
      <c r="AD55" s="530">
        <v>1</v>
      </c>
    </row>
    <row r="56" spans="1:30" ht="42" customHeight="1">
      <c r="A56" s="1220" t="s">
        <v>1986</v>
      </c>
      <c r="B56" s="1222" t="s">
        <v>1987</v>
      </c>
      <c r="C56" s="1224" t="s">
        <v>1988</v>
      </c>
      <c r="D56" s="1224" t="s">
        <v>1989</v>
      </c>
      <c r="E56" s="679" t="s">
        <v>1991</v>
      </c>
      <c r="F56" s="679" t="s">
        <v>1990</v>
      </c>
      <c r="G56" s="680" t="s">
        <v>1955</v>
      </c>
      <c r="H56" s="680" t="s">
        <v>1956</v>
      </c>
      <c r="Q56" s="863"/>
      <c r="R56" s="863"/>
      <c r="S56" s="863"/>
      <c r="T56" s="863"/>
      <c r="U56" s="863"/>
      <c r="V56" s="863"/>
      <c r="W56" s="863"/>
      <c r="X56" s="863"/>
      <c r="Y56" s="863"/>
      <c r="Z56" s="863"/>
      <c r="AA56" s="881" t="s">
        <v>3073</v>
      </c>
      <c r="AB56" s="882" t="s">
        <v>748</v>
      </c>
      <c r="AC56" s="533" t="s">
        <v>748</v>
      </c>
      <c r="AD56" s="530">
        <v>1</v>
      </c>
    </row>
    <row r="57" spans="1:30" ht="39.75" customHeight="1">
      <c r="A57" s="1221"/>
      <c r="B57" s="1223"/>
      <c r="C57" s="1225"/>
      <c r="D57" s="1225"/>
      <c r="E57" s="681">
        <v>0</v>
      </c>
      <c r="F57" s="681">
        <v>9</v>
      </c>
      <c r="G57" s="751">
        <f>+E57/F57</f>
        <v>0</v>
      </c>
      <c r="H57" s="682">
        <v>1</v>
      </c>
      <c r="Q57" s="863"/>
      <c r="R57" s="863"/>
      <c r="S57" s="863"/>
      <c r="T57" s="863"/>
      <c r="U57" s="863"/>
      <c r="V57" s="863"/>
      <c r="W57" s="863"/>
      <c r="X57" s="863"/>
      <c r="Y57" s="863"/>
      <c r="Z57" s="863"/>
      <c r="AA57" s="881" t="s">
        <v>3074</v>
      </c>
      <c r="AB57" s="882" t="s">
        <v>748</v>
      </c>
      <c r="AC57" s="533" t="s">
        <v>748</v>
      </c>
      <c r="AD57" s="530">
        <v>1</v>
      </c>
    </row>
    <row r="58" spans="1:30" ht="15">
      <c r="Q58" s="863"/>
      <c r="R58" s="863"/>
      <c r="S58" s="863"/>
      <c r="T58" s="863"/>
      <c r="U58" s="863"/>
      <c r="V58" s="863"/>
      <c r="W58" s="863"/>
      <c r="X58" s="863"/>
      <c r="Y58" s="863"/>
      <c r="Z58" s="863"/>
      <c r="AA58" s="881" t="s">
        <v>1102</v>
      </c>
      <c r="AB58" s="882" t="s">
        <v>748</v>
      </c>
      <c r="AC58" s="533" t="s">
        <v>748</v>
      </c>
      <c r="AD58" s="530">
        <v>1</v>
      </c>
    </row>
    <row r="59" spans="1:30" ht="15">
      <c r="Q59" s="863"/>
      <c r="R59" s="863"/>
      <c r="S59" s="863"/>
      <c r="T59" s="863"/>
      <c r="U59" s="863"/>
      <c r="V59" s="863"/>
      <c r="W59" s="863"/>
      <c r="X59" s="863"/>
      <c r="Y59" s="863"/>
      <c r="Z59" s="863"/>
      <c r="AA59" s="881" t="s">
        <v>1103</v>
      </c>
      <c r="AB59" s="882" t="s">
        <v>748</v>
      </c>
      <c r="AC59" s="533" t="s">
        <v>748</v>
      </c>
      <c r="AD59" s="530">
        <v>1</v>
      </c>
    </row>
    <row r="60" spans="1:30" ht="15">
      <c r="Q60" s="863"/>
      <c r="R60" s="863"/>
      <c r="S60" s="863"/>
      <c r="T60" s="863"/>
      <c r="U60" s="863"/>
      <c r="V60" s="863"/>
      <c r="W60" s="863"/>
      <c r="X60" s="863"/>
      <c r="Y60" s="863"/>
      <c r="Z60" s="863"/>
      <c r="AA60" s="881" t="s">
        <v>1104</v>
      </c>
      <c r="AB60" s="882" t="s">
        <v>748</v>
      </c>
      <c r="AC60" s="533" t="s">
        <v>748</v>
      </c>
      <c r="AD60" s="530">
        <v>1</v>
      </c>
    </row>
    <row r="61" spans="1:30" ht="15">
      <c r="Q61" s="863"/>
      <c r="R61" s="863"/>
      <c r="S61" s="863"/>
      <c r="T61" s="863"/>
      <c r="U61" s="863"/>
      <c r="V61" s="863"/>
      <c r="W61" s="863"/>
      <c r="X61" s="863"/>
      <c r="Y61" s="863"/>
      <c r="Z61" s="863"/>
      <c r="AA61" s="881" t="s">
        <v>1767</v>
      </c>
      <c r="AB61" s="882"/>
      <c r="AC61" s="533"/>
      <c r="AD61" s="530">
        <v>1</v>
      </c>
    </row>
    <row r="62" spans="1:30">
      <c r="A62" s="670" t="s">
        <v>1894</v>
      </c>
      <c r="B62" s="671"/>
      <c r="Q62" s="863"/>
      <c r="R62" s="863"/>
      <c r="S62" s="863"/>
      <c r="T62" s="863"/>
      <c r="U62" s="863"/>
      <c r="V62" s="863"/>
      <c r="W62" s="863"/>
      <c r="X62" s="863"/>
      <c r="Y62" s="863"/>
      <c r="Z62" s="863"/>
      <c r="AA62" s="883" t="s">
        <v>3075</v>
      </c>
      <c r="AB62" s="882" t="s">
        <v>748</v>
      </c>
      <c r="AC62" s="533" t="s">
        <v>748</v>
      </c>
      <c r="AD62" s="530">
        <v>1</v>
      </c>
    </row>
    <row r="63" spans="1:30">
      <c r="A63" s="581"/>
      <c r="B63" s="105"/>
      <c r="Q63" s="863"/>
      <c r="R63" s="863"/>
      <c r="S63" s="863"/>
      <c r="T63" s="863"/>
      <c r="U63" s="863"/>
      <c r="V63" s="863"/>
      <c r="W63" s="863"/>
      <c r="X63" s="863"/>
      <c r="Y63" s="863"/>
      <c r="Z63" s="863"/>
      <c r="AA63" s="883" t="s">
        <v>3076</v>
      </c>
      <c r="AB63" s="882" t="s">
        <v>748</v>
      </c>
      <c r="AC63" s="533" t="s">
        <v>748</v>
      </c>
      <c r="AD63" s="530">
        <v>1</v>
      </c>
    </row>
    <row r="64" spans="1:30" ht="15">
      <c r="D64" s="577" t="s">
        <v>1901</v>
      </c>
      <c r="E64" s="577" t="s">
        <v>1902</v>
      </c>
      <c r="Q64" s="863"/>
      <c r="R64" s="863"/>
      <c r="S64" s="863"/>
      <c r="T64" s="863"/>
      <c r="U64" s="863"/>
      <c r="V64" s="863"/>
      <c r="W64" s="863"/>
      <c r="X64" s="863"/>
      <c r="Y64" s="863"/>
      <c r="Z64" s="863"/>
      <c r="AA64" s="881" t="s">
        <v>3077</v>
      </c>
      <c r="AB64" s="882" t="s">
        <v>748</v>
      </c>
      <c r="AC64" s="533" t="s">
        <v>748</v>
      </c>
      <c r="AD64" s="530">
        <v>1</v>
      </c>
    </row>
    <row r="65" spans="1:30" ht="15">
      <c r="A65" s="137" t="s">
        <v>1903</v>
      </c>
      <c r="D65" s="4">
        <f>+BALANCE!E37</f>
        <v>1355268.46</v>
      </c>
      <c r="E65" s="4">
        <f>+BALANCE!B42</f>
        <v>1074914100.5400002</v>
      </c>
      <c r="F65" s="578">
        <f>+D65/E65</f>
        <v>1.2608155938406234E-3</v>
      </c>
      <c r="Q65" s="863"/>
      <c r="R65" s="863"/>
      <c r="S65" s="863"/>
      <c r="T65" s="863"/>
      <c r="U65" s="863"/>
      <c r="V65" s="863"/>
      <c r="W65" s="863"/>
      <c r="X65" s="863"/>
      <c r="Y65" s="863"/>
      <c r="Z65" s="863"/>
      <c r="AA65" s="881" t="s">
        <v>1050</v>
      </c>
      <c r="AB65" s="882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863"/>
      <c r="R66" s="863"/>
      <c r="S66" s="863"/>
      <c r="T66" s="863"/>
      <c r="U66" s="863"/>
      <c r="V66" s="863"/>
      <c r="W66" s="863"/>
      <c r="X66" s="863"/>
      <c r="Y66" s="863"/>
      <c r="Z66" s="863"/>
      <c r="AA66" s="881" t="s">
        <v>1880</v>
      </c>
      <c r="AB66" s="882"/>
      <c r="AC66" s="533"/>
      <c r="AD66" s="530">
        <v>1</v>
      </c>
    </row>
    <row r="67" spans="1:30" ht="15">
      <c r="A67" s="137"/>
      <c r="D67" s="577" t="s">
        <v>1896</v>
      </c>
      <c r="E67" s="577" t="s">
        <v>1897</v>
      </c>
      <c r="F67" s="137"/>
      <c r="Q67" s="863"/>
      <c r="R67" s="863"/>
      <c r="S67" s="863"/>
      <c r="T67" s="863"/>
      <c r="U67" s="863"/>
      <c r="V67" s="863"/>
      <c r="W67" s="863"/>
      <c r="X67" s="863"/>
      <c r="Y67" s="863"/>
      <c r="Z67" s="863"/>
      <c r="AA67" s="881" t="s">
        <v>1105</v>
      </c>
      <c r="AB67" s="901"/>
      <c r="AC67" s="535">
        <v>1</v>
      </c>
      <c r="AD67" s="534"/>
    </row>
    <row r="68" spans="1:30">
      <c r="A68" s="137" t="s">
        <v>1895</v>
      </c>
      <c r="D68" s="4">
        <f>+'VARIACIONES EGRESOS'!P135+'VARIACIONES EGRESOS'!P144+'VARIACIONES EGRESOS'!P170</f>
        <v>282432067.20417452</v>
      </c>
      <c r="E68" s="4">
        <v>0</v>
      </c>
      <c r="F68" s="578">
        <f>+E68/D68</f>
        <v>0</v>
      </c>
      <c r="Q68" s="863"/>
      <c r="R68" s="863"/>
      <c r="S68" s="863"/>
      <c r="T68" s="863"/>
      <c r="U68" s="863"/>
      <c r="V68" s="863"/>
      <c r="W68" s="863"/>
      <c r="X68" s="863"/>
      <c r="Y68" s="863"/>
      <c r="Z68" s="863"/>
      <c r="AA68" s="897" t="s">
        <v>3429</v>
      </c>
      <c r="AB68" s="882"/>
      <c r="AC68" s="533"/>
      <c r="AD68" s="530">
        <v>1</v>
      </c>
    </row>
    <row r="69" spans="1:30" ht="15">
      <c r="A69" s="137"/>
      <c r="F69" s="137"/>
      <c r="Q69" s="863"/>
      <c r="R69" s="863"/>
      <c r="S69" s="863"/>
      <c r="T69" s="863"/>
      <c r="U69" s="863"/>
      <c r="V69" s="863"/>
      <c r="W69" s="863"/>
      <c r="X69" s="863"/>
      <c r="Y69" s="863"/>
      <c r="Z69" s="863"/>
      <c r="AA69" s="881" t="s">
        <v>1106</v>
      </c>
      <c r="AB69" s="882" t="s">
        <v>748</v>
      </c>
      <c r="AC69" s="533" t="s">
        <v>748</v>
      </c>
      <c r="AD69" s="530">
        <v>1</v>
      </c>
    </row>
    <row r="70" spans="1:30" ht="15">
      <c r="A70" s="137"/>
      <c r="D70" s="577" t="s">
        <v>1899</v>
      </c>
      <c r="E70" s="577" t="s">
        <v>1900</v>
      </c>
      <c r="F70" s="137"/>
      <c r="Q70" s="863"/>
      <c r="R70" s="863"/>
      <c r="S70" s="863"/>
      <c r="T70" s="863"/>
      <c r="U70" s="863"/>
      <c r="V70" s="863"/>
      <c r="W70" s="863"/>
      <c r="X70" s="863"/>
      <c r="Y70" s="863"/>
      <c r="Z70" s="863"/>
      <c r="AA70" s="881" t="s">
        <v>1107</v>
      </c>
      <c r="AB70" s="882" t="s">
        <v>748</v>
      </c>
      <c r="AC70" s="533" t="s">
        <v>748</v>
      </c>
      <c r="AD70" s="530">
        <v>1</v>
      </c>
    </row>
    <row r="71" spans="1:30" ht="15">
      <c r="A71" s="137" t="s">
        <v>1898</v>
      </c>
      <c r="D71" s="4">
        <f>+'VARIACIONES EGRESOS'!P170-'VARIACIONES EGRESOS'!P149</f>
        <v>86960000</v>
      </c>
      <c r="E71" s="4">
        <f>+'VARIACIONES EGRESOS'!R170-'VARIACIONES EGRESOS'!R149</f>
        <v>1151776.8400000001</v>
      </c>
      <c r="F71" s="578">
        <f>+E71/D71</f>
        <v>1.3244903863845447E-2</v>
      </c>
      <c r="Q71" s="863"/>
      <c r="R71" s="863"/>
      <c r="S71" s="863"/>
      <c r="T71" s="863"/>
      <c r="U71" s="863"/>
      <c r="V71" s="863"/>
      <c r="W71" s="863"/>
      <c r="X71" s="863"/>
      <c r="Y71" s="863"/>
      <c r="Z71" s="863"/>
      <c r="AA71" s="881" t="s">
        <v>1108</v>
      </c>
      <c r="AB71" s="882" t="s">
        <v>748</v>
      </c>
      <c r="AC71" s="533" t="s">
        <v>748</v>
      </c>
      <c r="AD71" s="530">
        <v>1</v>
      </c>
    </row>
    <row r="72" spans="1:30" ht="15">
      <c r="Q72" s="863"/>
      <c r="R72" s="863"/>
      <c r="S72" s="863"/>
      <c r="T72" s="863"/>
      <c r="U72" s="863"/>
      <c r="V72" s="863"/>
      <c r="W72" s="863"/>
      <c r="X72" s="863"/>
      <c r="Y72" s="863"/>
      <c r="Z72" s="863"/>
      <c r="AA72" s="881" t="s">
        <v>1109</v>
      </c>
      <c r="AB72" s="882" t="s">
        <v>748</v>
      </c>
      <c r="AC72" s="533" t="s">
        <v>748</v>
      </c>
      <c r="AD72" s="530">
        <v>1</v>
      </c>
    </row>
    <row r="73" spans="1:30" ht="15">
      <c r="Q73" s="863"/>
      <c r="R73" s="863"/>
      <c r="S73" s="863"/>
      <c r="T73" s="863"/>
      <c r="U73" s="863"/>
      <c r="V73" s="863"/>
      <c r="W73" s="863"/>
      <c r="X73" s="863"/>
      <c r="Y73" s="863"/>
      <c r="Z73" s="863"/>
      <c r="AA73" s="881" t="s">
        <v>1110</v>
      </c>
      <c r="AB73" s="882" t="s">
        <v>748</v>
      </c>
      <c r="AC73" s="533" t="s">
        <v>748</v>
      </c>
      <c r="AD73" s="530">
        <v>1</v>
      </c>
    </row>
    <row r="74" spans="1:30" ht="15">
      <c r="Q74" s="863"/>
      <c r="R74" s="863"/>
      <c r="S74" s="863"/>
      <c r="T74" s="863"/>
      <c r="U74" s="863"/>
      <c r="V74" s="863"/>
      <c r="W74" s="863"/>
      <c r="X74" s="863"/>
      <c r="Y74" s="863"/>
      <c r="Z74" s="863"/>
      <c r="AA74" s="881" t="s">
        <v>1111</v>
      </c>
      <c r="AB74" s="882" t="s">
        <v>748</v>
      </c>
      <c r="AC74" s="533" t="s">
        <v>748</v>
      </c>
      <c r="AD74" s="530">
        <v>1</v>
      </c>
    </row>
    <row r="75" spans="1:30" ht="15">
      <c r="Q75" s="863"/>
      <c r="R75" s="863"/>
      <c r="S75" s="863"/>
      <c r="T75" s="863"/>
      <c r="U75" s="863"/>
      <c r="V75" s="863"/>
      <c r="W75" s="863"/>
      <c r="X75" s="863"/>
      <c r="Y75" s="863"/>
      <c r="Z75" s="863"/>
      <c r="AA75" s="881" t="s">
        <v>1112</v>
      </c>
      <c r="AB75" s="901">
        <v>1</v>
      </c>
      <c r="AC75" s="535"/>
      <c r="AD75" s="534"/>
    </row>
    <row r="76" spans="1:30" ht="15">
      <c r="Q76" s="863"/>
      <c r="R76" s="863"/>
      <c r="S76" s="863"/>
      <c r="T76" s="863"/>
      <c r="U76" s="863"/>
      <c r="V76" s="863"/>
      <c r="W76" s="863"/>
      <c r="X76" s="863"/>
      <c r="Y76" s="863"/>
      <c r="Z76" s="863"/>
      <c r="AA76" s="881" t="s">
        <v>1113</v>
      </c>
      <c r="AB76" s="882" t="s">
        <v>748</v>
      </c>
      <c r="AC76" s="533" t="s">
        <v>748</v>
      </c>
      <c r="AD76" s="530">
        <v>1</v>
      </c>
    </row>
    <row r="77" spans="1:30" ht="15">
      <c r="Q77" s="863"/>
      <c r="R77" s="863"/>
      <c r="S77" s="863"/>
      <c r="T77" s="863"/>
      <c r="U77" s="863"/>
      <c r="V77" s="863"/>
      <c r="W77" s="863"/>
      <c r="X77" s="863"/>
      <c r="Y77" s="863"/>
      <c r="Z77" s="863"/>
      <c r="AA77" s="881" t="s">
        <v>1114</v>
      </c>
      <c r="AB77" s="901"/>
      <c r="AC77" s="535">
        <v>1</v>
      </c>
      <c r="AD77" s="534"/>
    </row>
    <row r="78" spans="1:30" ht="15">
      <c r="Q78" s="863"/>
      <c r="R78" s="863"/>
      <c r="S78" s="863"/>
      <c r="T78" s="863"/>
      <c r="U78" s="863"/>
      <c r="V78" s="863"/>
      <c r="W78" s="863"/>
      <c r="X78" s="863"/>
      <c r="Y78" s="863"/>
      <c r="Z78" s="863"/>
      <c r="AA78" s="881" t="s">
        <v>1115</v>
      </c>
      <c r="AB78" s="882" t="s">
        <v>748</v>
      </c>
      <c r="AC78" s="533" t="s">
        <v>748</v>
      </c>
      <c r="AD78" s="530">
        <v>1</v>
      </c>
    </row>
    <row r="79" spans="1:30">
      <c r="Q79" s="863"/>
      <c r="R79" s="863"/>
      <c r="S79" s="863"/>
      <c r="T79" s="863"/>
      <c r="U79" s="863"/>
      <c r="V79" s="863"/>
      <c r="W79" s="863"/>
      <c r="X79" s="863"/>
      <c r="Y79" s="863"/>
      <c r="Z79" s="863"/>
      <c r="AA79" s="883" t="s">
        <v>1116</v>
      </c>
      <c r="AB79" s="882" t="s">
        <v>748</v>
      </c>
      <c r="AC79" s="533" t="s">
        <v>748</v>
      </c>
      <c r="AD79" s="530">
        <v>1</v>
      </c>
    </row>
    <row r="80" spans="1:30">
      <c r="Q80" s="863"/>
      <c r="R80" s="863"/>
      <c r="S80" s="863"/>
      <c r="T80" s="863"/>
      <c r="U80" s="863"/>
      <c r="V80" s="863"/>
      <c r="W80" s="863"/>
      <c r="X80" s="863"/>
      <c r="Y80" s="863"/>
      <c r="Z80" s="863"/>
      <c r="AA80" s="897" t="s">
        <v>3080</v>
      </c>
      <c r="AB80" s="882" t="s">
        <v>748</v>
      </c>
      <c r="AC80" s="533" t="s">
        <v>748</v>
      </c>
      <c r="AD80" s="530">
        <v>1</v>
      </c>
    </row>
    <row r="81" spans="17:30">
      <c r="Q81" s="863"/>
      <c r="R81" s="863"/>
      <c r="S81" s="863"/>
      <c r="T81" s="863"/>
      <c r="U81" s="863"/>
      <c r="V81" s="863"/>
      <c r="W81" s="863"/>
      <c r="X81" s="863"/>
      <c r="Y81" s="863"/>
      <c r="Z81" s="863"/>
      <c r="AA81" s="883" t="s">
        <v>1117</v>
      </c>
      <c r="AB81" s="882" t="s">
        <v>1118</v>
      </c>
      <c r="AC81" s="533" t="s">
        <v>748</v>
      </c>
      <c r="AD81" s="530">
        <v>1</v>
      </c>
    </row>
    <row r="82" spans="17:30" ht="15">
      <c r="Q82" s="863"/>
      <c r="R82" s="863"/>
      <c r="S82" s="863"/>
      <c r="T82" s="863"/>
      <c r="U82" s="863"/>
      <c r="V82" s="863"/>
      <c r="W82" s="863"/>
      <c r="X82" s="863"/>
      <c r="Y82" s="863"/>
      <c r="Z82" s="863"/>
      <c r="AA82" s="881" t="s">
        <v>1119</v>
      </c>
      <c r="AB82" s="882" t="s">
        <v>748</v>
      </c>
      <c r="AC82" s="533" t="s">
        <v>748</v>
      </c>
      <c r="AD82" s="530">
        <v>1</v>
      </c>
    </row>
    <row r="83" spans="17:30" ht="15">
      <c r="Q83" s="863"/>
      <c r="R83" s="863"/>
      <c r="S83" s="863"/>
      <c r="T83" s="863"/>
      <c r="U83" s="863"/>
      <c r="V83" s="863"/>
      <c r="W83" s="863"/>
      <c r="X83" s="863"/>
      <c r="Y83" s="863"/>
      <c r="Z83" s="863"/>
      <c r="AA83" s="881" t="s">
        <v>1331</v>
      </c>
      <c r="AB83" s="882"/>
      <c r="AC83" s="533"/>
      <c r="AD83" s="530">
        <v>1</v>
      </c>
    </row>
    <row r="84" spans="17:30" ht="15">
      <c r="Q84" s="863"/>
      <c r="R84" s="863"/>
      <c r="S84" s="863"/>
      <c r="T84" s="863"/>
      <c r="U84" s="863"/>
      <c r="V84" s="863"/>
      <c r="W84" s="863"/>
      <c r="X84" s="863"/>
      <c r="Y84" s="863"/>
      <c r="Z84" s="863"/>
      <c r="AA84" s="881" t="s">
        <v>1120</v>
      </c>
      <c r="AB84" s="882" t="s">
        <v>748</v>
      </c>
      <c r="AC84" s="533" t="s">
        <v>748</v>
      </c>
      <c r="AD84" s="530">
        <v>1</v>
      </c>
    </row>
    <row r="85" spans="17:30" ht="15">
      <c r="Q85" s="863"/>
      <c r="R85" s="863"/>
      <c r="S85" s="863"/>
      <c r="T85" s="863"/>
      <c r="U85" s="863"/>
      <c r="V85" s="863"/>
      <c r="W85" s="863"/>
      <c r="X85" s="863"/>
      <c r="Y85" s="863"/>
      <c r="Z85" s="863"/>
      <c r="AA85" s="881" t="s">
        <v>1121</v>
      </c>
      <c r="AB85" s="882" t="s">
        <v>748</v>
      </c>
      <c r="AC85" s="533" t="s">
        <v>748</v>
      </c>
      <c r="AD85" s="530">
        <v>1</v>
      </c>
    </row>
    <row r="86" spans="17:30">
      <c r="Q86" s="863"/>
      <c r="R86" s="863"/>
      <c r="S86" s="863"/>
      <c r="T86" s="863"/>
      <c r="U86" s="863"/>
      <c r="V86" s="863"/>
      <c r="W86" s="863"/>
      <c r="X86" s="863"/>
      <c r="Y86" s="863"/>
      <c r="Z86" s="863"/>
      <c r="AA86" s="897" t="s">
        <v>3430</v>
      </c>
      <c r="AB86" s="882"/>
      <c r="AC86" s="533"/>
      <c r="AD86" s="530">
        <v>1</v>
      </c>
    </row>
    <row r="87" spans="17:30" ht="15">
      <c r="Q87" s="863"/>
      <c r="R87" s="863"/>
      <c r="S87" s="863"/>
      <c r="T87" s="863"/>
      <c r="U87" s="863"/>
      <c r="V87" s="863"/>
      <c r="W87" s="863"/>
      <c r="X87" s="863"/>
      <c r="Y87" s="863"/>
      <c r="Z87" s="863"/>
      <c r="AA87" s="881" t="s">
        <v>1332</v>
      </c>
      <c r="AB87" s="882"/>
      <c r="AC87" s="533"/>
      <c r="AD87" s="530">
        <v>1</v>
      </c>
    </row>
    <row r="88" spans="17:30" ht="15">
      <c r="Q88" s="863"/>
      <c r="R88" s="863"/>
      <c r="S88" s="863"/>
      <c r="T88" s="863"/>
      <c r="U88" s="863"/>
      <c r="V88" s="863"/>
      <c r="W88" s="863"/>
      <c r="X88" s="863"/>
      <c r="Y88" s="863"/>
      <c r="Z88" s="863"/>
      <c r="AA88" s="881" t="s">
        <v>1122</v>
      </c>
      <c r="AB88" s="882" t="s">
        <v>748</v>
      </c>
      <c r="AC88" s="533" t="s">
        <v>748</v>
      </c>
      <c r="AD88" s="530">
        <v>1</v>
      </c>
    </row>
    <row r="89" spans="17:30">
      <c r="Q89" s="863"/>
      <c r="R89" s="863"/>
      <c r="S89" s="863"/>
      <c r="T89" s="863"/>
      <c r="U89" s="863"/>
      <c r="V89" s="863"/>
      <c r="W89" s="863"/>
      <c r="X89" s="863"/>
      <c r="Y89" s="863"/>
      <c r="Z89" s="863"/>
      <c r="AA89" s="897" t="s">
        <v>3431</v>
      </c>
      <c r="AB89" s="882"/>
      <c r="AC89" s="533"/>
      <c r="AD89" s="530">
        <v>1</v>
      </c>
    </row>
    <row r="90" spans="17:30" ht="15">
      <c r="Q90" s="863"/>
      <c r="R90" s="863"/>
      <c r="S90" s="863"/>
      <c r="T90" s="863"/>
      <c r="U90" s="863"/>
      <c r="V90" s="863"/>
      <c r="W90" s="863"/>
      <c r="X90" s="863"/>
      <c r="Y90" s="863"/>
      <c r="Z90" s="863"/>
      <c r="AA90" s="881" t="s">
        <v>1123</v>
      </c>
      <c r="AB90" s="882" t="s">
        <v>748</v>
      </c>
      <c r="AC90" s="533" t="s">
        <v>748</v>
      </c>
      <c r="AD90" s="530">
        <v>1</v>
      </c>
    </row>
    <row r="91" spans="17:30">
      <c r="Q91" s="863"/>
      <c r="R91" s="863"/>
      <c r="S91" s="863"/>
      <c r="T91" s="863"/>
      <c r="U91" s="863"/>
      <c r="V91" s="863"/>
      <c r="W91" s="863"/>
      <c r="X91" s="863"/>
      <c r="Y91" s="863"/>
      <c r="Z91" s="863"/>
      <c r="AA91" s="883" t="s">
        <v>1124</v>
      </c>
      <c r="AB91" s="882" t="s">
        <v>748</v>
      </c>
      <c r="AC91" s="533" t="s">
        <v>748</v>
      </c>
      <c r="AD91" s="530">
        <v>1</v>
      </c>
    </row>
    <row r="92" spans="17:30" ht="15">
      <c r="Q92" s="863"/>
      <c r="R92" s="863"/>
      <c r="S92" s="863"/>
      <c r="T92" s="863"/>
      <c r="U92" s="863"/>
      <c r="V92" s="863"/>
      <c r="W92" s="863"/>
      <c r="X92" s="863"/>
      <c r="Y92" s="863"/>
      <c r="Z92" s="863"/>
      <c r="AA92" s="881" t="s">
        <v>1125</v>
      </c>
      <c r="AB92" s="882" t="s">
        <v>748</v>
      </c>
      <c r="AC92" s="533" t="s">
        <v>748</v>
      </c>
      <c r="AD92" s="530">
        <v>1</v>
      </c>
    </row>
    <row r="93" spans="17:30">
      <c r="Q93" s="863"/>
      <c r="R93" s="863"/>
      <c r="S93" s="863"/>
      <c r="T93" s="863"/>
      <c r="U93" s="863"/>
      <c r="V93" s="863"/>
      <c r="W93" s="863"/>
      <c r="X93" s="863"/>
      <c r="Y93" s="863"/>
      <c r="Z93" s="863"/>
      <c r="AA93" s="897" t="s">
        <v>3079</v>
      </c>
      <c r="AB93" s="882">
        <v>1</v>
      </c>
      <c r="AC93" s="533">
        <v>1</v>
      </c>
      <c r="AD93" s="530">
        <v>1</v>
      </c>
    </row>
    <row r="94" spans="17:30" ht="15">
      <c r="Q94" s="863"/>
      <c r="R94" s="863"/>
      <c r="S94" s="863"/>
      <c r="T94" s="863"/>
      <c r="U94" s="863"/>
      <c r="V94" s="863"/>
      <c r="W94" s="863"/>
      <c r="X94" s="863"/>
      <c r="Y94" s="863"/>
      <c r="Z94" s="863"/>
      <c r="AA94" s="881" t="s">
        <v>1881</v>
      </c>
      <c r="AB94" s="882"/>
      <c r="AC94" s="533"/>
      <c r="AD94" s="530">
        <v>1</v>
      </c>
    </row>
    <row r="95" spans="17:30" ht="15">
      <c r="Q95" s="863"/>
      <c r="R95" s="863"/>
      <c r="S95" s="863"/>
      <c r="T95" s="863"/>
      <c r="U95" s="863"/>
      <c r="V95" s="863"/>
      <c r="W95" s="863"/>
      <c r="X95" s="863"/>
      <c r="Y95" s="863"/>
      <c r="Z95" s="863"/>
      <c r="AA95" s="881" t="s">
        <v>1126</v>
      </c>
      <c r="AB95" s="882" t="s">
        <v>748</v>
      </c>
      <c r="AC95" s="533" t="s">
        <v>748</v>
      </c>
      <c r="AD95" s="530">
        <v>1</v>
      </c>
    </row>
    <row r="96" spans="17:30" ht="15">
      <c r="Q96" s="863"/>
      <c r="R96" s="863"/>
      <c r="S96" s="863"/>
      <c r="T96" s="863"/>
      <c r="U96" s="863"/>
      <c r="V96" s="863"/>
      <c r="W96" s="863"/>
      <c r="X96" s="863"/>
      <c r="Y96" s="863"/>
      <c r="Z96" s="863"/>
      <c r="AA96" s="881" t="s">
        <v>1840</v>
      </c>
      <c r="AB96" s="882"/>
      <c r="AC96" s="533"/>
      <c r="AD96" s="530">
        <v>1</v>
      </c>
    </row>
    <row r="97" spans="17:30" ht="15">
      <c r="Q97" s="863"/>
      <c r="R97" s="863"/>
      <c r="S97" s="863"/>
      <c r="T97" s="863"/>
      <c r="U97" s="863"/>
      <c r="V97" s="863"/>
      <c r="W97" s="863"/>
      <c r="X97" s="863"/>
      <c r="Y97" s="863"/>
      <c r="Z97" s="863"/>
      <c r="AA97" s="881" t="s">
        <v>3432</v>
      </c>
      <c r="AB97" s="882"/>
      <c r="AC97" s="533"/>
      <c r="AD97" s="530">
        <v>1</v>
      </c>
    </row>
    <row r="98" spans="17:30" ht="15">
      <c r="Q98" s="863"/>
      <c r="R98" s="863"/>
      <c r="S98" s="863"/>
      <c r="T98" s="863"/>
      <c r="U98" s="863"/>
      <c r="V98" s="863"/>
      <c r="W98" s="863"/>
      <c r="X98" s="863"/>
      <c r="Y98" s="863"/>
      <c r="Z98" s="863"/>
      <c r="AA98" s="881" t="s">
        <v>3433</v>
      </c>
      <c r="AB98" s="882"/>
      <c r="AC98" s="533"/>
      <c r="AD98" s="530">
        <v>1</v>
      </c>
    </row>
    <row r="99" spans="17:30" ht="15">
      <c r="Q99" s="863"/>
      <c r="R99" s="863"/>
      <c r="S99" s="863"/>
      <c r="T99" s="863"/>
      <c r="U99" s="863"/>
      <c r="V99" s="863"/>
      <c r="W99" s="863"/>
      <c r="X99" s="863"/>
      <c r="Y99" s="863"/>
      <c r="Z99" s="863"/>
      <c r="AA99" s="881" t="s">
        <v>3434</v>
      </c>
      <c r="AB99" s="882"/>
      <c r="AC99" s="533"/>
      <c r="AD99" s="530">
        <v>1</v>
      </c>
    </row>
    <row r="100" spans="17:30" ht="15">
      <c r="Q100" s="863"/>
      <c r="R100" s="863"/>
      <c r="S100" s="863"/>
      <c r="T100" s="863"/>
      <c r="U100" s="863"/>
      <c r="V100" s="863"/>
      <c r="W100" s="863"/>
      <c r="X100" s="863"/>
      <c r="Y100" s="863"/>
      <c r="Z100" s="863"/>
      <c r="AA100" s="881" t="s">
        <v>3435</v>
      </c>
      <c r="AB100" s="882"/>
      <c r="AC100" s="533"/>
      <c r="AD100" s="530">
        <v>1</v>
      </c>
    </row>
    <row r="101" spans="17:30" ht="15">
      <c r="Q101" s="863"/>
      <c r="R101" s="863"/>
      <c r="S101" s="863"/>
      <c r="T101" s="863"/>
      <c r="U101" s="863"/>
      <c r="V101" s="863"/>
      <c r="W101" s="863"/>
      <c r="X101" s="863"/>
      <c r="Y101" s="863"/>
      <c r="Z101" s="863"/>
      <c r="AA101" s="881" t="s">
        <v>3436</v>
      </c>
      <c r="AB101" s="882"/>
      <c r="AC101" s="533"/>
      <c r="AD101" s="530">
        <v>1</v>
      </c>
    </row>
    <row r="102" spans="17:30" ht="15">
      <c r="Q102" s="863"/>
      <c r="R102" s="863"/>
      <c r="S102" s="863"/>
      <c r="T102" s="863"/>
      <c r="U102" s="863"/>
      <c r="V102" s="863"/>
      <c r="W102" s="863"/>
      <c r="X102" s="863"/>
      <c r="Y102" s="863"/>
      <c r="Z102" s="863"/>
      <c r="AA102" s="881" t="s">
        <v>3437</v>
      </c>
      <c r="AB102" s="882"/>
      <c r="AC102" s="533"/>
      <c r="AD102" s="530">
        <v>1</v>
      </c>
    </row>
    <row r="103" spans="17:30" ht="15">
      <c r="Q103" s="863"/>
      <c r="R103" s="863"/>
      <c r="S103" s="863"/>
      <c r="T103" s="863"/>
      <c r="U103" s="863"/>
      <c r="V103" s="863"/>
      <c r="W103" s="863"/>
      <c r="X103" s="863"/>
      <c r="Y103" s="863"/>
      <c r="Z103" s="863"/>
      <c r="AA103" s="881" t="s">
        <v>3438</v>
      </c>
      <c r="AB103" s="882"/>
      <c r="AC103" s="533"/>
      <c r="AD103" s="530">
        <v>1</v>
      </c>
    </row>
    <row r="104" spans="17:30" ht="15">
      <c r="Q104" s="863"/>
      <c r="R104" s="863"/>
      <c r="S104" s="863"/>
      <c r="T104" s="863"/>
      <c r="U104" s="863"/>
      <c r="V104" s="863"/>
      <c r="W104" s="863"/>
      <c r="X104" s="863"/>
      <c r="Y104" s="863"/>
      <c r="Z104" s="863"/>
      <c r="AA104" s="881" t="s">
        <v>3439</v>
      </c>
      <c r="AB104" s="882">
        <v>1</v>
      </c>
      <c r="AC104" s="533"/>
      <c r="AD104" s="530"/>
    </row>
    <row r="105" spans="17:30" ht="15">
      <c r="Q105" s="863"/>
      <c r="R105" s="863"/>
      <c r="S105" s="863"/>
      <c r="T105" s="863"/>
      <c r="U105" s="863"/>
      <c r="V105" s="863"/>
      <c r="W105" s="863"/>
      <c r="X105" s="863"/>
      <c r="Y105" s="863"/>
      <c r="Z105" s="863"/>
      <c r="AA105" s="881" t="s">
        <v>3440</v>
      </c>
      <c r="AB105" s="882"/>
      <c r="AC105" s="533"/>
      <c r="AD105" s="530">
        <v>1</v>
      </c>
    </row>
    <row r="106" spans="17:30" ht="15">
      <c r="Q106" s="863"/>
      <c r="R106" s="863"/>
      <c r="S106" s="863"/>
      <c r="T106" s="863"/>
      <c r="U106" s="863"/>
      <c r="V106" s="863"/>
      <c r="W106" s="863"/>
      <c r="X106" s="863"/>
      <c r="Y106" s="863"/>
      <c r="Z106" s="863"/>
      <c r="AA106" s="881" t="s">
        <v>3441</v>
      </c>
      <c r="AB106" s="882"/>
      <c r="AC106" s="533"/>
      <c r="AD106" s="530">
        <v>1</v>
      </c>
    </row>
    <row r="107" spans="17:30" ht="15">
      <c r="Q107" s="863"/>
      <c r="R107" s="863"/>
      <c r="S107" s="863"/>
      <c r="T107" s="863"/>
      <c r="U107" s="863"/>
      <c r="V107" s="863"/>
      <c r="W107" s="863"/>
      <c r="X107" s="863"/>
      <c r="Y107" s="863"/>
      <c r="Z107" s="863"/>
      <c r="AA107" s="881" t="s">
        <v>3442</v>
      </c>
      <c r="AB107" s="882"/>
      <c r="AC107" s="533"/>
      <c r="AD107" s="530">
        <v>1</v>
      </c>
    </row>
    <row r="108" spans="17:30" ht="15">
      <c r="Q108" s="863"/>
      <c r="R108" s="863"/>
      <c r="S108" s="863"/>
      <c r="T108" s="863"/>
      <c r="U108" s="863"/>
      <c r="V108" s="863"/>
      <c r="W108" s="863"/>
      <c r="X108" s="863"/>
      <c r="Y108" s="863"/>
      <c r="Z108" s="863"/>
      <c r="AA108" s="881" t="s">
        <v>1127</v>
      </c>
      <c r="AB108" s="882" t="s">
        <v>748</v>
      </c>
      <c r="AC108" s="533" t="s">
        <v>748</v>
      </c>
      <c r="AD108" s="530">
        <v>1</v>
      </c>
    </row>
    <row r="109" spans="17:30">
      <c r="Q109" s="863"/>
      <c r="R109" s="863"/>
      <c r="S109" s="863"/>
      <c r="T109" s="863"/>
      <c r="U109" s="863"/>
      <c r="V109" s="863"/>
      <c r="W109" s="863"/>
      <c r="X109" s="863"/>
      <c r="Y109" s="863"/>
      <c r="Z109" s="863"/>
      <c r="AA109" s="883" t="s">
        <v>1128</v>
      </c>
      <c r="AB109" s="882" t="s">
        <v>748</v>
      </c>
      <c r="AC109" s="533" t="s">
        <v>748</v>
      </c>
      <c r="AD109" s="530">
        <v>1</v>
      </c>
    </row>
    <row r="110" spans="17:30" ht="15">
      <c r="Q110" s="863"/>
      <c r="R110" s="863"/>
      <c r="S110" s="863"/>
      <c r="T110" s="863"/>
      <c r="U110" s="863"/>
      <c r="V110" s="863"/>
      <c r="W110" s="863"/>
      <c r="X110" s="863"/>
      <c r="Y110" s="863"/>
      <c r="Z110" s="863"/>
      <c r="AA110" s="881" t="s">
        <v>1333</v>
      </c>
      <c r="AB110" s="882">
        <v>1</v>
      </c>
      <c r="AC110" s="533"/>
      <c r="AD110" s="530"/>
    </row>
    <row r="111" spans="17:30">
      <c r="Q111" s="863"/>
      <c r="R111" s="863"/>
      <c r="S111" s="863"/>
      <c r="T111" s="863"/>
      <c r="U111" s="863"/>
      <c r="V111" s="863"/>
      <c r="W111" s="863"/>
      <c r="X111" s="863"/>
      <c r="Y111" s="863"/>
      <c r="Z111" s="863"/>
      <c r="AA111" s="883" t="s">
        <v>1882</v>
      </c>
      <c r="AB111" s="882"/>
      <c r="AC111" s="533"/>
      <c r="AD111" s="530">
        <v>1</v>
      </c>
    </row>
    <row r="112" spans="17:30" ht="15">
      <c r="Q112" s="863"/>
      <c r="R112" s="863"/>
      <c r="S112" s="863"/>
      <c r="T112" s="863"/>
      <c r="U112" s="863"/>
      <c r="V112" s="863"/>
      <c r="W112" s="863"/>
      <c r="X112" s="863"/>
      <c r="Y112" s="863"/>
      <c r="Z112" s="863"/>
      <c r="AA112" s="881" t="s">
        <v>1129</v>
      </c>
      <c r="AB112" s="882" t="s">
        <v>748</v>
      </c>
      <c r="AC112" s="533" t="s">
        <v>748</v>
      </c>
      <c r="AD112" s="530">
        <v>1</v>
      </c>
    </row>
    <row r="113" spans="17:30">
      <c r="Q113" s="863"/>
      <c r="R113" s="863"/>
      <c r="S113" s="863"/>
      <c r="T113" s="863"/>
      <c r="U113" s="863"/>
      <c r="V113" s="863"/>
      <c r="W113" s="863"/>
      <c r="X113" s="863"/>
      <c r="Y113" s="863"/>
      <c r="Z113" s="863"/>
      <c r="AA113" s="883" t="s">
        <v>1130</v>
      </c>
      <c r="AB113" s="882" t="s">
        <v>748</v>
      </c>
      <c r="AC113" s="533" t="s">
        <v>748</v>
      </c>
      <c r="AD113" s="530">
        <v>1</v>
      </c>
    </row>
    <row r="114" spans="17:30">
      <c r="Q114" s="863"/>
      <c r="R114" s="863"/>
      <c r="S114" s="863"/>
      <c r="T114" s="863"/>
      <c r="U114" s="863"/>
      <c r="V114" s="863"/>
      <c r="W114" s="863"/>
      <c r="X114" s="863"/>
      <c r="Y114" s="863"/>
      <c r="Z114" s="863"/>
      <c r="AA114" s="897" t="s">
        <v>3085</v>
      </c>
      <c r="AB114" s="882"/>
      <c r="AC114" s="533"/>
      <c r="AD114" s="530">
        <v>1</v>
      </c>
    </row>
    <row r="115" spans="17:30" ht="15">
      <c r="Q115" s="863"/>
      <c r="R115" s="863"/>
      <c r="S115" s="863"/>
      <c r="T115" s="863"/>
      <c r="U115" s="863"/>
      <c r="V115" s="863"/>
      <c r="W115" s="863"/>
      <c r="X115" s="863"/>
      <c r="Y115" s="863"/>
      <c r="Z115" s="863"/>
      <c r="AA115" s="881" t="s">
        <v>1131</v>
      </c>
      <c r="AB115" s="882" t="s">
        <v>748</v>
      </c>
      <c r="AC115" s="533" t="s">
        <v>748</v>
      </c>
      <c r="AD115" s="530">
        <v>1</v>
      </c>
    </row>
    <row r="116" spans="17:30" ht="15">
      <c r="Q116" s="863"/>
      <c r="R116" s="863"/>
      <c r="S116" s="863"/>
      <c r="T116" s="863"/>
      <c r="U116" s="863"/>
      <c r="V116" s="863"/>
      <c r="W116" s="863"/>
      <c r="X116" s="863"/>
      <c r="Y116" s="863"/>
      <c r="Z116" s="863"/>
      <c r="AA116" s="881" t="s">
        <v>1132</v>
      </c>
      <c r="AB116" s="882" t="s">
        <v>748</v>
      </c>
      <c r="AC116" s="533" t="s">
        <v>748</v>
      </c>
      <c r="AD116" s="530">
        <v>1</v>
      </c>
    </row>
    <row r="117" spans="17:30" ht="15">
      <c r="Q117" s="863"/>
      <c r="R117" s="863"/>
      <c r="S117" s="863"/>
      <c r="T117" s="863"/>
      <c r="U117" s="863"/>
      <c r="V117" s="863"/>
      <c r="W117" s="863"/>
      <c r="X117" s="863"/>
      <c r="Y117" s="863"/>
      <c r="Z117" s="863"/>
      <c r="AA117" s="881" t="s">
        <v>1133</v>
      </c>
      <c r="AB117" s="882" t="s">
        <v>748</v>
      </c>
      <c r="AC117" s="533" t="s">
        <v>748</v>
      </c>
      <c r="AD117" s="530">
        <v>1</v>
      </c>
    </row>
    <row r="118" spans="17:30" ht="15">
      <c r="Q118" s="863"/>
      <c r="R118" s="863"/>
      <c r="S118" s="863"/>
      <c r="T118" s="863"/>
      <c r="U118" s="863"/>
      <c r="V118" s="863"/>
      <c r="W118" s="863"/>
      <c r="X118" s="863"/>
      <c r="Y118" s="863"/>
      <c r="Z118" s="863"/>
      <c r="AA118" s="881" t="s">
        <v>1134</v>
      </c>
      <c r="AB118" s="901"/>
      <c r="AC118" s="535">
        <v>1</v>
      </c>
      <c r="AD118" s="534"/>
    </row>
    <row r="119" spans="17:30" ht="15">
      <c r="Q119" s="863"/>
      <c r="R119" s="863"/>
      <c r="S119" s="863"/>
      <c r="T119" s="863"/>
      <c r="U119" s="863"/>
      <c r="V119" s="863"/>
      <c r="W119" s="863"/>
      <c r="X119" s="863"/>
      <c r="Y119" s="863"/>
      <c r="Z119" s="863"/>
      <c r="AA119" s="881" t="s">
        <v>1135</v>
      </c>
      <c r="AB119" s="882" t="s">
        <v>748</v>
      </c>
      <c r="AC119" s="533" t="s">
        <v>748</v>
      </c>
      <c r="AD119" s="530">
        <v>1</v>
      </c>
    </row>
    <row r="120" spans="17:30" ht="15">
      <c r="Q120" s="863"/>
      <c r="R120" s="863"/>
      <c r="S120" s="863"/>
      <c r="T120" s="863"/>
      <c r="U120" s="863"/>
      <c r="V120" s="863"/>
      <c r="W120" s="863"/>
      <c r="X120" s="863"/>
      <c r="Y120" s="863"/>
      <c r="Z120" s="863"/>
      <c r="AA120" s="881" t="s">
        <v>1136</v>
      </c>
      <c r="AB120" s="882" t="s">
        <v>748</v>
      </c>
      <c r="AC120" s="533" t="s">
        <v>748</v>
      </c>
      <c r="AD120" s="530">
        <v>1</v>
      </c>
    </row>
    <row r="121" spans="17:30" ht="15">
      <c r="Q121" s="863"/>
      <c r="R121" s="863"/>
      <c r="S121" s="863"/>
      <c r="T121" s="863"/>
      <c r="U121" s="863"/>
      <c r="V121" s="863"/>
      <c r="W121" s="863"/>
      <c r="X121" s="863"/>
      <c r="Y121" s="863"/>
      <c r="Z121" s="863"/>
      <c r="AA121" s="881" t="s">
        <v>1056</v>
      </c>
      <c r="AB121" s="882" t="s">
        <v>748</v>
      </c>
      <c r="AC121" s="533" t="s">
        <v>748</v>
      </c>
      <c r="AD121" s="530">
        <v>1</v>
      </c>
    </row>
    <row r="122" spans="17:30">
      <c r="Q122" s="863"/>
      <c r="R122" s="863"/>
      <c r="S122" s="863"/>
      <c r="T122" s="863"/>
      <c r="U122" s="863"/>
      <c r="V122" s="863"/>
      <c r="W122" s="863"/>
      <c r="X122" s="863"/>
      <c r="Y122" s="863"/>
      <c r="Z122" s="863"/>
      <c r="AA122" s="883" t="s">
        <v>1137</v>
      </c>
      <c r="AB122" s="882" t="s">
        <v>748</v>
      </c>
      <c r="AC122" s="533" t="s">
        <v>748</v>
      </c>
      <c r="AD122" s="530">
        <v>1</v>
      </c>
    </row>
    <row r="123" spans="17:30">
      <c r="Q123" s="863"/>
      <c r="R123" s="863"/>
      <c r="S123" s="863"/>
      <c r="T123" s="863"/>
      <c r="U123" s="863"/>
      <c r="V123" s="863"/>
      <c r="W123" s="863"/>
      <c r="X123" s="863"/>
      <c r="Y123" s="863"/>
      <c r="Z123" s="863"/>
      <c r="AA123" s="883" t="s">
        <v>1883</v>
      </c>
      <c r="AB123" s="882"/>
      <c r="AC123" s="533"/>
      <c r="AD123" s="530">
        <v>1</v>
      </c>
    </row>
    <row r="124" spans="17:30" ht="15">
      <c r="Q124" s="863"/>
      <c r="R124" s="863"/>
      <c r="S124" s="863"/>
      <c r="T124" s="863"/>
      <c r="U124" s="863"/>
      <c r="V124" s="863"/>
      <c r="W124" s="863"/>
      <c r="X124" s="863"/>
      <c r="Y124" s="863"/>
      <c r="Z124" s="863"/>
      <c r="AA124" s="881" t="s">
        <v>1138</v>
      </c>
      <c r="AB124" s="882" t="s">
        <v>748</v>
      </c>
      <c r="AC124" s="533" t="s">
        <v>748</v>
      </c>
      <c r="AD124" s="530">
        <v>1</v>
      </c>
    </row>
    <row r="125" spans="17:30" ht="15">
      <c r="Q125" s="863"/>
      <c r="R125" s="863"/>
      <c r="S125" s="863"/>
      <c r="T125" s="863"/>
      <c r="U125" s="863"/>
      <c r="V125" s="863"/>
      <c r="W125" s="863"/>
      <c r="X125" s="863"/>
      <c r="Y125" s="863"/>
      <c r="Z125" s="863"/>
      <c r="AA125" s="881" t="s">
        <v>1884</v>
      </c>
      <c r="AB125" s="882"/>
      <c r="AC125" s="533"/>
      <c r="AD125" s="530">
        <v>1</v>
      </c>
    </row>
    <row r="126" spans="17:30">
      <c r="Q126" s="863"/>
      <c r="R126" s="863"/>
      <c r="S126" s="863"/>
      <c r="T126" s="863"/>
      <c r="U126" s="863"/>
      <c r="V126" s="863"/>
      <c r="W126" s="863"/>
      <c r="X126" s="863"/>
      <c r="Y126" s="863"/>
      <c r="Z126" s="863"/>
      <c r="AA126" s="883" t="s">
        <v>1065</v>
      </c>
      <c r="AB126" s="882" t="s">
        <v>748</v>
      </c>
      <c r="AC126" s="533" t="s">
        <v>748</v>
      </c>
      <c r="AD126" s="530">
        <v>1</v>
      </c>
    </row>
    <row r="127" spans="17:30">
      <c r="Q127" s="863"/>
      <c r="R127" s="863"/>
      <c r="S127" s="863"/>
      <c r="T127" s="863"/>
      <c r="U127" s="863"/>
      <c r="V127" s="863"/>
      <c r="W127" s="863"/>
      <c r="X127" s="863"/>
      <c r="Y127" s="863"/>
      <c r="Z127" s="863"/>
      <c r="AA127" s="897" t="s">
        <v>3443</v>
      </c>
      <c r="AB127" s="882"/>
      <c r="AC127" s="533"/>
      <c r="AD127" s="530">
        <v>1</v>
      </c>
    </row>
    <row r="128" spans="17:30" ht="15">
      <c r="Q128" s="863"/>
      <c r="R128" s="863"/>
      <c r="S128" s="863"/>
      <c r="T128" s="863"/>
      <c r="U128" s="863"/>
      <c r="V128" s="863"/>
      <c r="W128" s="863"/>
      <c r="X128" s="863"/>
      <c r="Y128" s="863"/>
      <c r="Z128" s="863"/>
      <c r="AA128" s="881" t="s">
        <v>1041</v>
      </c>
      <c r="AB128" s="901"/>
      <c r="AC128" s="535">
        <v>1</v>
      </c>
      <c r="AD128" s="534"/>
    </row>
    <row r="129" spans="17:30" ht="15">
      <c r="Q129" s="863"/>
      <c r="R129" s="863"/>
      <c r="S129" s="863"/>
      <c r="T129" s="863"/>
      <c r="U129" s="863"/>
      <c r="V129" s="863"/>
      <c r="W129" s="863"/>
      <c r="X129" s="863"/>
      <c r="Y129" s="863"/>
      <c r="Z129" s="863"/>
      <c r="AA129" s="881" t="s">
        <v>1139</v>
      </c>
      <c r="AB129" s="901"/>
      <c r="AC129" s="535">
        <v>1</v>
      </c>
      <c r="AD129" s="534"/>
    </row>
    <row r="130" spans="17:30" ht="15">
      <c r="Q130" s="863"/>
      <c r="R130" s="863"/>
      <c r="S130" s="863"/>
      <c r="T130" s="863"/>
      <c r="U130" s="863"/>
      <c r="V130" s="863"/>
      <c r="W130" s="863"/>
      <c r="X130" s="863"/>
      <c r="Y130" s="863"/>
      <c r="Z130" s="863"/>
      <c r="AA130" s="881" t="s">
        <v>1885</v>
      </c>
      <c r="AB130" s="882"/>
      <c r="AC130" s="533"/>
      <c r="AD130" s="530">
        <v>1</v>
      </c>
    </row>
    <row r="131" spans="17:30" ht="15">
      <c r="Q131" s="863"/>
      <c r="R131" s="863"/>
      <c r="S131" s="863"/>
      <c r="T131" s="863"/>
      <c r="U131" s="863"/>
      <c r="V131" s="863"/>
      <c r="W131" s="863"/>
      <c r="X131" s="863"/>
      <c r="Y131" s="863"/>
      <c r="Z131" s="863"/>
      <c r="AA131" s="881" t="s">
        <v>1140</v>
      </c>
      <c r="AB131" s="882" t="s">
        <v>748</v>
      </c>
      <c r="AC131" s="533" t="s">
        <v>748</v>
      </c>
      <c r="AD131" s="530">
        <v>1</v>
      </c>
    </row>
    <row r="132" spans="17:30" ht="15">
      <c r="Q132" s="863"/>
      <c r="R132" s="863"/>
      <c r="S132" s="863"/>
      <c r="T132" s="863"/>
      <c r="U132" s="863"/>
      <c r="V132" s="863"/>
      <c r="W132" s="863"/>
      <c r="X132" s="863"/>
      <c r="Y132" s="863"/>
      <c r="Z132" s="863"/>
      <c r="AA132" s="881" t="s">
        <v>1141</v>
      </c>
      <c r="AB132" s="882" t="s">
        <v>748</v>
      </c>
      <c r="AC132" s="533" t="s">
        <v>748</v>
      </c>
      <c r="AD132" s="530">
        <v>1</v>
      </c>
    </row>
    <row r="133" spans="17:30" ht="15">
      <c r="Q133" s="863"/>
      <c r="R133" s="863"/>
      <c r="S133" s="863"/>
      <c r="T133" s="863"/>
      <c r="U133" s="863"/>
      <c r="V133" s="863"/>
      <c r="W133" s="863"/>
      <c r="X133" s="863"/>
      <c r="Y133" s="863"/>
      <c r="Z133" s="863"/>
      <c r="AA133" s="881" t="s">
        <v>1142</v>
      </c>
      <c r="AB133" s="882" t="s">
        <v>748</v>
      </c>
      <c r="AC133" s="533" t="s">
        <v>748</v>
      </c>
      <c r="AD133" s="530">
        <v>1</v>
      </c>
    </row>
    <row r="134" spans="17:30" ht="15">
      <c r="Q134" s="863"/>
      <c r="R134" s="863"/>
      <c r="S134" s="863"/>
      <c r="T134" s="863"/>
      <c r="U134" s="863"/>
      <c r="V134" s="863"/>
      <c r="W134" s="863"/>
      <c r="X134" s="863"/>
      <c r="Y134" s="863"/>
      <c r="Z134" s="863"/>
      <c r="AA134" s="881" t="s">
        <v>1143</v>
      </c>
      <c r="AB134" s="882" t="s">
        <v>748</v>
      </c>
      <c r="AC134" s="533" t="s">
        <v>748</v>
      </c>
      <c r="AD134" s="530">
        <v>1</v>
      </c>
    </row>
    <row r="135" spans="17:30">
      <c r="Q135" s="863"/>
      <c r="R135" s="863"/>
      <c r="S135" s="863"/>
      <c r="T135" s="863"/>
      <c r="U135" s="863"/>
      <c r="V135" s="863"/>
      <c r="W135" s="863"/>
      <c r="X135" s="863"/>
      <c r="Y135" s="863"/>
      <c r="Z135" s="863"/>
      <c r="AA135" s="883" t="s">
        <v>1334</v>
      </c>
      <c r="AB135" s="903"/>
      <c r="AC135" s="538"/>
      <c r="AD135" s="537">
        <v>1</v>
      </c>
    </row>
    <row r="136" spans="17:30">
      <c r="Q136" s="863"/>
      <c r="R136" s="863"/>
      <c r="S136" s="863"/>
      <c r="T136" s="863"/>
      <c r="U136" s="863"/>
      <c r="V136" s="863"/>
      <c r="W136" s="863"/>
      <c r="X136" s="863"/>
      <c r="Y136" s="863"/>
      <c r="Z136" s="863"/>
      <c r="AA136" s="883" t="s">
        <v>1144</v>
      </c>
      <c r="AB136" s="903">
        <v>1</v>
      </c>
      <c r="AC136" s="538" t="s">
        <v>748</v>
      </c>
      <c r="AD136" s="537"/>
    </row>
    <row r="137" spans="17:30" ht="15">
      <c r="Q137" s="863"/>
      <c r="R137" s="863"/>
      <c r="S137" s="863"/>
      <c r="T137" s="863"/>
      <c r="U137" s="863"/>
      <c r="V137" s="863"/>
      <c r="W137" s="863"/>
      <c r="X137" s="863"/>
      <c r="Y137" s="863"/>
      <c r="Z137" s="863"/>
      <c r="AA137" s="881" t="s">
        <v>1145</v>
      </c>
      <c r="AB137" s="882" t="s">
        <v>748</v>
      </c>
      <c r="AC137" s="533" t="s">
        <v>748</v>
      </c>
      <c r="AD137" s="530">
        <v>1</v>
      </c>
    </row>
    <row r="138" spans="17:30" ht="15">
      <c r="Q138" s="863"/>
      <c r="R138" s="863"/>
      <c r="S138" s="863"/>
      <c r="T138" s="863"/>
      <c r="U138" s="863"/>
      <c r="V138" s="863"/>
      <c r="W138" s="863"/>
      <c r="X138" s="863"/>
      <c r="Y138" s="863"/>
      <c r="Z138" s="863"/>
      <c r="AA138" s="881" t="s">
        <v>1146</v>
      </c>
      <c r="AB138" s="882" t="s">
        <v>748</v>
      </c>
      <c r="AC138" s="533" t="s">
        <v>748</v>
      </c>
      <c r="AD138" s="530">
        <v>1</v>
      </c>
    </row>
    <row r="139" spans="17:30" ht="15">
      <c r="Q139" s="863"/>
      <c r="R139" s="863"/>
      <c r="S139" s="863"/>
      <c r="T139" s="863"/>
      <c r="U139" s="863"/>
      <c r="V139" s="863"/>
      <c r="W139" s="863"/>
      <c r="X139" s="863"/>
      <c r="Y139" s="863"/>
      <c r="Z139" s="863"/>
      <c r="AA139" s="881" t="s">
        <v>1147</v>
      </c>
      <c r="AB139" s="903">
        <v>1</v>
      </c>
      <c r="AC139" s="538" t="s">
        <v>748</v>
      </c>
      <c r="AD139" s="537" t="s">
        <v>748</v>
      </c>
    </row>
    <row r="140" spans="17:30" ht="15">
      <c r="Q140" s="863"/>
      <c r="R140" s="863"/>
      <c r="S140" s="863"/>
      <c r="T140" s="863"/>
      <c r="U140" s="863"/>
      <c r="V140" s="863"/>
      <c r="W140" s="863"/>
      <c r="X140" s="863"/>
      <c r="Y140" s="863"/>
      <c r="Z140" s="863"/>
      <c r="AA140" s="881" t="s">
        <v>1886</v>
      </c>
      <c r="AB140" s="882"/>
      <c r="AC140" s="533"/>
      <c r="AD140" s="530">
        <v>1</v>
      </c>
    </row>
    <row r="141" spans="17:30">
      <c r="Q141" s="863"/>
      <c r="R141" s="863"/>
      <c r="S141" s="863"/>
      <c r="T141" s="863"/>
      <c r="U141" s="863"/>
      <c r="V141" s="863"/>
      <c r="W141" s="863"/>
      <c r="X141" s="863"/>
      <c r="Y141" s="863"/>
      <c r="Z141" s="863"/>
      <c r="AA141" s="883" t="s">
        <v>1049</v>
      </c>
      <c r="AB141" s="882" t="s">
        <v>748</v>
      </c>
      <c r="AC141" s="533" t="s">
        <v>748</v>
      </c>
      <c r="AD141" s="530">
        <v>1</v>
      </c>
    </row>
    <row r="142" spans="17:30">
      <c r="Q142" s="863"/>
      <c r="R142" s="863"/>
      <c r="S142" s="863"/>
      <c r="T142" s="863"/>
      <c r="U142" s="863"/>
      <c r="V142" s="863"/>
      <c r="W142" s="863"/>
      <c r="X142" s="863"/>
      <c r="Y142" s="863"/>
      <c r="Z142" s="863"/>
      <c r="AA142" s="883" t="s">
        <v>1148</v>
      </c>
      <c r="AB142" s="882" t="s">
        <v>748</v>
      </c>
      <c r="AC142" s="533" t="s">
        <v>748</v>
      </c>
      <c r="AD142" s="530">
        <v>1</v>
      </c>
    </row>
    <row r="143" spans="17:30" ht="15">
      <c r="Q143" s="863"/>
      <c r="R143" s="863"/>
      <c r="S143" s="863"/>
      <c r="T143" s="863"/>
      <c r="U143" s="863"/>
      <c r="V143" s="863"/>
      <c r="W143" s="863"/>
      <c r="X143" s="863"/>
      <c r="Y143" s="863"/>
      <c r="Z143" s="863"/>
      <c r="AA143" s="881" t="s">
        <v>1149</v>
      </c>
      <c r="AB143" s="882" t="s">
        <v>748</v>
      </c>
      <c r="AC143" s="533" t="s">
        <v>748</v>
      </c>
      <c r="AD143" s="530">
        <v>1</v>
      </c>
    </row>
    <row r="144" spans="17:30">
      <c r="Q144" s="863"/>
      <c r="R144" s="863"/>
      <c r="S144" s="863"/>
      <c r="T144" s="863"/>
      <c r="U144" s="863"/>
      <c r="V144" s="863"/>
      <c r="W144" s="863"/>
      <c r="X144" s="863"/>
      <c r="Y144" s="863"/>
      <c r="Z144" s="863"/>
      <c r="AA144" s="883" t="s">
        <v>1150</v>
      </c>
      <c r="AB144" s="882" t="s">
        <v>748</v>
      </c>
      <c r="AC144" s="533" t="s">
        <v>748</v>
      </c>
      <c r="AD144" s="530">
        <v>1</v>
      </c>
    </row>
    <row r="145" spans="17:30">
      <c r="Q145" s="863"/>
      <c r="R145" s="863"/>
      <c r="S145" s="863"/>
      <c r="T145" s="863"/>
      <c r="U145" s="863"/>
      <c r="V145" s="863"/>
      <c r="W145" s="863"/>
      <c r="X145" s="863"/>
      <c r="Y145" s="863"/>
      <c r="Z145" s="863"/>
      <c r="AA145" s="883" t="s">
        <v>1887</v>
      </c>
      <c r="AB145" s="882"/>
      <c r="AC145" s="533"/>
      <c r="AD145" s="530">
        <v>1</v>
      </c>
    </row>
    <row r="146" spans="17:30" ht="15">
      <c r="Q146" s="863"/>
      <c r="R146" s="863"/>
      <c r="S146" s="863"/>
      <c r="T146" s="863"/>
      <c r="U146" s="863"/>
      <c r="V146" s="863"/>
      <c r="W146" s="863"/>
      <c r="X146" s="863"/>
      <c r="Y146" s="863"/>
      <c r="Z146" s="863"/>
      <c r="AA146" s="881" t="s">
        <v>1151</v>
      </c>
      <c r="AB146" s="882" t="s">
        <v>748</v>
      </c>
      <c r="AC146" s="533" t="s">
        <v>748</v>
      </c>
      <c r="AD146" s="530">
        <v>1</v>
      </c>
    </row>
    <row r="147" spans="17:30">
      <c r="Q147" s="863"/>
      <c r="R147" s="863"/>
      <c r="S147" s="863"/>
      <c r="T147" s="863"/>
      <c r="U147" s="863"/>
      <c r="V147" s="863"/>
      <c r="W147" s="863"/>
      <c r="X147" s="863"/>
      <c r="Y147" s="863"/>
      <c r="Z147" s="863"/>
      <c r="AA147" s="897" t="s">
        <v>3444</v>
      </c>
      <c r="AB147" s="882"/>
      <c r="AC147" s="533"/>
      <c r="AD147" s="530">
        <v>1</v>
      </c>
    </row>
    <row r="148" spans="17:30" ht="15">
      <c r="Q148" s="863"/>
      <c r="R148" s="863"/>
      <c r="S148" s="863"/>
      <c r="T148" s="863"/>
      <c r="U148" s="863"/>
      <c r="V148" s="863"/>
      <c r="W148" s="863"/>
      <c r="X148" s="863"/>
      <c r="Y148" s="863"/>
      <c r="Z148" s="863"/>
      <c r="AA148" s="881" t="s">
        <v>1152</v>
      </c>
      <c r="AB148" s="882" t="s">
        <v>748</v>
      </c>
      <c r="AC148" s="533" t="s">
        <v>748</v>
      </c>
      <c r="AD148" s="530">
        <v>1</v>
      </c>
    </row>
    <row r="149" spans="17:30">
      <c r="Q149" s="863"/>
      <c r="R149" s="863"/>
      <c r="S149" s="863"/>
      <c r="T149" s="863"/>
      <c r="U149" s="863"/>
      <c r="V149" s="863"/>
      <c r="W149" s="863"/>
      <c r="X149" s="863"/>
      <c r="Y149" s="863"/>
      <c r="Z149" s="863"/>
      <c r="AA149" s="883" t="s">
        <v>3445</v>
      </c>
      <c r="AB149" s="882"/>
      <c r="AC149" s="533"/>
      <c r="AD149" s="530">
        <v>1</v>
      </c>
    </row>
    <row r="150" spans="17:30" ht="15">
      <c r="Q150" s="863"/>
      <c r="R150" s="863"/>
      <c r="S150" s="863"/>
      <c r="T150" s="863"/>
      <c r="U150" s="863"/>
      <c r="V150" s="863"/>
      <c r="W150" s="863"/>
      <c r="X150" s="863"/>
      <c r="Y150" s="863"/>
      <c r="Z150" s="863"/>
      <c r="AA150" s="881" t="s">
        <v>1335</v>
      </c>
      <c r="AB150" s="882">
        <v>1</v>
      </c>
      <c r="AC150" s="533"/>
      <c r="AD150" s="530"/>
    </row>
    <row r="151" spans="17:30" ht="15">
      <c r="Q151" s="863"/>
      <c r="R151" s="863"/>
      <c r="S151" s="863"/>
      <c r="T151" s="863"/>
      <c r="U151" s="863"/>
      <c r="V151" s="863"/>
      <c r="W151" s="863"/>
      <c r="X151" s="863"/>
      <c r="Y151" s="863"/>
      <c r="Z151" s="863"/>
      <c r="AA151" s="881" t="s">
        <v>1153</v>
      </c>
      <c r="AB151" s="882" t="s">
        <v>748</v>
      </c>
      <c r="AC151" s="533" t="s">
        <v>748</v>
      </c>
      <c r="AD151" s="530">
        <v>1</v>
      </c>
    </row>
    <row r="152" spans="17:30" ht="15">
      <c r="Q152" s="863"/>
      <c r="R152" s="863"/>
      <c r="S152" s="863"/>
      <c r="T152" s="863"/>
      <c r="U152" s="863"/>
      <c r="V152" s="863"/>
      <c r="W152" s="863"/>
      <c r="X152" s="863"/>
      <c r="Y152" s="863"/>
      <c r="Z152" s="863"/>
      <c r="AA152" s="881" t="s">
        <v>1154</v>
      </c>
      <c r="AB152" s="882" t="s">
        <v>748</v>
      </c>
      <c r="AC152" s="533" t="s">
        <v>748</v>
      </c>
      <c r="AD152" s="530">
        <v>1</v>
      </c>
    </row>
    <row r="153" spans="17:30">
      <c r="Q153" s="863"/>
      <c r="R153" s="863"/>
      <c r="S153" s="863"/>
      <c r="T153" s="863"/>
      <c r="U153" s="863"/>
      <c r="V153" s="863"/>
      <c r="W153" s="863"/>
      <c r="X153" s="863"/>
      <c r="Y153" s="863"/>
      <c r="Z153" s="863"/>
      <c r="AA153" s="883" t="s">
        <v>1155</v>
      </c>
      <c r="AB153" s="882" t="s">
        <v>748</v>
      </c>
      <c r="AC153" s="533" t="s">
        <v>748</v>
      </c>
      <c r="AD153" s="530">
        <v>1</v>
      </c>
    </row>
    <row r="154" spans="17:30">
      <c r="Q154" s="863"/>
      <c r="R154" s="863"/>
      <c r="S154" s="863"/>
      <c r="T154" s="863"/>
      <c r="U154" s="863"/>
      <c r="V154" s="863"/>
      <c r="W154" s="863"/>
      <c r="X154" s="863"/>
      <c r="Y154" s="863"/>
      <c r="Z154" s="863"/>
      <c r="AA154" s="883" t="s">
        <v>1160</v>
      </c>
      <c r="AB154" s="882" t="s">
        <v>748</v>
      </c>
      <c r="AC154" s="533" t="s">
        <v>748</v>
      </c>
      <c r="AD154" s="530">
        <v>1</v>
      </c>
    </row>
    <row r="155" spans="17:30">
      <c r="Q155" s="863"/>
      <c r="R155" s="863"/>
      <c r="S155" s="863"/>
      <c r="T155" s="863"/>
      <c r="U155" s="863"/>
      <c r="V155" s="863"/>
      <c r="W155" s="863"/>
      <c r="X155" s="863"/>
      <c r="Y155" s="863"/>
      <c r="Z155" s="863"/>
      <c r="AA155" s="883" t="s">
        <v>1157</v>
      </c>
      <c r="AB155" s="882" t="s">
        <v>748</v>
      </c>
      <c r="AC155" s="533" t="s">
        <v>748</v>
      </c>
      <c r="AD155" s="530">
        <v>1</v>
      </c>
    </row>
    <row r="156" spans="17:30" ht="15">
      <c r="Q156" s="863"/>
      <c r="R156" s="863"/>
      <c r="S156" s="863"/>
      <c r="T156" s="863"/>
      <c r="U156" s="863"/>
      <c r="V156" s="863"/>
      <c r="W156" s="863"/>
      <c r="X156" s="863"/>
      <c r="Y156" s="863"/>
      <c r="Z156" s="863"/>
      <c r="AA156" s="881" t="s">
        <v>1156</v>
      </c>
      <c r="AB156" s="882" t="s">
        <v>748</v>
      </c>
      <c r="AC156" s="533" t="s">
        <v>748</v>
      </c>
      <c r="AD156" s="530">
        <v>1</v>
      </c>
    </row>
    <row r="157" spans="17:30">
      <c r="Q157" s="863"/>
      <c r="R157" s="863"/>
      <c r="S157" s="863"/>
      <c r="T157" s="863"/>
      <c r="U157" s="863"/>
      <c r="V157" s="863"/>
      <c r="W157" s="863"/>
      <c r="X157" s="863"/>
      <c r="Y157" s="863"/>
      <c r="Z157" s="863"/>
      <c r="AA157" s="883" t="s">
        <v>1159</v>
      </c>
      <c r="AB157" s="903"/>
      <c r="AC157" s="538">
        <v>1</v>
      </c>
      <c r="AD157" s="537"/>
    </row>
    <row r="158" spans="17:30" ht="15">
      <c r="Q158" s="863"/>
      <c r="R158" s="863"/>
      <c r="S158" s="863"/>
      <c r="T158" s="863"/>
      <c r="U158" s="863"/>
      <c r="V158" s="863"/>
      <c r="W158" s="863"/>
      <c r="X158" s="863"/>
      <c r="Y158" s="863"/>
      <c r="Z158" s="863"/>
      <c r="AA158" s="881" t="s">
        <v>1158</v>
      </c>
      <c r="AB158" s="882" t="s">
        <v>748</v>
      </c>
      <c r="AC158" s="533" t="s">
        <v>748</v>
      </c>
      <c r="AD158" s="530">
        <v>1</v>
      </c>
    </row>
    <row r="159" spans="17:30" ht="15">
      <c r="Q159" s="863"/>
      <c r="R159" s="863"/>
      <c r="S159" s="863"/>
      <c r="T159" s="863"/>
      <c r="U159" s="863"/>
      <c r="V159" s="863"/>
      <c r="W159" s="863"/>
      <c r="X159" s="863"/>
      <c r="Y159" s="863"/>
      <c r="Z159" s="863"/>
      <c r="AA159" s="881" t="s">
        <v>1162</v>
      </c>
      <c r="AB159" s="882" t="s">
        <v>748</v>
      </c>
      <c r="AC159" s="533" t="s">
        <v>748</v>
      </c>
      <c r="AD159" s="530">
        <v>1</v>
      </c>
    </row>
    <row r="160" spans="17:30" ht="15">
      <c r="Q160" s="863"/>
      <c r="R160" s="863"/>
      <c r="S160" s="863"/>
      <c r="T160" s="863"/>
      <c r="U160" s="863"/>
      <c r="V160" s="863"/>
      <c r="W160" s="863"/>
      <c r="X160" s="863"/>
      <c r="Y160" s="863"/>
      <c r="Z160" s="863"/>
      <c r="AA160" s="881" t="s">
        <v>1336</v>
      </c>
      <c r="AB160" s="882"/>
      <c r="AC160" s="533"/>
      <c r="AD160" s="530">
        <v>1</v>
      </c>
    </row>
    <row r="161" spans="17:30" ht="15">
      <c r="Q161" s="863"/>
      <c r="R161" s="863"/>
      <c r="S161" s="863"/>
      <c r="T161" s="863"/>
      <c r="U161" s="863"/>
      <c r="V161" s="863"/>
      <c r="W161" s="863"/>
      <c r="X161" s="863"/>
      <c r="Y161" s="863"/>
      <c r="Z161" s="863"/>
      <c r="AA161" s="881" t="s">
        <v>1163</v>
      </c>
      <c r="AB161" s="882" t="s">
        <v>748</v>
      </c>
      <c r="AC161" s="533" t="s">
        <v>748</v>
      </c>
      <c r="AD161" s="530">
        <v>1</v>
      </c>
    </row>
    <row r="162" spans="17:30" ht="15">
      <c r="Q162" s="863"/>
      <c r="R162" s="863"/>
      <c r="S162" s="863"/>
      <c r="T162" s="863"/>
      <c r="U162" s="863"/>
      <c r="V162" s="863"/>
      <c r="W162" s="863"/>
      <c r="X162" s="863"/>
      <c r="Y162" s="863"/>
      <c r="Z162" s="863"/>
      <c r="AA162" s="881" t="s">
        <v>1048</v>
      </c>
      <c r="AB162" s="882" t="s">
        <v>748</v>
      </c>
      <c r="AC162" s="533" t="s">
        <v>748</v>
      </c>
      <c r="AD162" s="530">
        <v>1</v>
      </c>
    </row>
    <row r="163" spans="17:30">
      <c r="Q163" s="863"/>
      <c r="R163" s="863"/>
      <c r="S163" s="863"/>
      <c r="T163" s="863"/>
      <c r="U163" s="863"/>
      <c r="V163" s="863"/>
      <c r="W163" s="863"/>
      <c r="X163" s="863"/>
      <c r="Y163" s="863"/>
      <c r="Z163" s="863"/>
      <c r="AA163" s="883" t="s">
        <v>3446</v>
      </c>
      <c r="AB163" s="882" t="s">
        <v>748</v>
      </c>
      <c r="AC163" s="533" t="s">
        <v>748</v>
      </c>
      <c r="AD163" s="530">
        <v>1</v>
      </c>
    </row>
    <row r="164" spans="17:30">
      <c r="Q164" s="863"/>
      <c r="R164" s="863"/>
      <c r="S164" s="863"/>
      <c r="T164" s="863"/>
      <c r="U164" s="863"/>
      <c r="V164" s="863"/>
      <c r="W164" s="863"/>
      <c r="X164" s="863"/>
      <c r="Y164" s="863"/>
      <c r="Z164" s="863"/>
      <c r="AA164" s="883" t="s">
        <v>1337</v>
      </c>
      <c r="AB164" s="882"/>
      <c r="AC164" s="533"/>
      <c r="AD164" s="530">
        <v>1</v>
      </c>
    </row>
    <row r="165" spans="17:30">
      <c r="Q165" s="863"/>
      <c r="R165" s="863"/>
      <c r="S165" s="863"/>
      <c r="T165" s="863"/>
      <c r="U165" s="863"/>
      <c r="V165" s="863"/>
      <c r="W165" s="863"/>
      <c r="X165" s="863"/>
      <c r="Y165" s="863"/>
      <c r="Z165" s="863"/>
      <c r="AA165" s="883" t="s">
        <v>1164</v>
      </c>
      <c r="AB165" s="882" t="s">
        <v>748</v>
      </c>
      <c r="AC165" s="533" t="s">
        <v>748</v>
      </c>
      <c r="AD165" s="530">
        <v>1</v>
      </c>
    </row>
    <row r="166" spans="17:30" ht="15">
      <c r="Q166" s="863"/>
      <c r="R166" s="863"/>
      <c r="S166" s="863"/>
      <c r="T166" s="863"/>
      <c r="U166" s="863"/>
      <c r="V166" s="863"/>
      <c r="W166" s="863"/>
      <c r="X166" s="863"/>
      <c r="Y166" s="863"/>
      <c r="Z166" s="863"/>
      <c r="AA166" s="881" t="s">
        <v>1165</v>
      </c>
      <c r="AB166" s="882" t="s">
        <v>748</v>
      </c>
      <c r="AC166" s="533" t="s">
        <v>748</v>
      </c>
      <c r="AD166" s="530">
        <v>1</v>
      </c>
    </row>
    <row r="167" spans="17:30" ht="15">
      <c r="Q167" s="863"/>
      <c r="R167" s="863"/>
      <c r="S167" s="863"/>
      <c r="T167" s="863"/>
      <c r="U167" s="863"/>
      <c r="V167" s="863"/>
      <c r="W167" s="863"/>
      <c r="X167" s="863"/>
      <c r="Y167" s="863"/>
      <c r="Z167" s="863"/>
      <c r="AA167" s="881" t="s">
        <v>3063</v>
      </c>
      <c r="AB167" s="882" t="s">
        <v>748</v>
      </c>
      <c r="AC167" s="533" t="s">
        <v>748</v>
      </c>
      <c r="AD167" s="530">
        <v>1</v>
      </c>
    </row>
    <row r="168" spans="17:30" ht="15">
      <c r="Q168" s="863"/>
      <c r="R168" s="863"/>
      <c r="S168" s="863"/>
      <c r="T168" s="863"/>
      <c r="U168" s="863"/>
      <c r="V168" s="863"/>
      <c r="W168" s="863"/>
      <c r="X168" s="863"/>
      <c r="Y168" s="863"/>
      <c r="Z168" s="863"/>
      <c r="AA168" s="881" t="s">
        <v>1166</v>
      </c>
      <c r="AB168" s="882" t="s">
        <v>748</v>
      </c>
      <c r="AC168" s="533" t="s">
        <v>748</v>
      </c>
      <c r="AD168" s="530">
        <v>1</v>
      </c>
    </row>
    <row r="169" spans="17:30" ht="15">
      <c r="Q169" s="863"/>
      <c r="R169" s="863"/>
      <c r="S169" s="863"/>
      <c r="T169" s="863"/>
      <c r="U169" s="863"/>
      <c r="V169" s="863"/>
      <c r="W169" s="863"/>
      <c r="X169" s="863"/>
      <c r="Y169" s="863"/>
      <c r="Z169" s="863"/>
      <c r="AA169" s="881" t="s">
        <v>1167</v>
      </c>
      <c r="AB169" s="882" t="s">
        <v>748</v>
      </c>
      <c r="AC169" s="533" t="s">
        <v>748</v>
      </c>
      <c r="AD169" s="530">
        <v>1</v>
      </c>
    </row>
    <row r="170" spans="17:30" ht="15">
      <c r="Q170" s="863"/>
      <c r="R170" s="863"/>
      <c r="S170" s="863"/>
      <c r="T170" s="863"/>
      <c r="U170" s="863"/>
      <c r="V170" s="863"/>
      <c r="W170" s="863"/>
      <c r="X170" s="863"/>
      <c r="Y170" s="863"/>
      <c r="Z170" s="863"/>
      <c r="AA170" s="881" t="s">
        <v>1168</v>
      </c>
      <c r="AB170" s="903">
        <v>1</v>
      </c>
      <c r="AC170" s="538"/>
      <c r="AD170" s="537"/>
    </row>
    <row r="171" spans="17:30" ht="15">
      <c r="Q171" s="863"/>
      <c r="R171" s="863"/>
      <c r="S171" s="863"/>
      <c r="T171" s="863"/>
      <c r="U171" s="863"/>
      <c r="V171" s="863"/>
      <c r="W171" s="863"/>
      <c r="X171" s="863"/>
      <c r="Y171" s="863"/>
      <c r="Z171" s="863"/>
      <c r="AA171" s="881" t="s">
        <v>1169</v>
      </c>
      <c r="AB171" s="882" t="s">
        <v>748</v>
      </c>
      <c r="AC171" s="533" t="s">
        <v>748</v>
      </c>
      <c r="AD171" s="530">
        <v>1</v>
      </c>
    </row>
    <row r="172" spans="17:30">
      <c r="Q172" s="863"/>
      <c r="R172" s="863"/>
      <c r="S172" s="863"/>
      <c r="T172" s="863"/>
      <c r="U172" s="863"/>
      <c r="V172" s="863"/>
      <c r="W172" s="863"/>
      <c r="X172" s="863"/>
      <c r="Y172" s="863"/>
      <c r="Z172" s="863"/>
      <c r="AA172" s="883" t="s">
        <v>1170</v>
      </c>
      <c r="AB172" s="882" t="s">
        <v>748</v>
      </c>
      <c r="AC172" s="533" t="s">
        <v>748</v>
      </c>
      <c r="AD172" s="530">
        <v>1</v>
      </c>
    </row>
    <row r="173" spans="17:30">
      <c r="Q173" s="863"/>
      <c r="R173" s="863"/>
      <c r="S173" s="863"/>
      <c r="T173" s="863"/>
      <c r="U173" s="863"/>
      <c r="V173" s="863"/>
      <c r="W173" s="863"/>
      <c r="X173" s="863"/>
      <c r="Y173" s="863"/>
      <c r="Z173" s="863"/>
      <c r="AA173" s="897" t="s">
        <v>3447</v>
      </c>
      <c r="AB173" s="882"/>
      <c r="AC173" s="533"/>
      <c r="AD173" s="530">
        <v>1</v>
      </c>
    </row>
    <row r="174" spans="17:30" ht="15">
      <c r="Q174" s="863"/>
      <c r="R174" s="863"/>
      <c r="S174" s="863"/>
      <c r="T174" s="863"/>
      <c r="U174" s="863"/>
      <c r="V174" s="863"/>
      <c r="W174" s="863"/>
      <c r="X174" s="863"/>
      <c r="Y174" s="863"/>
      <c r="Z174" s="863"/>
      <c r="AA174" s="881" t="s">
        <v>1338</v>
      </c>
      <c r="AB174" s="882"/>
      <c r="AC174" s="533"/>
      <c r="AD174" s="530">
        <v>1</v>
      </c>
    </row>
    <row r="175" spans="17:30" ht="15">
      <c r="Q175" s="863"/>
      <c r="R175" s="863"/>
      <c r="S175" s="863"/>
      <c r="T175" s="863"/>
      <c r="U175" s="863"/>
      <c r="V175" s="863"/>
      <c r="W175" s="863"/>
      <c r="X175" s="863"/>
      <c r="Y175" s="863"/>
      <c r="Z175" s="863"/>
      <c r="AA175" s="881" t="s">
        <v>1171</v>
      </c>
      <c r="AB175" s="882" t="s">
        <v>748</v>
      </c>
      <c r="AC175" s="533" t="s">
        <v>748</v>
      </c>
      <c r="AD175" s="530">
        <v>1</v>
      </c>
    </row>
    <row r="176" spans="17:30" ht="15">
      <c r="Q176" s="863"/>
      <c r="R176" s="863"/>
      <c r="S176" s="863"/>
      <c r="T176" s="863"/>
      <c r="U176" s="863"/>
      <c r="V176" s="863"/>
      <c r="W176" s="863"/>
      <c r="X176" s="863"/>
      <c r="Y176" s="863"/>
      <c r="Z176" s="863"/>
      <c r="AA176" s="881" t="s">
        <v>1888</v>
      </c>
      <c r="AB176" s="882"/>
      <c r="AC176" s="533"/>
      <c r="AD176" s="530">
        <v>1</v>
      </c>
    </row>
    <row r="177" spans="17:30">
      <c r="Q177" s="863"/>
      <c r="R177" s="863"/>
      <c r="S177" s="863"/>
      <c r="T177" s="863"/>
      <c r="U177" s="863"/>
      <c r="V177" s="863"/>
      <c r="W177" s="863"/>
      <c r="X177" s="863"/>
      <c r="Y177" s="863"/>
      <c r="Z177" s="863"/>
      <c r="AA177" s="883" t="s">
        <v>1069</v>
      </c>
      <c r="AB177" s="882" t="s">
        <v>748</v>
      </c>
      <c r="AC177" s="533" t="s">
        <v>748</v>
      </c>
      <c r="AD177" s="530">
        <v>1</v>
      </c>
    </row>
    <row r="178" spans="17:30" ht="15">
      <c r="Q178" s="863"/>
      <c r="R178" s="863"/>
      <c r="S178" s="863"/>
      <c r="T178" s="863"/>
      <c r="U178" s="863"/>
      <c r="V178" s="863"/>
      <c r="W178" s="863"/>
      <c r="X178" s="863"/>
      <c r="Y178" s="863"/>
      <c r="Z178" s="863"/>
      <c r="AA178" s="881" t="s">
        <v>1172</v>
      </c>
      <c r="AB178" s="882" t="s">
        <v>748</v>
      </c>
      <c r="AC178" s="533" t="s">
        <v>748</v>
      </c>
      <c r="AD178" s="530">
        <v>1</v>
      </c>
    </row>
    <row r="179" spans="17:30" ht="15">
      <c r="Q179" s="863"/>
      <c r="R179" s="863"/>
      <c r="S179" s="863"/>
      <c r="T179" s="863"/>
      <c r="U179" s="863"/>
      <c r="V179" s="863"/>
      <c r="W179" s="863"/>
      <c r="X179" s="863"/>
      <c r="Y179" s="863"/>
      <c r="Z179" s="863"/>
      <c r="AA179" s="881" t="s">
        <v>1173</v>
      </c>
      <c r="AB179" s="882" t="s">
        <v>748</v>
      </c>
      <c r="AC179" s="533" t="s">
        <v>748</v>
      </c>
      <c r="AD179" s="530">
        <v>1</v>
      </c>
    </row>
    <row r="180" spans="17:30">
      <c r="Q180" s="863"/>
      <c r="R180" s="863"/>
      <c r="S180" s="863"/>
      <c r="T180" s="863"/>
      <c r="U180" s="863"/>
      <c r="V180" s="863"/>
      <c r="W180" s="863"/>
      <c r="X180" s="863"/>
      <c r="Y180" s="863"/>
      <c r="Z180" s="863"/>
      <c r="AA180" s="883" t="s">
        <v>1174</v>
      </c>
      <c r="AB180" s="882" t="s">
        <v>748</v>
      </c>
      <c r="AC180" s="533" t="s">
        <v>748</v>
      </c>
      <c r="AD180" s="530">
        <v>1</v>
      </c>
    </row>
    <row r="181" spans="17:30">
      <c r="Q181" s="863"/>
      <c r="R181" s="863"/>
      <c r="S181" s="863"/>
      <c r="T181" s="863"/>
      <c r="U181" s="863"/>
      <c r="V181" s="863"/>
      <c r="W181" s="863"/>
      <c r="X181" s="863"/>
      <c r="Y181" s="863"/>
      <c r="Z181" s="863"/>
      <c r="AA181" s="883" t="s">
        <v>1175</v>
      </c>
      <c r="AB181" s="882" t="s">
        <v>748</v>
      </c>
      <c r="AC181" s="533" t="s">
        <v>748</v>
      </c>
      <c r="AD181" s="530">
        <v>1</v>
      </c>
    </row>
    <row r="182" spans="17:30" ht="15">
      <c r="Q182" s="863"/>
      <c r="R182" s="863"/>
      <c r="S182" s="863"/>
      <c r="T182" s="863"/>
      <c r="U182" s="863"/>
      <c r="V182" s="863"/>
      <c r="W182" s="863"/>
      <c r="X182" s="863"/>
      <c r="Y182" s="863"/>
      <c r="Z182" s="863"/>
      <c r="AA182" s="881" t="s">
        <v>1176</v>
      </c>
      <c r="AB182" s="882" t="s">
        <v>748</v>
      </c>
      <c r="AC182" s="533" t="s">
        <v>748</v>
      </c>
      <c r="AD182" s="530">
        <v>1</v>
      </c>
    </row>
    <row r="183" spans="17:30">
      <c r="Q183" s="863"/>
      <c r="R183" s="863"/>
      <c r="S183" s="863"/>
      <c r="T183" s="863"/>
      <c r="U183" s="863"/>
      <c r="V183" s="863"/>
      <c r="W183" s="863"/>
      <c r="X183" s="863"/>
      <c r="Y183" s="863"/>
      <c r="Z183" s="863"/>
      <c r="AA183" s="883" t="s">
        <v>1177</v>
      </c>
      <c r="AB183" s="882" t="s">
        <v>748</v>
      </c>
      <c r="AC183" s="533" t="s">
        <v>748</v>
      </c>
      <c r="AD183" s="530">
        <v>1</v>
      </c>
    </row>
    <row r="184" spans="17:30" ht="15">
      <c r="Q184" s="863"/>
      <c r="R184" s="863"/>
      <c r="S184" s="863"/>
      <c r="T184" s="863"/>
      <c r="U184" s="863"/>
      <c r="V184" s="863"/>
      <c r="W184" s="863"/>
      <c r="X184" s="863"/>
      <c r="Y184" s="863"/>
      <c r="Z184" s="863"/>
      <c r="AA184" s="881" t="s">
        <v>1178</v>
      </c>
      <c r="AB184" s="882" t="s">
        <v>748</v>
      </c>
      <c r="AC184" s="533" t="s">
        <v>748</v>
      </c>
      <c r="AD184" s="530">
        <v>1</v>
      </c>
    </row>
    <row r="185" spans="17:30" ht="15">
      <c r="Q185" s="863"/>
      <c r="R185" s="863"/>
      <c r="S185" s="863"/>
      <c r="T185" s="863"/>
      <c r="U185" s="863"/>
      <c r="V185" s="863"/>
      <c r="W185" s="863"/>
      <c r="X185" s="863"/>
      <c r="Y185" s="863"/>
      <c r="Z185" s="863"/>
      <c r="AA185" s="881" t="s">
        <v>1179</v>
      </c>
      <c r="AB185" s="882" t="s">
        <v>748</v>
      </c>
      <c r="AC185" s="533" t="s">
        <v>748</v>
      </c>
      <c r="AD185" s="530">
        <v>1</v>
      </c>
    </row>
    <row r="186" spans="17:30" ht="15">
      <c r="Q186" s="863"/>
      <c r="R186" s="863"/>
      <c r="S186" s="863"/>
      <c r="T186" s="863"/>
      <c r="U186" s="863"/>
      <c r="V186" s="863"/>
      <c r="W186" s="863"/>
      <c r="X186" s="863"/>
      <c r="Y186" s="863"/>
      <c r="Z186" s="863"/>
      <c r="AA186" s="881" t="s">
        <v>1180</v>
      </c>
      <c r="AB186" s="903"/>
      <c r="AC186" s="538">
        <v>1</v>
      </c>
      <c r="AD186" s="537"/>
    </row>
    <row r="187" spans="17:30" ht="15">
      <c r="Q187" s="863"/>
      <c r="R187" s="863"/>
      <c r="S187" s="863"/>
      <c r="T187" s="863"/>
      <c r="U187" s="863"/>
      <c r="V187" s="863"/>
      <c r="W187" s="863"/>
      <c r="X187" s="863"/>
      <c r="Y187" s="863"/>
      <c r="Z187" s="863"/>
      <c r="AA187" s="881" t="s">
        <v>1181</v>
      </c>
      <c r="AB187" s="882" t="s">
        <v>748</v>
      </c>
      <c r="AC187" s="533" t="s">
        <v>748</v>
      </c>
      <c r="AD187" s="530">
        <v>1</v>
      </c>
    </row>
    <row r="188" spans="17:30" ht="15">
      <c r="Q188" s="863"/>
      <c r="R188" s="863"/>
      <c r="S188" s="863"/>
      <c r="T188" s="863"/>
      <c r="U188" s="863"/>
      <c r="V188" s="863"/>
      <c r="W188" s="863"/>
      <c r="X188" s="863"/>
      <c r="Y188" s="863"/>
      <c r="Z188" s="863"/>
      <c r="AA188" s="881" t="s">
        <v>1182</v>
      </c>
      <c r="AB188" s="903" t="s">
        <v>748</v>
      </c>
      <c r="AC188" s="538">
        <v>1</v>
      </c>
      <c r="AD188" s="537" t="s">
        <v>748</v>
      </c>
    </row>
    <row r="189" spans="17:30">
      <c r="Q189" s="863"/>
      <c r="R189" s="863"/>
      <c r="S189" s="863"/>
      <c r="T189" s="863"/>
      <c r="U189" s="863"/>
      <c r="V189" s="863"/>
      <c r="W189" s="863"/>
      <c r="X189" s="863"/>
      <c r="Y189" s="863"/>
      <c r="Z189" s="863"/>
      <c r="AA189" s="883" t="s">
        <v>1183</v>
      </c>
      <c r="AB189" s="903">
        <v>1</v>
      </c>
      <c r="AC189" s="538"/>
      <c r="AD189" s="537"/>
    </row>
    <row r="190" spans="17:30" ht="15">
      <c r="Q190" s="863"/>
      <c r="R190" s="863"/>
      <c r="S190" s="863"/>
      <c r="T190" s="863"/>
      <c r="U190" s="863"/>
      <c r="V190" s="863"/>
      <c r="W190" s="863"/>
      <c r="X190" s="863"/>
      <c r="Y190" s="863"/>
      <c r="Z190" s="863"/>
      <c r="AA190" s="881" t="s">
        <v>1184</v>
      </c>
      <c r="AB190" s="882" t="s">
        <v>748</v>
      </c>
      <c r="AC190" s="533" t="s">
        <v>748</v>
      </c>
      <c r="AD190" s="530">
        <v>1</v>
      </c>
    </row>
    <row r="191" spans="17:30" ht="15">
      <c r="Q191" s="863"/>
      <c r="R191" s="863"/>
      <c r="S191" s="863"/>
      <c r="T191" s="863"/>
      <c r="U191" s="863"/>
      <c r="V191" s="863"/>
      <c r="W191" s="863"/>
      <c r="X191" s="863"/>
      <c r="Y191" s="863"/>
      <c r="Z191" s="863"/>
      <c r="AA191" s="881" t="s">
        <v>1185</v>
      </c>
      <c r="AB191" s="903"/>
      <c r="AC191" s="538">
        <v>1</v>
      </c>
      <c r="AD191" s="537"/>
    </row>
    <row r="192" spans="17:30">
      <c r="Q192" s="863"/>
      <c r="R192" s="863"/>
      <c r="S192" s="863"/>
      <c r="T192" s="863"/>
      <c r="U192" s="863"/>
      <c r="V192" s="863"/>
      <c r="W192" s="863"/>
      <c r="X192" s="863"/>
      <c r="Y192" s="863"/>
      <c r="Z192" s="863"/>
      <c r="AA192" s="897" t="s">
        <v>3083</v>
      </c>
      <c r="AB192" s="882"/>
      <c r="AC192" s="533"/>
      <c r="AD192" s="530">
        <v>1</v>
      </c>
    </row>
    <row r="193" spans="17:30">
      <c r="Q193" s="863"/>
      <c r="R193" s="863"/>
      <c r="S193" s="863"/>
      <c r="T193" s="863"/>
      <c r="U193" s="863"/>
      <c r="V193" s="863"/>
      <c r="W193" s="863"/>
      <c r="X193" s="863"/>
      <c r="Y193" s="863"/>
      <c r="Z193" s="863"/>
      <c r="AA193" s="883" t="s">
        <v>1186</v>
      </c>
      <c r="AB193" s="882" t="s">
        <v>748</v>
      </c>
      <c r="AC193" s="533" t="s">
        <v>748</v>
      </c>
      <c r="AD193" s="530">
        <v>1</v>
      </c>
    </row>
    <row r="194" spans="17:30" ht="15">
      <c r="Q194" s="863"/>
      <c r="R194" s="863"/>
      <c r="S194" s="863"/>
      <c r="T194" s="863"/>
      <c r="U194" s="863"/>
      <c r="V194" s="863"/>
      <c r="W194" s="863"/>
      <c r="X194" s="863"/>
      <c r="Y194" s="863"/>
      <c r="Z194" s="863"/>
      <c r="AA194" s="881" t="s">
        <v>1187</v>
      </c>
      <c r="AB194" s="882" t="s">
        <v>748</v>
      </c>
      <c r="AC194" s="533" t="s">
        <v>748</v>
      </c>
      <c r="AD194" s="530">
        <v>1</v>
      </c>
    </row>
    <row r="195" spans="17:30" ht="15">
      <c r="Q195" s="863"/>
      <c r="R195" s="863"/>
      <c r="S195" s="863"/>
      <c r="T195" s="863"/>
      <c r="U195" s="863"/>
      <c r="V195" s="863"/>
      <c r="W195" s="863"/>
      <c r="X195" s="863"/>
      <c r="Y195" s="863"/>
      <c r="Z195" s="863"/>
      <c r="AA195" s="881" t="s">
        <v>1188</v>
      </c>
      <c r="AB195" s="882" t="s">
        <v>748</v>
      </c>
      <c r="AC195" s="533" t="s">
        <v>748</v>
      </c>
      <c r="AD195" s="530">
        <v>1</v>
      </c>
    </row>
    <row r="196" spans="17:30" ht="15">
      <c r="Q196" s="863"/>
      <c r="R196" s="863"/>
      <c r="S196" s="863"/>
      <c r="T196" s="863"/>
      <c r="U196" s="863"/>
      <c r="V196" s="863"/>
      <c r="W196" s="863"/>
      <c r="X196" s="863"/>
      <c r="Y196" s="863"/>
      <c r="Z196" s="863"/>
      <c r="AA196" s="881" t="s">
        <v>1189</v>
      </c>
      <c r="AB196" s="882" t="s">
        <v>748</v>
      </c>
      <c r="AC196" s="533" t="s">
        <v>748</v>
      </c>
      <c r="AD196" s="530">
        <v>1</v>
      </c>
    </row>
    <row r="197" spans="17:30">
      <c r="Q197" s="863"/>
      <c r="R197" s="863"/>
      <c r="S197" s="863"/>
      <c r="T197" s="863"/>
      <c r="U197" s="863"/>
      <c r="V197" s="863"/>
      <c r="W197" s="863"/>
      <c r="X197" s="863"/>
      <c r="Y197" s="863"/>
      <c r="Z197" s="863"/>
      <c r="AA197" s="883" t="s">
        <v>1190</v>
      </c>
      <c r="AB197" s="882" t="s">
        <v>748</v>
      </c>
      <c r="AC197" s="533" t="s">
        <v>748</v>
      </c>
      <c r="AD197" s="530">
        <v>1</v>
      </c>
    </row>
    <row r="198" spans="17:30" ht="15">
      <c r="Q198" s="863"/>
      <c r="R198" s="863"/>
      <c r="S198" s="863"/>
      <c r="T198" s="863"/>
      <c r="U198" s="863"/>
      <c r="V198" s="863"/>
      <c r="W198" s="863"/>
      <c r="X198" s="863"/>
      <c r="Y198" s="863"/>
      <c r="Z198" s="863"/>
      <c r="AA198" s="881" t="s">
        <v>1191</v>
      </c>
      <c r="AB198" s="882" t="s">
        <v>748</v>
      </c>
      <c r="AC198" s="533" t="s">
        <v>748</v>
      </c>
      <c r="AD198" s="530">
        <v>1</v>
      </c>
    </row>
    <row r="199" spans="17:30">
      <c r="Q199" s="863"/>
      <c r="R199" s="863"/>
      <c r="S199" s="863"/>
      <c r="T199" s="863"/>
      <c r="U199" s="863"/>
      <c r="V199" s="863"/>
      <c r="W199" s="863"/>
      <c r="X199" s="863"/>
      <c r="Y199" s="863"/>
      <c r="Z199" s="863"/>
      <c r="AA199" s="883" t="s">
        <v>1192</v>
      </c>
      <c r="AB199" s="882" t="s">
        <v>748</v>
      </c>
      <c r="AC199" s="533" t="s">
        <v>748</v>
      </c>
      <c r="AD199" s="530">
        <v>1</v>
      </c>
    </row>
    <row r="200" spans="17:30" ht="15">
      <c r="Q200" s="863"/>
      <c r="R200" s="863"/>
      <c r="S200" s="863"/>
      <c r="T200" s="863"/>
      <c r="U200" s="863"/>
      <c r="V200" s="863"/>
      <c r="W200" s="863"/>
      <c r="X200" s="863"/>
      <c r="Y200" s="863"/>
      <c r="Z200" s="863"/>
      <c r="AA200" s="881" t="s">
        <v>1193</v>
      </c>
      <c r="AB200" s="882" t="s">
        <v>748</v>
      </c>
      <c r="AC200" s="533" t="s">
        <v>748</v>
      </c>
      <c r="AD200" s="530">
        <v>1</v>
      </c>
    </row>
    <row r="201" spans="17:30" ht="15">
      <c r="Q201" s="863"/>
      <c r="R201" s="863"/>
      <c r="S201" s="863"/>
      <c r="T201" s="863"/>
      <c r="U201" s="863"/>
      <c r="V201" s="863"/>
      <c r="W201" s="863"/>
      <c r="X201" s="863"/>
      <c r="Y201" s="863"/>
      <c r="Z201" s="863"/>
      <c r="AA201" s="881" t="s">
        <v>1194</v>
      </c>
      <c r="AB201" s="882" t="s">
        <v>748</v>
      </c>
      <c r="AC201" s="533" t="s">
        <v>748</v>
      </c>
      <c r="AD201" s="530">
        <v>1</v>
      </c>
    </row>
    <row r="202" spans="17:30" ht="15">
      <c r="Q202" s="863"/>
      <c r="R202" s="863"/>
      <c r="S202" s="863"/>
      <c r="T202" s="863"/>
      <c r="U202" s="863"/>
      <c r="V202" s="863"/>
      <c r="W202" s="863"/>
      <c r="X202" s="863"/>
      <c r="Y202" s="863"/>
      <c r="Z202" s="863"/>
      <c r="AA202" s="881" t="s">
        <v>1195</v>
      </c>
      <c r="AB202" s="882" t="s">
        <v>748</v>
      </c>
      <c r="AC202" s="533" t="s">
        <v>748</v>
      </c>
      <c r="AD202" s="530">
        <v>1</v>
      </c>
    </row>
    <row r="203" spans="17:30">
      <c r="Q203" s="863"/>
      <c r="R203" s="863"/>
      <c r="S203" s="863"/>
      <c r="T203" s="863"/>
      <c r="U203" s="863"/>
      <c r="V203" s="863"/>
      <c r="W203" s="863"/>
      <c r="X203" s="863"/>
      <c r="Y203" s="863"/>
      <c r="Z203" s="863"/>
      <c r="AA203" s="883" t="s">
        <v>1045</v>
      </c>
      <c r="AB203" s="882" t="s">
        <v>748</v>
      </c>
      <c r="AC203" s="533" t="s">
        <v>748</v>
      </c>
      <c r="AD203" s="530">
        <v>1</v>
      </c>
    </row>
    <row r="204" spans="17:30">
      <c r="Q204" s="863"/>
      <c r="R204" s="863"/>
      <c r="S204" s="863"/>
      <c r="T204" s="863"/>
      <c r="U204" s="863"/>
      <c r="V204" s="863"/>
      <c r="W204" s="863"/>
      <c r="X204" s="863"/>
      <c r="Y204" s="863"/>
      <c r="Z204" s="863"/>
      <c r="AA204" s="897" t="s">
        <v>3448</v>
      </c>
      <c r="AB204" s="882"/>
      <c r="AC204" s="533"/>
      <c r="AD204" s="530">
        <v>1</v>
      </c>
    </row>
    <row r="205" spans="17:30" ht="15">
      <c r="Q205" s="863"/>
      <c r="R205" s="863"/>
      <c r="S205" s="863"/>
      <c r="T205" s="863"/>
      <c r="U205" s="863"/>
      <c r="V205" s="863"/>
      <c r="W205" s="863"/>
      <c r="X205" s="863"/>
      <c r="Y205" s="863"/>
      <c r="Z205" s="863"/>
      <c r="AA205" s="881" t="s">
        <v>1040</v>
      </c>
      <c r="AB205" s="882" t="s">
        <v>748</v>
      </c>
      <c r="AC205" s="533" t="s">
        <v>748</v>
      </c>
      <c r="AD205" s="530">
        <v>1</v>
      </c>
    </row>
    <row r="206" spans="17:30" ht="15">
      <c r="Q206" s="863"/>
      <c r="R206" s="863"/>
      <c r="S206" s="863"/>
      <c r="T206" s="863"/>
      <c r="U206" s="863"/>
      <c r="V206" s="863"/>
      <c r="W206" s="863"/>
      <c r="X206" s="863"/>
      <c r="Y206" s="863"/>
      <c r="Z206" s="863"/>
      <c r="AA206" s="881" t="s">
        <v>1196</v>
      </c>
      <c r="AB206" s="882" t="s">
        <v>748</v>
      </c>
      <c r="AC206" s="533" t="s">
        <v>748</v>
      </c>
      <c r="AD206" s="530">
        <v>1</v>
      </c>
    </row>
    <row r="207" spans="17:30" ht="15">
      <c r="Q207" s="863"/>
      <c r="R207" s="863"/>
      <c r="S207" s="863"/>
      <c r="T207" s="863"/>
      <c r="U207" s="863"/>
      <c r="V207" s="863"/>
      <c r="W207" s="863"/>
      <c r="X207" s="863"/>
      <c r="Y207" s="863"/>
      <c r="Z207" s="863"/>
      <c r="AA207" s="881" t="s">
        <v>1197</v>
      </c>
      <c r="AB207" s="904" t="s">
        <v>748</v>
      </c>
      <c r="AC207" s="540" t="s">
        <v>748</v>
      </c>
      <c r="AD207" s="539">
        <v>1</v>
      </c>
    </row>
    <row r="208" spans="17:30">
      <c r="Q208" s="863"/>
      <c r="R208" s="863"/>
      <c r="S208" s="863"/>
      <c r="T208" s="863"/>
      <c r="U208" s="863"/>
      <c r="V208" s="863"/>
      <c r="W208" s="863"/>
      <c r="X208" s="863"/>
      <c r="Y208" s="863"/>
      <c r="Z208" s="863"/>
      <c r="AA208" s="883" t="s">
        <v>1198</v>
      </c>
      <c r="AB208" s="903"/>
      <c r="AC208" s="538">
        <v>1</v>
      </c>
      <c r="AD208" s="537"/>
    </row>
    <row r="209" spans="17:30" ht="15">
      <c r="Q209" s="863"/>
      <c r="R209" s="863"/>
      <c r="S209" s="863"/>
      <c r="T209" s="863"/>
      <c r="U209" s="863"/>
      <c r="V209" s="863"/>
      <c r="W209" s="863"/>
      <c r="X209" s="863"/>
      <c r="Y209" s="863"/>
      <c r="Z209" s="863"/>
      <c r="AA209" s="881" t="s">
        <v>1199</v>
      </c>
      <c r="AB209" s="882" t="s">
        <v>748</v>
      </c>
      <c r="AC209" s="533" t="s">
        <v>748</v>
      </c>
      <c r="AD209" s="530">
        <v>1</v>
      </c>
    </row>
    <row r="210" spans="17:30" ht="15">
      <c r="Q210" s="863"/>
      <c r="R210" s="863"/>
      <c r="S210" s="863"/>
      <c r="T210" s="863"/>
      <c r="U210" s="863"/>
      <c r="V210" s="863"/>
      <c r="W210" s="863"/>
      <c r="X210" s="863"/>
      <c r="Y210" s="863"/>
      <c r="Z210" s="863"/>
      <c r="AA210" s="881" t="s">
        <v>1200</v>
      </c>
      <c r="AB210" s="882" t="s">
        <v>748</v>
      </c>
      <c r="AC210" s="533" t="s">
        <v>748</v>
      </c>
      <c r="AD210" s="530">
        <v>1</v>
      </c>
    </row>
    <row r="211" spans="17:30">
      <c r="Q211" s="863"/>
      <c r="R211" s="863"/>
      <c r="S211" s="863"/>
      <c r="T211" s="863"/>
      <c r="U211" s="863"/>
      <c r="V211" s="863"/>
      <c r="W211" s="863"/>
      <c r="X211" s="863"/>
      <c r="Y211" s="863"/>
      <c r="Z211" s="863"/>
      <c r="AA211" s="897" t="s">
        <v>3449</v>
      </c>
      <c r="AB211" s="882"/>
      <c r="AC211" s="533"/>
      <c r="AD211" s="530">
        <v>1</v>
      </c>
    </row>
    <row r="212" spans="17:30">
      <c r="Q212" s="863"/>
      <c r="R212" s="863"/>
      <c r="S212" s="863"/>
      <c r="T212" s="863"/>
      <c r="U212" s="863"/>
      <c r="V212" s="863"/>
      <c r="W212" s="863"/>
      <c r="X212" s="863"/>
      <c r="Y212" s="863"/>
      <c r="Z212" s="863"/>
      <c r="AA212" s="883" t="s">
        <v>1201</v>
      </c>
      <c r="AB212" s="882" t="s">
        <v>748</v>
      </c>
      <c r="AC212" s="533" t="s">
        <v>748</v>
      </c>
      <c r="AD212" s="530">
        <v>1</v>
      </c>
    </row>
    <row r="213" spans="17:30">
      <c r="Q213" s="863"/>
      <c r="R213" s="863"/>
      <c r="S213" s="863"/>
      <c r="T213" s="863"/>
      <c r="U213" s="863"/>
      <c r="V213" s="863"/>
      <c r="W213" s="863"/>
      <c r="X213" s="863"/>
      <c r="Y213" s="863"/>
      <c r="Z213" s="863"/>
      <c r="AA213" s="883" t="s">
        <v>1202</v>
      </c>
      <c r="AB213" s="882" t="s">
        <v>748</v>
      </c>
      <c r="AC213" s="533" t="s">
        <v>748</v>
      </c>
      <c r="AD213" s="530">
        <v>1</v>
      </c>
    </row>
    <row r="214" spans="17:30" ht="15">
      <c r="Q214" s="863"/>
      <c r="R214" s="863"/>
      <c r="S214" s="863"/>
      <c r="T214" s="863"/>
      <c r="U214" s="863"/>
      <c r="V214" s="863"/>
      <c r="W214" s="863"/>
      <c r="X214" s="863"/>
      <c r="Y214" s="863"/>
      <c r="Z214" s="863"/>
      <c r="AA214" s="881" t="s">
        <v>1203</v>
      </c>
      <c r="AB214" s="882" t="s">
        <v>748</v>
      </c>
      <c r="AC214" s="533" t="s">
        <v>748</v>
      </c>
      <c r="AD214" s="530">
        <v>1</v>
      </c>
    </row>
    <row r="215" spans="17:30" ht="15">
      <c r="Q215" s="863"/>
      <c r="R215" s="863"/>
      <c r="S215" s="863"/>
      <c r="T215" s="863"/>
      <c r="U215" s="863"/>
      <c r="V215" s="863"/>
      <c r="W215" s="863"/>
      <c r="X215" s="863"/>
      <c r="Y215" s="863"/>
      <c r="Z215" s="863"/>
      <c r="AA215" s="881" t="s">
        <v>1204</v>
      </c>
      <c r="AB215" s="903"/>
      <c r="AC215" s="538">
        <v>1</v>
      </c>
      <c r="AD215" s="537"/>
    </row>
    <row r="216" spans="17:30" ht="15">
      <c r="Q216" s="863"/>
      <c r="R216" s="863"/>
      <c r="S216" s="863"/>
      <c r="T216" s="863"/>
      <c r="U216" s="863"/>
      <c r="V216" s="863"/>
      <c r="W216" s="863"/>
      <c r="X216" s="863"/>
      <c r="Y216" s="863"/>
      <c r="Z216" s="863"/>
      <c r="AA216" s="881" t="s">
        <v>1055</v>
      </c>
      <c r="AB216" s="882" t="s">
        <v>748</v>
      </c>
      <c r="AC216" s="533" t="s">
        <v>748</v>
      </c>
      <c r="AD216" s="530">
        <v>1</v>
      </c>
    </row>
    <row r="217" spans="17:30" ht="15">
      <c r="Q217" s="863"/>
      <c r="R217" s="863"/>
      <c r="S217" s="863"/>
      <c r="T217" s="863"/>
      <c r="U217" s="863"/>
      <c r="V217" s="863"/>
      <c r="W217" s="863"/>
      <c r="X217" s="863"/>
      <c r="Y217" s="863"/>
      <c r="Z217" s="863"/>
      <c r="AA217" s="881" t="s">
        <v>1205</v>
      </c>
      <c r="AB217" s="882" t="s">
        <v>748</v>
      </c>
      <c r="AC217" s="533" t="s">
        <v>748</v>
      </c>
      <c r="AD217" s="530">
        <v>1</v>
      </c>
    </row>
    <row r="218" spans="17:30">
      <c r="Q218" s="863"/>
      <c r="R218" s="863"/>
      <c r="S218" s="863"/>
      <c r="T218" s="863"/>
      <c r="U218" s="863"/>
      <c r="V218" s="863"/>
      <c r="W218" s="863"/>
      <c r="X218" s="863"/>
      <c r="Y218" s="863"/>
      <c r="Z218" s="863"/>
      <c r="AA218" s="897" t="s">
        <v>3450</v>
      </c>
      <c r="AB218" s="882"/>
      <c r="AC218" s="533"/>
      <c r="AD218" s="530">
        <v>1</v>
      </c>
    </row>
    <row r="219" spans="17:30" ht="15">
      <c r="Q219" s="863"/>
      <c r="R219" s="863"/>
      <c r="S219" s="863"/>
      <c r="T219" s="863"/>
      <c r="U219" s="863"/>
      <c r="V219" s="863"/>
      <c r="W219" s="863"/>
      <c r="X219" s="863"/>
      <c r="Y219" s="863"/>
      <c r="Z219" s="863"/>
      <c r="AA219" s="881" t="s">
        <v>1206</v>
      </c>
      <c r="AB219" s="882" t="s">
        <v>748</v>
      </c>
      <c r="AC219" s="533" t="s">
        <v>748</v>
      </c>
      <c r="AD219" s="530">
        <v>1</v>
      </c>
    </row>
    <row r="220" spans="17:30" ht="15">
      <c r="Q220" s="863"/>
      <c r="R220" s="863"/>
      <c r="S220" s="863"/>
      <c r="T220" s="863"/>
      <c r="U220" s="863"/>
      <c r="V220" s="863"/>
      <c r="W220" s="863"/>
      <c r="X220" s="863"/>
      <c r="Y220" s="863"/>
      <c r="Z220" s="863"/>
      <c r="AA220" s="881" t="s">
        <v>1042</v>
      </c>
      <c r="AB220" s="882" t="s">
        <v>748</v>
      </c>
      <c r="AC220" s="533" t="s">
        <v>748</v>
      </c>
      <c r="AD220" s="530">
        <v>1</v>
      </c>
    </row>
    <row r="221" spans="17:30">
      <c r="Q221" s="863"/>
      <c r="R221" s="863"/>
      <c r="S221" s="863"/>
      <c r="T221" s="863"/>
      <c r="U221" s="863"/>
      <c r="V221" s="863"/>
      <c r="W221" s="863"/>
      <c r="X221" s="863"/>
      <c r="Y221" s="863"/>
      <c r="Z221" s="863"/>
      <c r="AA221" s="897" t="s">
        <v>3451</v>
      </c>
      <c r="AB221" s="882"/>
      <c r="AC221" s="533"/>
      <c r="AD221" s="530">
        <v>1</v>
      </c>
    </row>
    <row r="222" spans="17:30" ht="15">
      <c r="Q222" s="863"/>
      <c r="R222" s="863"/>
      <c r="S222" s="863"/>
      <c r="T222" s="863"/>
      <c r="U222" s="863"/>
      <c r="V222" s="863"/>
      <c r="W222" s="863"/>
      <c r="X222" s="863"/>
      <c r="Y222" s="863"/>
      <c r="Z222" s="863"/>
      <c r="AA222" s="881" t="s">
        <v>1207</v>
      </c>
      <c r="AB222" s="882" t="s">
        <v>748</v>
      </c>
      <c r="AC222" s="533" t="s">
        <v>748</v>
      </c>
      <c r="AD222" s="530">
        <v>1</v>
      </c>
    </row>
    <row r="223" spans="17:30" ht="15">
      <c r="Q223" s="863"/>
      <c r="R223" s="863"/>
      <c r="S223" s="863"/>
      <c r="T223" s="863"/>
      <c r="U223" s="863"/>
      <c r="V223" s="863"/>
      <c r="W223" s="863"/>
      <c r="X223" s="863"/>
      <c r="Y223" s="863"/>
      <c r="Z223" s="863"/>
      <c r="AA223" s="881" t="s">
        <v>1037</v>
      </c>
      <c r="AB223" s="882" t="s">
        <v>748</v>
      </c>
      <c r="AC223" s="533" t="s">
        <v>748</v>
      </c>
      <c r="AD223" s="530">
        <v>1</v>
      </c>
    </row>
    <row r="224" spans="17:30" ht="15">
      <c r="Q224" s="863"/>
      <c r="R224" s="863"/>
      <c r="S224" s="863"/>
      <c r="T224" s="863"/>
      <c r="U224" s="863"/>
      <c r="V224" s="863"/>
      <c r="W224" s="863"/>
      <c r="X224" s="863"/>
      <c r="Y224" s="863"/>
      <c r="Z224" s="863"/>
      <c r="AA224" s="881" t="s">
        <v>1208</v>
      </c>
      <c r="AB224" s="882" t="s">
        <v>748</v>
      </c>
      <c r="AC224" s="533" t="s">
        <v>748</v>
      </c>
      <c r="AD224" s="530">
        <v>1</v>
      </c>
    </row>
    <row r="225" spans="17:30" ht="15">
      <c r="Q225" s="863"/>
      <c r="R225" s="863"/>
      <c r="S225" s="863"/>
      <c r="T225" s="863"/>
      <c r="U225" s="863"/>
      <c r="V225" s="863"/>
      <c r="W225" s="863"/>
      <c r="X225" s="863"/>
      <c r="Y225" s="863"/>
      <c r="Z225" s="863"/>
      <c r="AA225" s="881" t="s">
        <v>1038</v>
      </c>
      <c r="AB225" s="882" t="s">
        <v>748</v>
      </c>
      <c r="AC225" s="533" t="s">
        <v>748</v>
      </c>
      <c r="AD225" s="530">
        <v>1</v>
      </c>
    </row>
    <row r="226" spans="17:30" ht="15">
      <c r="Q226" s="863"/>
      <c r="R226" s="863"/>
      <c r="S226" s="863"/>
      <c r="T226" s="863"/>
      <c r="U226" s="863"/>
      <c r="V226" s="863"/>
      <c r="W226" s="863"/>
      <c r="X226" s="863"/>
      <c r="Y226" s="863"/>
      <c r="Z226" s="863"/>
      <c r="AA226" s="881" t="s">
        <v>1209</v>
      </c>
      <c r="AB226" s="903"/>
      <c r="AC226" s="538">
        <v>1</v>
      </c>
      <c r="AD226" s="537" t="s">
        <v>748</v>
      </c>
    </row>
    <row r="227" spans="17:30" ht="15">
      <c r="Q227" s="863"/>
      <c r="R227" s="863"/>
      <c r="S227" s="863"/>
      <c r="T227" s="863"/>
      <c r="U227" s="863"/>
      <c r="V227" s="863"/>
      <c r="W227" s="863"/>
      <c r="X227" s="863"/>
      <c r="Y227" s="863"/>
      <c r="Z227" s="863"/>
      <c r="AA227" s="881" t="s">
        <v>1210</v>
      </c>
      <c r="AB227" s="903">
        <v>1</v>
      </c>
      <c r="AC227" s="538"/>
      <c r="AD227" s="537"/>
    </row>
    <row r="228" spans="17:30">
      <c r="Q228" s="863"/>
      <c r="R228" s="863"/>
      <c r="S228" s="863"/>
      <c r="T228" s="863"/>
      <c r="U228" s="863"/>
      <c r="V228" s="863"/>
      <c r="W228" s="863"/>
      <c r="X228" s="863"/>
      <c r="Y228" s="863"/>
      <c r="Z228" s="863"/>
      <c r="AA228" s="883" t="s">
        <v>1211</v>
      </c>
      <c r="AB228" s="882" t="s">
        <v>748</v>
      </c>
      <c r="AC228" s="533" t="s">
        <v>748</v>
      </c>
      <c r="AD228" s="530">
        <v>1</v>
      </c>
    </row>
    <row r="229" spans="17:30">
      <c r="Q229" s="863"/>
      <c r="R229" s="863"/>
      <c r="S229" s="863"/>
      <c r="T229" s="863"/>
      <c r="U229" s="863"/>
      <c r="V229" s="863"/>
      <c r="W229" s="863"/>
      <c r="X229" s="863"/>
      <c r="Y229" s="863"/>
      <c r="Z229" s="863"/>
      <c r="AA229" s="897" t="s">
        <v>1841</v>
      </c>
      <c r="AB229" s="882"/>
      <c r="AC229" s="533"/>
      <c r="AD229" s="530">
        <v>1</v>
      </c>
    </row>
    <row r="230" spans="17:30">
      <c r="Q230" s="863"/>
      <c r="R230" s="863"/>
      <c r="S230" s="863"/>
      <c r="T230" s="863"/>
      <c r="U230" s="863"/>
      <c r="V230" s="863"/>
      <c r="W230" s="863"/>
      <c r="X230" s="863"/>
      <c r="Y230" s="863"/>
      <c r="Z230" s="863"/>
      <c r="AA230" s="883" t="s">
        <v>1889</v>
      </c>
      <c r="AB230" s="882" t="s">
        <v>748</v>
      </c>
      <c r="AC230" s="533"/>
      <c r="AD230" s="530">
        <v>1</v>
      </c>
    </row>
    <row r="231" spans="17:30">
      <c r="Q231" s="863"/>
      <c r="R231" s="863"/>
      <c r="S231" s="863"/>
      <c r="T231" s="863"/>
      <c r="U231" s="863"/>
      <c r="V231" s="863"/>
      <c r="W231" s="863"/>
      <c r="X231" s="863"/>
      <c r="Y231" s="863"/>
      <c r="Z231" s="863"/>
      <c r="AA231" s="897" t="s">
        <v>3086</v>
      </c>
      <c r="AB231" s="882"/>
      <c r="AC231" s="533"/>
      <c r="AD231" s="530">
        <v>1</v>
      </c>
    </row>
    <row r="232" spans="17:30">
      <c r="Q232" s="863"/>
      <c r="R232" s="863"/>
      <c r="S232" s="863"/>
      <c r="T232" s="863"/>
      <c r="U232" s="863"/>
      <c r="V232" s="863"/>
      <c r="W232" s="863"/>
      <c r="X232" s="863"/>
      <c r="Y232" s="863"/>
      <c r="Z232" s="863"/>
      <c r="AA232" s="883" t="s">
        <v>1212</v>
      </c>
      <c r="AB232" s="882" t="s">
        <v>748</v>
      </c>
      <c r="AC232" s="533" t="s">
        <v>748</v>
      </c>
      <c r="AD232" s="530">
        <v>1</v>
      </c>
    </row>
    <row r="233" spans="17:30" ht="15">
      <c r="Q233" s="863"/>
      <c r="R233" s="863"/>
      <c r="S233" s="863"/>
      <c r="T233" s="863"/>
      <c r="U233" s="863"/>
      <c r="V233" s="863"/>
      <c r="W233" s="863"/>
      <c r="X233" s="863"/>
      <c r="Y233" s="863"/>
      <c r="Z233" s="863"/>
      <c r="AA233" s="881" t="s">
        <v>1213</v>
      </c>
      <c r="AB233" s="882" t="s">
        <v>748</v>
      </c>
      <c r="AC233" s="533" t="s">
        <v>748</v>
      </c>
      <c r="AD233" s="530">
        <v>1</v>
      </c>
    </row>
    <row r="234" spans="17:30" ht="15">
      <c r="Q234" s="863"/>
      <c r="R234" s="863"/>
      <c r="S234" s="863"/>
      <c r="T234" s="863"/>
      <c r="U234" s="863"/>
      <c r="V234" s="863"/>
      <c r="W234" s="863"/>
      <c r="X234" s="863"/>
      <c r="Y234" s="863"/>
      <c r="Z234" s="863"/>
      <c r="AA234" s="881" t="s">
        <v>1214</v>
      </c>
      <c r="AB234" s="882" t="s">
        <v>748</v>
      </c>
      <c r="AC234" s="533" t="s">
        <v>748</v>
      </c>
      <c r="AD234" s="530">
        <v>1</v>
      </c>
    </row>
    <row r="235" spans="17:30" ht="15">
      <c r="Q235" s="863"/>
      <c r="R235" s="863"/>
      <c r="S235" s="863"/>
      <c r="T235" s="863"/>
      <c r="U235" s="863"/>
      <c r="V235" s="863"/>
      <c r="W235" s="863"/>
      <c r="X235" s="863"/>
      <c r="Y235" s="863"/>
      <c r="Z235" s="863"/>
      <c r="AA235" s="881" t="s">
        <v>1215</v>
      </c>
      <c r="AB235" s="903">
        <v>1</v>
      </c>
      <c r="AC235" s="538"/>
      <c r="AD235" s="537"/>
    </row>
    <row r="236" spans="17:30" ht="15">
      <c r="Q236" s="863"/>
      <c r="R236" s="863"/>
      <c r="S236" s="863"/>
      <c r="T236" s="863"/>
      <c r="U236" s="863"/>
      <c r="V236" s="863"/>
      <c r="W236" s="863"/>
      <c r="X236" s="863"/>
      <c r="Y236" s="863"/>
      <c r="Z236" s="863"/>
      <c r="AA236" s="881" t="s">
        <v>1216</v>
      </c>
      <c r="AB236" s="882" t="s">
        <v>748</v>
      </c>
      <c r="AC236" s="533" t="s">
        <v>748</v>
      </c>
      <c r="AD236" s="530">
        <v>1</v>
      </c>
    </row>
    <row r="237" spans="17:30" ht="15">
      <c r="Q237" s="863"/>
      <c r="R237" s="863"/>
      <c r="S237" s="863"/>
      <c r="T237" s="863"/>
      <c r="U237" s="863"/>
      <c r="V237" s="863"/>
      <c r="W237" s="863"/>
      <c r="X237" s="863"/>
      <c r="Y237" s="863"/>
      <c r="Z237" s="863"/>
      <c r="AA237" s="881" t="s">
        <v>1217</v>
      </c>
      <c r="AB237" s="882" t="s">
        <v>748</v>
      </c>
      <c r="AC237" s="533" t="s">
        <v>748</v>
      </c>
      <c r="AD237" s="530">
        <v>1</v>
      </c>
    </row>
    <row r="238" spans="17:30">
      <c r="Q238" s="863"/>
      <c r="R238" s="863"/>
      <c r="S238" s="863"/>
      <c r="T238" s="863"/>
      <c r="U238" s="863"/>
      <c r="V238" s="863"/>
      <c r="W238" s="863"/>
      <c r="X238" s="863"/>
      <c r="Y238" s="863"/>
      <c r="Z238" s="863"/>
      <c r="AA238" s="897" t="s">
        <v>3452</v>
      </c>
      <c r="AB238" s="882"/>
      <c r="AC238" s="533"/>
      <c r="AD238" s="530">
        <v>1</v>
      </c>
    </row>
    <row r="239" spans="17:30">
      <c r="Q239" s="863"/>
      <c r="R239" s="863"/>
      <c r="S239" s="863"/>
      <c r="T239" s="863"/>
      <c r="U239" s="863"/>
      <c r="V239" s="863"/>
      <c r="W239" s="863"/>
      <c r="X239" s="863"/>
      <c r="Y239" s="863"/>
      <c r="Z239" s="863"/>
      <c r="AA239" s="883" t="s">
        <v>1218</v>
      </c>
      <c r="AB239" s="882" t="s">
        <v>748</v>
      </c>
      <c r="AC239" s="533" t="s">
        <v>748</v>
      </c>
      <c r="AD239" s="530">
        <v>1</v>
      </c>
    </row>
    <row r="240" spans="17:30" ht="15">
      <c r="Q240" s="863"/>
      <c r="R240" s="863"/>
      <c r="S240" s="863"/>
      <c r="T240" s="863"/>
      <c r="U240" s="863"/>
      <c r="V240" s="863"/>
      <c r="W240" s="863"/>
      <c r="X240" s="863"/>
      <c r="Y240" s="863"/>
      <c r="Z240" s="863"/>
      <c r="AA240" s="881" t="s">
        <v>1219</v>
      </c>
      <c r="AB240" s="882" t="s">
        <v>748</v>
      </c>
      <c r="AC240" s="533" t="s">
        <v>748</v>
      </c>
      <c r="AD240" s="530">
        <v>1</v>
      </c>
    </row>
    <row r="241" spans="17:30" ht="15">
      <c r="Q241" s="863"/>
      <c r="R241" s="863"/>
      <c r="S241" s="863"/>
      <c r="T241" s="863"/>
      <c r="U241" s="863"/>
      <c r="V241" s="863"/>
      <c r="W241" s="863"/>
      <c r="X241" s="863"/>
      <c r="Y241" s="863"/>
      <c r="Z241" s="863"/>
      <c r="AA241" s="881" t="s">
        <v>1220</v>
      </c>
      <c r="AB241" s="882" t="s">
        <v>748</v>
      </c>
      <c r="AC241" s="533" t="s">
        <v>748</v>
      </c>
      <c r="AD241" s="530">
        <v>1</v>
      </c>
    </row>
    <row r="242" spans="17:30" ht="15">
      <c r="Q242" s="863"/>
      <c r="R242" s="863"/>
      <c r="S242" s="863"/>
      <c r="T242" s="863"/>
      <c r="U242" s="863"/>
      <c r="V242" s="863"/>
      <c r="W242" s="863"/>
      <c r="X242" s="863"/>
      <c r="Y242" s="863"/>
      <c r="Z242" s="863"/>
      <c r="AA242" s="881" t="s">
        <v>1221</v>
      </c>
      <c r="AB242" s="903">
        <v>1</v>
      </c>
      <c r="AC242" s="538"/>
      <c r="AD242" s="537"/>
    </row>
    <row r="243" spans="17:30" ht="15">
      <c r="Q243" s="863"/>
      <c r="R243" s="863"/>
      <c r="S243" s="863"/>
      <c r="T243" s="863"/>
      <c r="U243" s="863"/>
      <c r="V243" s="863"/>
      <c r="W243" s="863"/>
      <c r="X243" s="863"/>
      <c r="Y243" s="863"/>
      <c r="Z243" s="863"/>
      <c r="AA243" s="881" t="s">
        <v>1222</v>
      </c>
      <c r="AB243" s="882" t="s">
        <v>748</v>
      </c>
      <c r="AC243" s="533" t="s">
        <v>748</v>
      </c>
      <c r="AD243" s="530">
        <v>1</v>
      </c>
    </row>
    <row r="244" spans="17:30" ht="15">
      <c r="Q244" s="863"/>
      <c r="R244" s="863"/>
      <c r="S244" s="863"/>
      <c r="T244" s="863"/>
      <c r="U244" s="863"/>
      <c r="V244" s="863"/>
      <c r="W244" s="863"/>
      <c r="X244" s="863"/>
      <c r="Y244" s="863"/>
      <c r="Z244" s="863"/>
      <c r="AA244" s="881" t="s">
        <v>1223</v>
      </c>
      <c r="AB244" s="882" t="s">
        <v>748</v>
      </c>
      <c r="AC244" s="533" t="s">
        <v>748</v>
      </c>
      <c r="AD244" s="530">
        <v>1</v>
      </c>
    </row>
    <row r="245" spans="17:30" ht="15">
      <c r="Q245" s="863"/>
      <c r="R245" s="863"/>
      <c r="S245" s="863"/>
      <c r="T245" s="863"/>
      <c r="U245" s="863"/>
      <c r="V245" s="863"/>
      <c r="W245" s="863"/>
      <c r="X245" s="863"/>
      <c r="Y245" s="863"/>
      <c r="Z245" s="863"/>
      <c r="AA245" s="881" t="s">
        <v>1195</v>
      </c>
      <c r="AB245" s="903">
        <v>1</v>
      </c>
      <c r="AC245" s="538"/>
      <c r="AD245" s="537"/>
    </row>
    <row r="246" spans="17:30">
      <c r="Q246" s="863"/>
      <c r="R246" s="863"/>
      <c r="S246" s="863"/>
      <c r="T246" s="863"/>
      <c r="U246" s="863"/>
      <c r="V246" s="863"/>
      <c r="W246" s="863"/>
      <c r="X246" s="863"/>
      <c r="Y246" s="863"/>
      <c r="Z246" s="863"/>
      <c r="AA246" s="883" t="s">
        <v>1101</v>
      </c>
      <c r="AB246" s="901">
        <v>1</v>
      </c>
      <c r="AC246" s="535"/>
      <c r="AD246" s="534"/>
    </row>
    <row r="247" spans="17:30" ht="15">
      <c r="Q247" s="863"/>
      <c r="R247" s="863"/>
      <c r="S247" s="863"/>
      <c r="T247" s="863"/>
      <c r="U247" s="863"/>
      <c r="V247" s="863"/>
      <c r="W247" s="863"/>
      <c r="X247" s="863"/>
      <c r="Y247" s="863"/>
      <c r="Z247" s="863"/>
      <c r="AA247" s="881" t="s">
        <v>1224</v>
      </c>
      <c r="AB247" s="882" t="s">
        <v>748</v>
      </c>
      <c r="AC247" s="533" t="s">
        <v>748</v>
      </c>
      <c r="AD247" s="530">
        <v>1</v>
      </c>
    </row>
    <row r="248" spans="17:30" ht="15">
      <c r="Q248" s="863"/>
      <c r="R248" s="863"/>
      <c r="S248" s="863"/>
      <c r="T248" s="863"/>
      <c r="U248" s="863"/>
      <c r="V248" s="863"/>
      <c r="W248" s="863"/>
      <c r="X248" s="863"/>
      <c r="Y248" s="863"/>
      <c r="Z248" s="863"/>
      <c r="AA248" s="881" t="s">
        <v>1225</v>
      </c>
      <c r="AB248" s="882" t="s">
        <v>748</v>
      </c>
      <c r="AC248" s="533" t="s">
        <v>748</v>
      </c>
      <c r="AD248" s="530">
        <v>1</v>
      </c>
    </row>
    <row r="249" spans="17:30" ht="15">
      <c r="Q249" s="863"/>
      <c r="R249" s="863"/>
      <c r="S249" s="863"/>
      <c r="T249" s="863"/>
      <c r="U249" s="863"/>
      <c r="V249" s="863"/>
      <c r="W249" s="863"/>
      <c r="X249" s="863"/>
      <c r="Y249" s="863"/>
      <c r="Z249" s="863"/>
      <c r="AA249" s="881" t="s">
        <v>1226</v>
      </c>
      <c r="AB249" s="882" t="s">
        <v>748</v>
      </c>
      <c r="AC249" s="533" t="s">
        <v>748</v>
      </c>
      <c r="AD249" s="530">
        <v>1</v>
      </c>
    </row>
    <row r="250" spans="17:30" ht="15">
      <c r="Q250" s="863"/>
      <c r="R250" s="863"/>
      <c r="S250" s="863"/>
      <c r="T250" s="863"/>
      <c r="U250" s="863"/>
      <c r="V250" s="863"/>
      <c r="W250" s="863"/>
      <c r="X250" s="863"/>
      <c r="Y250" s="863"/>
      <c r="Z250" s="863"/>
      <c r="AA250" s="881" t="s">
        <v>1043</v>
      </c>
      <c r="AB250" s="903"/>
      <c r="AC250" s="538">
        <v>1</v>
      </c>
      <c r="AD250" s="537"/>
    </row>
    <row r="251" spans="17:30" ht="15">
      <c r="Q251" s="863"/>
      <c r="R251" s="863"/>
      <c r="S251" s="863"/>
      <c r="T251" s="863"/>
      <c r="U251" s="863"/>
      <c r="V251" s="863"/>
      <c r="W251" s="863"/>
      <c r="X251" s="863"/>
      <c r="Y251" s="863"/>
      <c r="Z251" s="863"/>
      <c r="AA251" s="881" t="s">
        <v>1227</v>
      </c>
      <c r="AB251" s="882" t="s">
        <v>748</v>
      </c>
      <c r="AC251" s="533" t="s">
        <v>748</v>
      </c>
      <c r="AD251" s="530">
        <v>1</v>
      </c>
    </row>
    <row r="252" spans="17:30" ht="15">
      <c r="Q252" s="863"/>
      <c r="R252" s="863"/>
      <c r="S252" s="863"/>
      <c r="T252" s="863"/>
      <c r="U252" s="863"/>
      <c r="V252" s="863"/>
      <c r="W252" s="863"/>
      <c r="X252" s="863"/>
      <c r="Y252" s="863"/>
      <c r="Z252" s="863"/>
      <c r="AA252" s="881" t="s">
        <v>1876</v>
      </c>
      <c r="AB252" s="882"/>
      <c r="AC252" s="533"/>
      <c r="AD252" s="530">
        <v>1</v>
      </c>
    </row>
    <row r="253" spans="17:30" ht="15">
      <c r="Q253" s="863"/>
      <c r="R253" s="863"/>
      <c r="S253" s="863"/>
      <c r="T253" s="863"/>
      <c r="U253" s="863"/>
      <c r="V253" s="863"/>
      <c r="W253" s="863"/>
      <c r="X253" s="863"/>
      <c r="Y253" s="863"/>
      <c r="Z253" s="863"/>
      <c r="AA253" s="881" t="s">
        <v>1228</v>
      </c>
      <c r="AB253" s="882" t="s">
        <v>748</v>
      </c>
      <c r="AC253" s="533" t="s">
        <v>748</v>
      </c>
      <c r="AD253" s="530">
        <v>1</v>
      </c>
    </row>
    <row r="254" spans="17:30" ht="15">
      <c r="Q254" s="863"/>
      <c r="R254" s="863"/>
      <c r="S254" s="863"/>
      <c r="T254" s="863"/>
      <c r="U254" s="863"/>
      <c r="V254" s="863"/>
      <c r="W254" s="863"/>
      <c r="X254" s="863"/>
      <c r="Y254" s="863"/>
      <c r="Z254" s="863"/>
      <c r="AA254" s="881" t="s">
        <v>1229</v>
      </c>
      <c r="AB254" s="882" t="s">
        <v>748</v>
      </c>
      <c r="AC254" s="533" t="s">
        <v>748</v>
      </c>
      <c r="AD254" s="530">
        <v>1</v>
      </c>
    </row>
    <row r="255" spans="17:30" ht="15">
      <c r="Q255" s="863"/>
      <c r="R255" s="863"/>
      <c r="S255" s="863"/>
      <c r="T255" s="863"/>
      <c r="U255" s="863"/>
      <c r="V255" s="863"/>
      <c r="W255" s="863"/>
      <c r="X255" s="863"/>
      <c r="Y255" s="863"/>
      <c r="Z255" s="863"/>
      <c r="AA255" s="881" t="s">
        <v>1230</v>
      </c>
      <c r="AB255" s="903"/>
      <c r="AC255" s="538">
        <v>1</v>
      </c>
      <c r="AD255" s="537"/>
    </row>
    <row r="256" spans="17:30" ht="15">
      <c r="Q256" s="863"/>
      <c r="R256" s="863"/>
      <c r="S256" s="863"/>
      <c r="T256" s="863"/>
      <c r="U256" s="863"/>
      <c r="V256" s="863"/>
      <c r="W256" s="863"/>
      <c r="X256" s="863"/>
      <c r="Y256" s="863"/>
      <c r="Z256" s="863"/>
      <c r="AA256" s="881" t="s">
        <v>1231</v>
      </c>
      <c r="AB256" s="882" t="s">
        <v>748</v>
      </c>
      <c r="AC256" s="533" t="s">
        <v>748</v>
      </c>
      <c r="AD256" s="530">
        <v>1</v>
      </c>
    </row>
    <row r="257" spans="17:30" ht="15">
      <c r="Q257" s="863"/>
      <c r="R257" s="863"/>
      <c r="S257" s="863"/>
      <c r="T257" s="863"/>
      <c r="U257" s="863"/>
      <c r="V257" s="863"/>
      <c r="W257" s="863"/>
      <c r="X257" s="863"/>
      <c r="Y257" s="863"/>
      <c r="Z257" s="863"/>
      <c r="AA257" s="881" t="s">
        <v>1232</v>
      </c>
      <c r="AB257" s="882" t="s">
        <v>748</v>
      </c>
      <c r="AC257" s="533" t="s">
        <v>748</v>
      </c>
      <c r="AD257" s="530">
        <v>1</v>
      </c>
    </row>
    <row r="258" spans="17:30" ht="15">
      <c r="Q258" s="863"/>
      <c r="R258" s="863"/>
      <c r="S258" s="863"/>
      <c r="T258" s="863"/>
      <c r="U258" s="863"/>
      <c r="V258" s="863"/>
      <c r="W258" s="863"/>
      <c r="X258" s="863"/>
      <c r="Y258" s="863"/>
      <c r="Z258" s="863"/>
      <c r="AA258" s="881" t="s">
        <v>1233</v>
      </c>
      <c r="AB258" s="882" t="s">
        <v>748</v>
      </c>
      <c r="AC258" s="533" t="s">
        <v>748</v>
      </c>
      <c r="AD258" s="530">
        <v>1</v>
      </c>
    </row>
    <row r="259" spans="17:30" ht="15">
      <c r="Q259" s="863"/>
      <c r="R259" s="863"/>
      <c r="S259" s="863"/>
      <c r="T259" s="863"/>
      <c r="U259" s="863"/>
      <c r="V259" s="863"/>
      <c r="W259" s="863"/>
      <c r="X259" s="863"/>
      <c r="Y259" s="863"/>
      <c r="Z259" s="863"/>
      <c r="AA259" s="881" t="s">
        <v>1234</v>
      </c>
      <c r="AB259" s="882" t="s">
        <v>748</v>
      </c>
      <c r="AC259" s="533" t="s">
        <v>748</v>
      </c>
      <c r="AD259" s="530">
        <v>1</v>
      </c>
    </row>
    <row r="260" spans="17:30" ht="15">
      <c r="Q260" s="863"/>
      <c r="R260" s="863"/>
      <c r="S260" s="863"/>
      <c r="T260" s="863"/>
      <c r="U260" s="863"/>
      <c r="V260" s="863"/>
      <c r="W260" s="863"/>
      <c r="X260" s="863"/>
      <c r="Y260" s="863"/>
      <c r="Z260" s="863"/>
      <c r="AA260" s="881" t="s">
        <v>1235</v>
      </c>
      <c r="AB260" s="882" t="s">
        <v>748</v>
      </c>
      <c r="AC260" s="533" t="s">
        <v>748</v>
      </c>
      <c r="AD260" s="530">
        <v>1</v>
      </c>
    </row>
    <row r="261" spans="17:30" ht="15">
      <c r="Q261" s="863"/>
      <c r="R261" s="863"/>
      <c r="S261" s="863"/>
      <c r="T261" s="863"/>
      <c r="U261" s="863"/>
      <c r="V261" s="863"/>
      <c r="W261" s="863"/>
      <c r="X261" s="863"/>
      <c r="Y261" s="863"/>
      <c r="Z261" s="863"/>
      <c r="AA261" s="881" t="s">
        <v>1236</v>
      </c>
      <c r="AB261" s="882" t="s">
        <v>748</v>
      </c>
      <c r="AC261" s="533" t="s">
        <v>748</v>
      </c>
      <c r="AD261" s="530">
        <v>1</v>
      </c>
    </row>
    <row r="262" spans="17:30">
      <c r="Q262" s="863"/>
      <c r="R262" s="863"/>
      <c r="S262" s="863"/>
      <c r="T262" s="863"/>
      <c r="U262" s="863"/>
      <c r="V262" s="863"/>
      <c r="W262" s="863"/>
      <c r="X262" s="863"/>
      <c r="Y262" s="863"/>
      <c r="Z262" s="863"/>
      <c r="AA262" s="883" t="s">
        <v>1237</v>
      </c>
      <c r="AB262" s="882" t="s">
        <v>748</v>
      </c>
      <c r="AC262" s="533" t="s">
        <v>748</v>
      </c>
      <c r="AD262" s="530">
        <v>1</v>
      </c>
    </row>
    <row r="263" spans="17:30" ht="15">
      <c r="Q263" s="863"/>
      <c r="R263" s="863"/>
      <c r="S263" s="863"/>
      <c r="T263" s="863"/>
      <c r="U263" s="863"/>
      <c r="V263" s="863"/>
      <c r="W263" s="863"/>
      <c r="X263" s="863"/>
      <c r="Y263" s="863"/>
      <c r="Z263" s="863"/>
      <c r="AA263" s="881" t="s">
        <v>1238</v>
      </c>
      <c r="AB263" s="882" t="s">
        <v>748</v>
      </c>
      <c r="AC263" s="533" t="s">
        <v>748</v>
      </c>
      <c r="AD263" s="530">
        <v>1</v>
      </c>
    </row>
    <row r="264" spans="17:30" ht="15">
      <c r="Q264" s="863"/>
      <c r="R264" s="863"/>
      <c r="S264" s="863"/>
      <c r="T264" s="863"/>
      <c r="U264" s="863"/>
      <c r="V264" s="863"/>
      <c r="W264" s="863"/>
      <c r="X264" s="863"/>
      <c r="Y264" s="863"/>
      <c r="Z264" s="863"/>
      <c r="AA264" s="881" t="s">
        <v>1239</v>
      </c>
      <c r="AB264" s="903"/>
      <c r="AC264" s="538">
        <v>1</v>
      </c>
      <c r="AD264" s="537"/>
    </row>
    <row r="265" spans="17:30" ht="15">
      <c r="Q265" s="863"/>
      <c r="R265" s="863"/>
      <c r="S265" s="863"/>
      <c r="T265" s="863"/>
      <c r="U265" s="863"/>
      <c r="V265" s="863"/>
      <c r="W265" s="863"/>
      <c r="X265" s="863"/>
      <c r="Y265" s="863"/>
      <c r="Z265" s="863"/>
      <c r="AA265" s="881" t="s">
        <v>1240</v>
      </c>
      <c r="AB265" s="903"/>
      <c r="AC265" s="538">
        <v>1</v>
      </c>
      <c r="AD265" s="537"/>
    </row>
    <row r="266" spans="17:30">
      <c r="Q266" s="863"/>
      <c r="R266" s="863"/>
      <c r="S266" s="863"/>
      <c r="T266" s="863"/>
      <c r="U266" s="863"/>
      <c r="V266" s="863"/>
      <c r="W266" s="863"/>
      <c r="X266" s="863"/>
      <c r="Y266" s="863"/>
      <c r="Z266" s="863"/>
      <c r="AA266" s="897" t="s">
        <v>3453</v>
      </c>
      <c r="AB266" s="882"/>
      <c r="AC266" s="533"/>
      <c r="AD266" s="530">
        <v>1</v>
      </c>
    </row>
    <row r="267" spans="17:30" ht="15">
      <c r="Q267" s="863"/>
      <c r="R267" s="863"/>
      <c r="S267" s="863"/>
      <c r="T267" s="863"/>
      <c r="U267" s="863"/>
      <c r="V267" s="863"/>
      <c r="W267" s="863"/>
      <c r="X267" s="863"/>
      <c r="Y267" s="863"/>
      <c r="Z267" s="863"/>
      <c r="AA267" s="881" t="s">
        <v>1842</v>
      </c>
      <c r="AB267" s="882"/>
      <c r="AC267" s="533"/>
      <c r="AD267" s="530">
        <v>1</v>
      </c>
    </row>
    <row r="268" spans="17:30">
      <c r="Q268" s="863"/>
      <c r="R268" s="863"/>
      <c r="S268" s="863"/>
      <c r="T268" s="863"/>
      <c r="U268" s="863"/>
      <c r="V268" s="863"/>
      <c r="W268" s="863"/>
      <c r="X268" s="863"/>
      <c r="Y268" s="863"/>
      <c r="Z268" s="863"/>
      <c r="AA268" s="897" t="s">
        <v>3454</v>
      </c>
      <c r="AB268" s="882"/>
      <c r="AC268" s="533"/>
      <c r="AD268" s="530">
        <v>1</v>
      </c>
    </row>
    <row r="269" spans="17:30" ht="15">
      <c r="Q269" s="863"/>
      <c r="R269" s="863"/>
      <c r="S269" s="863"/>
      <c r="T269" s="863"/>
      <c r="U269" s="863"/>
      <c r="V269" s="863"/>
      <c r="W269" s="863"/>
      <c r="X269" s="863"/>
      <c r="Y269" s="863"/>
      <c r="Z269" s="863"/>
      <c r="AA269" s="881" t="s">
        <v>1062</v>
      </c>
      <c r="AB269" s="882" t="s">
        <v>748</v>
      </c>
      <c r="AC269" s="533" t="s">
        <v>748</v>
      </c>
      <c r="AD269" s="530">
        <v>1</v>
      </c>
    </row>
    <row r="270" spans="17:30" ht="15">
      <c r="Q270" s="863"/>
      <c r="R270" s="863"/>
      <c r="S270" s="863"/>
      <c r="T270" s="863"/>
      <c r="U270" s="863"/>
      <c r="V270" s="863"/>
      <c r="W270" s="863"/>
      <c r="X270" s="863"/>
      <c r="Y270" s="863"/>
      <c r="Z270" s="863"/>
      <c r="AA270" s="881" t="s">
        <v>1070</v>
      </c>
      <c r="AB270" s="882" t="s">
        <v>748</v>
      </c>
      <c r="AC270" s="533" t="s">
        <v>748</v>
      </c>
      <c r="AD270" s="530">
        <v>1</v>
      </c>
    </row>
    <row r="271" spans="17:30" ht="15">
      <c r="Q271" s="863"/>
      <c r="R271" s="863"/>
      <c r="S271" s="863"/>
      <c r="T271" s="863"/>
      <c r="U271" s="863"/>
      <c r="V271" s="863"/>
      <c r="W271" s="863"/>
      <c r="X271" s="863"/>
      <c r="Y271" s="863"/>
      <c r="Z271" s="863"/>
      <c r="AA271" s="881" t="s">
        <v>1241</v>
      </c>
      <c r="AB271" s="882" t="s">
        <v>748</v>
      </c>
      <c r="AC271" s="533" t="s">
        <v>748</v>
      </c>
      <c r="AD271" s="530">
        <v>1</v>
      </c>
    </row>
    <row r="272" spans="17:30" ht="15">
      <c r="Q272" s="863"/>
      <c r="R272" s="863"/>
      <c r="S272" s="863"/>
      <c r="T272" s="863"/>
      <c r="U272" s="863"/>
      <c r="V272" s="863"/>
      <c r="W272" s="863"/>
      <c r="X272" s="863"/>
      <c r="Y272" s="863"/>
      <c r="Z272" s="863"/>
      <c r="AA272" s="881" t="s">
        <v>1891</v>
      </c>
      <c r="AB272" s="882"/>
      <c r="AC272" s="533"/>
      <c r="AD272" s="530">
        <v>1</v>
      </c>
    </row>
    <row r="273" spans="17:30" ht="15">
      <c r="Q273" s="863"/>
      <c r="R273" s="863"/>
      <c r="S273" s="863"/>
      <c r="T273" s="863"/>
      <c r="U273" s="863"/>
      <c r="V273" s="863"/>
      <c r="W273" s="863"/>
      <c r="X273" s="863"/>
      <c r="Y273" s="863"/>
      <c r="Z273" s="863"/>
      <c r="AA273" s="881" t="s">
        <v>1890</v>
      </c>
      <c r="AB273" s="882"/>
      <c r="AC273" s="533"/>
      <c r="AD273" s="530">
        <v>1</v>
      </c>
    </row>
    <row r="274" spans="17:30" ht="15">
      <c r="Q274" s="863"/>
      <c r="R274" s="863"/>
      <c r="S274" s="863"/>
      <c r="T274" s="863"/>
      <c r="U274" s="863"/>
      <c r="V274" s="863"/>
      <c r="W274" s="863"/>
      <c r="X274" s="863"/>
      <c r="Y274" s="863"/>
      <c r="Z274" s="863"/>
      <c r="AA274" s="881" t="s">
        <v>1047</v>
      </c>
      <c r="AB274" s="882" t="s">
        <v>748</v>
      </c>
      <c r="AC274" s="533" t="s">
        <v>748</v>
      </c>
      <c r="AD274" s="530">
        <v>1</v>
      </c>
    </row>
    <row r="275" spans="17:30" ht="15">
      <c r="Q275" s="863"/>
      <c r="R275" s="863"/>
      <c r="S275" s="863"/>
      <c r="T275" s="863"/>
      <c r="U275" s="863"/>
      <c r="V275" s="863"/>
      <c r="W275" s="863"/>
      <c r="X275" s="863"/>
      <c r="Y275" s="863"/>
      <c r="Z275" s="863"/>
      <c r="AA275" s="881" t="s">
        <v>1242</v>
      </c>
      <c r="AB275" s="882" t="s">
        <v>748</v>
      </c>
      <c r="AC275" s="533" t="s">
        <v>748</v>
      </c>
      <c r="AD275" s="530">
        <v>1</v>
      </c>
    </row>
    <row r="276" spans="17:30" ht="15">
      <c r="Q276" s="863"/>
      <c r="R276" s="863"/>
      <c r="S276" s="863"/>
      <c r="T276" s="863"/>
      <c r="U276" s="863"/>
      <c r="V276" s="863"/>
      <c r="W276" s="863"/>
      <c r="X276" s="863"/>
      <c r="Y276" s="863"/>
      <c r="Z276" s="863"/>
      <c r="AA276" s="881" t="s">
        <v>1243</v>
      </c>
      <c r="AB276" s="903">
        <v>1</v>
      </c>
      <c r="AC276" s="538"/>
      <c r="AD276" s="537"/>
    </row>
    <row r="277" spans="17:30">
      <c r="Q277" s="863"/>
      <c r="R277" s="863"/>
      <c r="S277" s="863"/>
      <c r="T277" s="863"/>
      <c r="U277" s="863"/>
      <c r="V277" s="863"/>
      <c r="W277" s="863"/>
      <c r="X277" s="863"/>
      <c r="Y277" s="863"/>
      <c r="Z277" s="863"/>
      <c r="AA277" s="883" t="s">
        <v>1244</v>
      </c>
      <c r="AB277" s="882" t="s">
        <v>748</v>
      </c>
      <c r="AC277" s="533" t="s">
        <v>748</v>
      </c>
      <c r="AD277" s="530">
        <v>1</v>
      </c>
    </row>
    <row r="278" spans="17:30" ht="15">
      <c r="Q278" s="863"/>
      <c r="R278" s="863"/>
      <c r="S278" s="863"/>
      <c r="T278" s="863"/>
      <c r="U278" s="863"/>
      <c r="V278" s="863"/>
      <c r="W278" s="863"/>
      <c r="X278" s="863"/>
      <c r="Y278" s="863"/>
      <c r="Z278" s="863"/>
      <c r="AA278" s="881" t="s">
        <v>1245</v>
      </c>
      <c r="AB278" s="882" t="s">
        <v>748</v>
      </c>
      <c r="AC278" s="533" t="s">
        <v>748</v>
      </c>
      <c r="AD278" s="530">
        <v>1</v>
      </c>
    </row>
    <row r="279" spans="17:30" ht="15">
      <c r="Q279" s="863"/>
      <c r="R279" s="863"/>
      <c r="S279" s="863"/>
      <c r="T279" s="863"/>
      <c r="U279" s="863"/>
      <c r="V279" s="863"/>
      <c r="W279" s="863"/>
      <c r="X279" s="863"/>
      <c r="Y279" s="863"/>
      <c r="Z279" s="863"/>
      <c r="AA279" s="881" t="s">
        <v>1246</v>
      </c>
      <c r="AB279" s="882" t="s">
        <v>748</v>
      </c>
      <c r="AC279" s="533" t="s">
        <v>748</v>
      </c>
      <c r="AD279" s="530">
        <v>1</v>
      </c>
    </row>
    <row r="280" spans="17:30" ht="15">
      <c r="Q280" s="863"/>
      <c r="R280" s="863"/>
      <c r="S280" s="863"/>
      <c r="T280" s="863"/>
      <c r="U280" s="863"/>
      <c r="V280" s="863"/>
      <c r="W280" s="863"/>
      <c r="X280" s="863"/>
      <c r="Y280" s="863"/>
      <c r="Z280" s="863"/>
      <c r="AA280" s="881" t="s">
        <v>1879</v>
      </c>
      <c r="AB280" s="882"/>
      <c r="AC280" s="533"/>
      <c r="AD280" s="530">
        <v>1</v>
      </c>
    </row>
    <row r="281" spans="17:30">
      <c r="Q281" s="863"/>
      <c r="R281" s="863"/>
      <c r="S281" s="863"/>
      <c r="T281" s="863"/>
      <c r="U281" s="863"/>
      <c r="V281" s="863"/>
      <c r="W281" s="863"/>
      <c r="X281" s="863"/>
      <c r="Y281" s="863"/>
      <c r="Z281" s="863"/>
      <c r="AA281" s="883" t="s">
        <v>1247</v>
      </c>
      <c r="AB281" s="882" t="s">
        <v>748</v>
      </c>
      <c r="AC281" s="533" t="s">
        <v>748</v>
      </c>
      <c r="AD281" s="530">
        <v>1</v>
      </c>
    </row>
    <row r="282" spans="17:30" ht="15">
      <c r="Q282" s="863"/>
      <c r="R282" s="863"/>
      <c r="S282" s="863"/>
      <c r="T282" s="863"/>
      <c r="U282" s="863"/>
      <c r="V282" s="863"/>
      <c r="W282" s="863"/>
      <c r="X282" s="863"/>
      <c r="Y282" s="863"/>
      <c r="Z282" s="863"/>
      <c r="AA282" s="881" t="s">
        <v>1248</v>
      </c>
      <c r="AB282" s="882" t="s">
        <v>748</v>
      </c>
      <c r="AC282" s="533" t="s">
        <v>748</v>
      </c>
      <c r="AD282" s="530">
        <v>1</v>
      </c>
    </row>
    <row r="283" spans="17:30" ht="15">
      <c r="Q283" s="863"/>
      <c r="R283" s="863"/>
      <c r="S283" s="863"/>
      <c r="T283" s="863"/>
      <c r="U283" s="863"/>
      <c r="V283" s="863"/>
      <c r="W283" s="863"/>
      <c r="X283" s="863"/>
      <c r="Y283" s="863"/>
      <c r="Z283" s="863"/>
      <c r="AA283" s="881" t="s">
        <v>1843</v>
      </c>
      <c r="AB283" s="882"/>
      <c r="AC283" s="533"/>
      <c r="AD283" s="530">
        <v>1</v>
      </c>
    </row>
    <row r="284" spans="17:30" ht="15">
      <c r="Q284" s="863"/>
      <c r="R284" s="863"/>
      <c r="S284" s="863"/>
      <c r="T284" s="863"/>
      <c r="U284" s="863"/>
      <c r="V284" s="863"/>
      <c r="W284" s="863"/>
      <c r="X284" s="863"/>
      <c r="Y284" s="863"/>
      <c r="Z284" s="863"/>
      <c r="AA284" s="881" t="s">
        <v>1249</v>
      </c>
      <c r="AB284" s="882" t="s">
        <v>748</v>
      </c>
      <c r="AC284" s="533" t="s">
        <v>748</v>
      </c>
      <c r="AD284" s="530">
        <v>1</v>
      </c>
    </row>
    <row r="285" spans="17:30" ht="15">
      <c r="Q285" s="863"/>
      <c r="R285" s="863"/>
      <c r="S285" s="863"/>
      <c r="T285" s="863"/>
      <c r="U285" s="863"/>
      <c r="V285" s="863"/>
      <c r="W285" s="863"/>
      <c r="X285" s="863"/>
      <c r="Y285" s="863"/>
      <c r="Z285" s="863"/>
      <c r="AA285" s="881" t="s">
        <v>1250</v>
      </c>
      <c r="AB285" s="903">
        <v>1</v>
      </c>
      <c r="AC285" s="538"/>
      <c r="AD285" s="537"/>
    </row>
    <row r="286" spans="17:30">
      <c r="Q286" s="863"/>
      <c r="R286" s="863"/>
      <c r="S286" s="863"/>
      <c r="T286" s="863"/>
      <c r="U286" s="863"/>
      <c r="V286" s="863"/>
      <c r="W286" s="863"/>
      <c r="X286" s="863"/>
      <c r="Y286" s="863"/>
      <c r="Z286" s="863"/>
      <c r="AA286" s="897" t="s">
        <v>3455</v>
      </c>
      <c r="AB286" s="882"/>
      <c r="AC286" s="533"/>
      <c r="AD286" s="530">
        <v>1</v>
      </c>
    </row>
    <row r="287" spans="17:30" ht="15">
      <c r="Q287" s="863"/>
      <c r="R287" s="863"/>
      <c r="S287" s="863"/>
      <c r="T287" s="863"/>
      <c r="U287" s="863"/>
      <c r="V287" s="863"/>
      <c r="W287" s="863"/>
      <c r="X287" s="863"/>
      <c r="Y287" s="863"/>
      <c r="Z287" s="863"/>
      <c r="AA287" s="881" t="s">
        <v>1251</v>
      </c>
      <c r="AB287" s="882" t="s">
        <v>748</v>
      </c>
      <c r="AC287" s="533" t="s">
        <v>748</v>
      </c>
      <c r="AD287" s="530">
        <v>1</v>
      </c>
    </row>
    <row r="288" spans="17:30">
      <c r="Q288" s="863"/>
      <c r="R288" s="863"/>
      <c r="S288" s="863"/>
      <c r="T288" s="863"/>
      <c r="U288" s="863"/>
      <c r="V288" s="863"/>
      <c r="W288" s="863"/>
      <c r="X288" s="863"/>
      <c r="Y288" s="863"/>
      <c r="Z288" s="863"/>
      <c r="AA288" s="883" t="s">
        <v>3082</v>
      </c>
      <c r="AB288" s="903"/>
      <c r="AC288" s="538"/>
      <c r="AD288" s="537">
        <v>1</v>
      </c>
    </row>
    <row r="289" spans="17:30">
      <c r="Q289" s="863"/>
      <c r="R289" s="863"/>
      <c r="S289" s="863"/>
      <c r="T289" s="863"/>
      <c r="U289" s="863"/>
      <c r="V289" s="863"/>
      <c r="W289" s="863"/>
      <c r="X289" s="863"/>
      <c r="Y289" s="863"/>
      <c r="Z289" s="863"/>
      <c r="AA289" s="883" t="s">
        <v>1161</v>
      </c>
      <c r="AB289" s="882" t="s">
        <v>748</v>
      </c>
      <c r="AC289" s="533" t="s">
        <v>748</v>
      </c>
      <c r="AD289" s="530">
        <v>1</v>
      </c>
    </row>
    <row r="290" spans="17:30" ht="15">
      <c r="Q290" s="863"/>
      <c r="R290" s="863"/>
      <c r="S290" s="863"/>
      <c r="T290" s="863"/>
      <c r="U290" s="863"/>
      <c r="V290" s="863"/>
      <c r="W290" s="863"/>
      <c r="X290" s="863"/>
      <c r="Y290" s="863"/>
      <c r="Z290" s="863"/>
      <c r="AA290" s="881" t="s">
        <v>1252</v>
      </c>
      <c r="AB290" s="882" t="s">
        <v>748</v>
      </c>
      <c r="AC290" s="533" t="s">
        <v>748</v>
      </c>
      <c r="AD290" s="530">
        <v>1</v>
      </c>
    </row>
    <row r="291" spans="17:30">
      <c r="Q291" s="863"/>
      <c r="R291" s="863"/>
      <c r="S291" s="863"/>
      <c r="T291" s="863"/>
      <c r="U291" s="863"/>
      <c r="V291" s="863"/>
      <c r="W291" s="863"/>
      <c r="X291" s="863"/>
      <c r="Y291" s="863"/>
      <c r="Z291" s="863"/>
      <c r="AA291" s="883" t="s">
        <v>1253</v>
      </c>
      <c r="AB291" s="903">
        <v>1</v>
      </c>
      <c r="AC291" s="538"/>
      <c r="AD291" s="537"/>
    </row>
    <row r="292" spans="17:30">
      <c r="Q292" s="863"/>
      <c r="R292" s="863"/>
      <c r="S292" s="863"/>
      <c r="T292" s="863"/>
      <c r="U292" s="863"/>
      <c r="V292" s="863"/>
      <c r="W292" s="863"/>
      <c r="X292" s="863"/>
      <c r="Y292" s="863"/>
      <c r="Z292" s="863"/>
      <c r="AA292" s="897" t="s">
        <v>3456</v>
      </c>
      <c r="AB292" s="882"/>
      <c r="AC292" s="533"/>
      <c r="AD292" s="530">
        <v>1</v>
      </c>
    </row>
    <row r="293" spans="17:30">
      <c r="Q293" s="863"/>
      <c r="R293" s="863"/>
      <c r="S293" s="863"/>
      <c r="T293" s="863"/>
      <c r="U293" s="863"/>
      <c r="V293" s="863"/>
      <c r="W293" s="863"/>
      <c r="X293" s="863"/>
      <c r="Y293" s="863"/>
      <c r="Z293" s="863"/>
      <c r="AA293" s="897" t="s">
        <v>3457</v>
      </c>
      <c r="AB293" s="882"/>
      <c r="AC293" s="533"/>
      <c r="AD293" s="530">
        <v>1</v>
      </c>
    </row>
    <row r="294" spans="17:30" ht="15">
      <c r="Q294" s="863"/>
      <c r="R294" s="863"/>
      <c r="S294" s="863"/>
      <c r="T294" s="863"/>
      <c r="U294" s="863"/>
      <c r="V294" s="863"/>
      <c r="W294" s="863"/>
      <c r="X294" s="863"/>
      <c r="Y294" s="863"/>
      <c r="Z294" s="863"/>
      <c r="AA294" s="881" t="s">
        <v>1254</v>
      </c>
      <c r="AB294" s="882" t="s">
        <v>748</v>
      </c>
      <c r="AC294" s="533" t="s">
        <v>748</v>
      </c>
      <c r="AD294" s="530">
        <v>1</v>
      </c>
    </row>
    <row r="295" spans="17:30">
      <c r="Q295" s="863"/>
      <c r="R295" s="863"/>
      <c r="S295" s="863"/>
      <c r="T295" s="863"/>
      <c r="U295" s="863"/>
      <c r="V295" s="863"/>
      <c r="W295" s="863"/>
      <c r="X295" s="863"/>
      <c r="Y295" s="863"/>
      <c r="Z295" s="863"/>
      <c r="AA295" s="883" t="s">
        <v>3087</v>
      </c>
      <c r="AB295" s="882"/>
      <c r="AC295" s="533"/>
      <c r="AD295" s="530">
        <v>1</v>
      </c>
    </row>
    <row r="296" spans="17:30">
      <c r="Q296" s="863"/>
      <c r="R296" s="863"/>
      <c r="S296" s="863"/>
      <c r="T296" s="863"/>
      <c r="U296" s="863"/>
      <c r="V296" s="863"/>
      <c r="W296" s="863"/>
      <c r="X296" s="863"/>
      <c r="Y296" s="863"/>
      <c r="Z296" s="863"/>
      <c r="AA296" s="883" t="s">
        <v>1255</v>
      </c>
      <c r="AB296" s="882" t="s">
        <v>748</v>
      </c>
      <c r="AC296" s="533" t="s">
        <v>748</v>
      </c>
      <c r="AD296" s="530">
        <v>1</v>
      </c>
    </row>
    <row r="297" spans="17:30" ht="15">
      <c r="Q297" s="863"/>
      <c r="R297" s="863"/>
      <c r="S297" s="863"/>
      <c r="T297" s="863"/>
      <c r="U297" s="863"/>
      <c r="V297" s="863"/>
      <c r="W297" s="863"/>
      <c r="X297" s="863"/>
      <c r="Y297" s="863"/>
      <c r="Z297" s="863"/>
      <c r="AA297" s="881" t="s">
        <v>1256</v>
      </c>
      <c r="AB297" s="882" t="s">
        <v>748</v>
      </c>
      <c r="AC297" s="533" t="s">
        <v>748</v>
      </c>
      <c r="AD297" s="530">
        <v>1</v>
      </c>
    </row>
    <row r="298" spans="17:30">
      <c r="Q298" s="863"/>
      <c r="R298" s="863"/>
      <c r="S298" s="863"/>
      <c r="T298" s="863"/>
      <c r="U298" s="863"/>
      <c r="V298" s="863"/>
      <c r="W298" s="863"/>
      <c r="X298" s="863"/>
      <c r="Y298" s="863"/>
      <c r="Z298" s="863"/>
      <c r="AA298" s="897" t="s">
        <v>3458</v>
      </c>
      <c r="AB298" s="882" t="s">
        <v>748</v>
      </c>
      <c r="AC298" s="533" t="s">
        <v>748</v>
      </c>
      <c r="AD298" s="530">
        <v>1</v>
      </c>
    </row>
    <row r="299" spans="17:30">
      <c r="Q299" s="863"/>
      <c r="R299" s="863"/>
      <c r="S299" s="863"/>
      <c r="T299" s="863"/>
      <c r="U299" s="863"/>
      <c r="V299" s="863"/>
      <c r="W299" s="863"/>
      <c r="X299" s="863"/>
      <c r="Y299" s="863"/>
      <c r="Z299" s="863"/>
      <c r="AA299" s="897" t="s">
        <v>1844</v>
      </c>
      <c r="AB299" s="882"/>
      <c r="AC299" s="533"/>
      <c r="AD299" s="530">
        <v>1</v>
      </c>
    </row>
    <row r="300" spans="17:30" ht="15">
      <c r="Q300" s="863"/>
      <c r="R300" s="863"/>
      <c r="S300" s="863"/>
      <c r="T300" s="863"/>
      <c r="U300" s="863"/>
      <c r="V300" s="863"/>
      <c r="W300" s="863"/>
      <c r="X300" s="863"/>
      <c r="Y300" s="863"/>
      <c r="Z300" s="863"/>
      <c r="AA300" s="881" t="s">
        <v>1257</v>
      </c>
      <c r="AB300" s="882" t="s">
        <v>748</v>
      </c>
      <c r="AC300" s="533" t="s">
        <v>748</v>
      </c>
      <c r="AD300" s="530">
        <v>1</v>
      </c>
    </row>
    <row r="301" spans="17:30" ht="15">
      <c r="Q301" s="863"/>
      <c r="R301" s="863"/>
      <c r="S301" s="863"/>
      <c r="T301" s="863"/>
      <c r="U301" s="863"/>
      <c r="V301" s="863"/>
      <c r="W301" s="863"/>
      <c r="X301" s="863"/>
      <c r="Y301" s="863"/>
      <c r="Z301" s="863"/>
      <c r="AA301" s="881" t="s">
        <v>1258</v>
      </c>
      <c r="AB301" s="882" t="s">
        <v>748</v>
      </c>
      <c r="AC301" s="533" t="s">
        <v>748</v>
      </c>
      <c r="AD301" s="530">
        <v>1</v>
      </c>
    </row>
    <row r="302" spans="17:30" ht="15">
      <c r="Q302" s="863"/>
      <c r="R302" s="863"/>
      <c r="S302" s="863"/>
      <c r="T302" s="863"/>
      <c r="U302" s="863"/>
      <c r="V302" s="863"/>
      <c r="W302" s="863"/>
      <c r="X302" s="863"/>
      <c r="Y302" s="863"/>
      <c r="Z302" s="863"/>
      <c r="AA302" s="881" t="s">
        <v>1259</v>
      </c>
      <c r="AB302" s="882" t="s">
        <v>748</v>
      </c>
      <c r="AC302" s="533" t="s">
        <v>748</v>
      </c>
      <c r="AD302" s="530">
        <v>1</v>
      </c>
    </row>
    <row r="303" spans="17:30">
      <c r="Q303" s="863"/>
      <c r="R303" s="863"/>
      <c r="S303" s="863"/>
      <c r="T303" s="863"/>
      <c r="U303" s="863"/>
      <c r="V303" s="863"/>
      <c r="W303" s="863"/>
      <c r="X303" s="863"/>
      <c r="Y303" s="863"/>
      <c r="Z303" s="863"/>
      <c r="AA303" s="897" t="s">
        <v>3459</v>
      </c>
      <c r="AB303" s="882"/>
      <c r="AC303" s="533"/>
      <c r="AD303" s="530">
        <v>1</v>
      </c>
    </row>
    <row r="304" spans="17:30" ht="15">
      <c r="Q304" s="863"/>
      <c r="R304" s="863"/>
      <c r="S304" s="863"/>
      <c r="T304" s="863"/>
      <c r="U304" s="863"/>
      <c r="V304" s="863"/>
      <c r="W304" s="863"/>
      <c r="X304" s="863"/>
      <c r="Y304" s="863"/>
      <c r="Z304" s="863"/>
      <c r="AA304" s="881" t="s">
        <v>1260</v>
      </c>
      <c r="AB304" s="882" t="s">
        <v>748</v>
      </c>
      <c r="AC304" s="533" t="s">
        <v>748</v>
      </c>
      <c r="AD304" s="530">
        <v>1</v>
      </c>
    </row>
    <row r="305" spans="17:30" ht="15">
      <c r="Q305" s="863"/>
      <c r="R305" s="863"/>
      <c r="S305" s="863"/>
      <c r="T305" s="863"/>
      <c r="U305" s="863"/>
      <c r="V305" s="863"/>
      <c r="W305" s="863"/>
      <c r="X305" s="863"/>
      <c r="Y305" s="863"/>
      <c r="Z305" s="863"/>
      <c r="AA305" s="881" t="s">
        <v>1261</v>
      </c>
      <c r="AB305" s="882" t="s">
        <v>748</v>
      </c>
      <c r="AC305" s="533" t="s">
        <v>748</v>
      </c>
      <c r="AD305" s="530">
        <v>1</v>
      </c>
    </row>
    <row r="306" spans="17:30" ht="15">
      <c r="Q306" s="863"/>
      <c r="R306" s="863"/>
      <c r="S306" s="863"/>
      <c r="T306" s="863"/>
      <c r="U306" s="863"/>
      <c r="V306" s="863"/>
      <c r="W306" s="863"/>
      <c r="X306" s="863"/>
      <c r="Y306" s="863"/>
      <c r="Z306" s="863"/>
      <c r="AA306" s="881" t="s">
        <v>1262</v>
      </c>
      <c r="AB306" s="882" t="s">
        <v>748</v>
      </c>
      <c r="AC306" s="533" t="s">
        <v>748</v>
      </c>
      <c r="AD306" s="530">
        <v>1</v>
      </c>
    </row>
    <row r="307" spans="17:30">
      <c r="Q307" s="863"/>
      <c r="R307" s="863"/>
      <c r="S307" s="863"/>
      <c r="T307" s="863"/>
      <c r="U307" s="863"/>
      <c r="V307" s="863"/>
      <c r="W307" s="863"/>
      <c r="X307" s="863"/>
      <c r="Y307" s="863"/>
      <c r="Z307" s="863"/>
      <c r="AA307" s="897" t="s">
        <v>3460</v>
      </c>
      <c r="AB307" s="882" t="s">
        <v>748</v>
      </c>
      <c r="AC307" s="533" t="s">
        <v>748</v>
      </c>
      <c r="AD307" s="530">
        <v>1</v>
      </c>
    </row>
    <row r="308" spans="17:30">
      <c r="Q308" s="863"/>
      <c r="R308" s="863"/>
      <c r="S308" s="863"/>
      <c r="T308" s="863"/>
      <c r="U308" s="863"/>
      <c r="V308" s="863"/>
      <c r="W308" s="863"/>
      <c r="X308" s="863"/>
      <c r="Y308" s="863"/>
      <c r="Z308" s="863"/>
      <c r="AA308" s="897" t="s">
        <v>3084</v>
      </c>
      <c r="AB308" s="882">
        <v>1</v>
      </c>
      <c r="AC308" s="533"/>
      <c r="AD308" s="530" t="s">
        <v>748</v>
      </c>
    </row>
    <row r="309" spans="17:30" ht="15">
      <c r="Q309" s="863"/>
      <c r="R309" s="863"/>
      <c r="S309" s="863"/>
      <c r="T309" s="863"/>
      <c r="U309" s="863"/>
      <c r="V309" s="863"/>
      <c r="W309" s="863"/>
      <c r="X309" s="863"/>
      <c r="Y309" s="863"/>
      <c r="Z309" s="863"/>
      <c r="AA309" s="881" t="s">
        <v>1263</v>
      </c>
      <c r="AB309" s="903" t="s">
        <v>748</v>
      </c>
      <c r="AC309" s="538">
        <v>1</v>
      </c>
      <c r="AD309" s="537" t="s">
        <v>748</v>
      </c>
    </row>
    <row r="310" spans="17:30" ht="15">
      <c r="Q310" s="863"/>
      <c r="R310" s="863"/>
      <c r="S310" s="863"/>
      <c r="T310" s="863"/>
      <c r="U310" s="863"/>
      <c r="V310" s="863"/>
      <c r="W310" s="863"/>
      <c r="X310" s="863"/>
      <c r="Y310" s="863"/>
      <c r="Z310" s="863"/>
      <c r="AA310" s="881" t="s">
        <v>1264</v>
      </c>
      <c r="AB310" s="882" t="s">
        <v>748</v>
      </c>
      <c r="AC310" s="533" t="s">
        <v>748</v>
      </c>
      <c r="AD310" s="530">
        <v>1</v>
      </c>
    </row>
    <row r="311" spans="17:30" ht="15">
      <c r="Q311" s="863"/>
      <c r="R311" s="863"/>
      <c r="S311" s="863"/>
      <c r="T311" s="863"/>
      <c r="U311" s="863"/>
      <c r="V311" s="863"/>
      <c r="W311" s="863"/>
      <c r="X311" s="863"/>
      <c r="Y311" s="863"/>
      <c r="Z311" s="863"/>
      <c r="AA311" s="881" t="s">
        <v>1265</v>
      </c>
      <c r="AB311" s="882" t="s">
        <v>748</v>
      </c>
      <c r="AC311" s="533" t="s">
        <v>748</v>
      </c>
      <c r="AD311" s="530">
        <v>1</v>
      </c>
    </row>
    <row r="312" spans="17:30" ht="15">
      <c r="Q312" s="863"/>
      <c r="R312" s="863"/>
      <c r="S312" s="863"/>
      <c r="T312" s="863"/>
      <c r="U312" s="863"/>
      <c r="V312" s="863"/>
      <c r="W312" s="863"/>
      <c r="X312" s="863"/>
      <c r="Y312" s="863"/>
      <c r="Z312" s="863"/>
      <c r="AA312" s="881" t="s">
        <v>1266</v>
      </c>
      <c r="AB312" s="882" t="s">
        <v>748</v>
      </c>
      <c r="AC312" s="533" t="s">
        <v>748</v>
      </c>
      <c r="AD312" s="530">
        <v>1</v>
      </c>
    </row>
    <row r="313" spans="17:30" ht="15">
      <c r="Q313" s="863"/>
      <c r="R313" s="863"/>
      <c r="S313" s="863"/>
      <c r="T313" s="863"/>
      <c r="U313" s="863"/>
      <c r="V313" s="863"/>
      <c r="W313" s="863"/>
      <c r="X313" s="863"/>
      <c r="Y313" s="863"/>
      <c r="Z313" s="863"/>
      <c r="AA313" s="881" t="s">
        <v>1267</v>
      </c>
      <c r="AB313" s="903">
        <v>1</v>
      </c>
      <c r="AC313" s="538" t="s">
        <v>748</v>
      </c>
      <c r="AD313" s="537" t="s">
        <v>748</v>
      </c>
    </row>
    <row r="314" spans="17:30" ht="15">
      <c r="Q314" s="863"/>
      <c r="R314" s="863"/>
      <c r="S314" s="863"/>
      <c r="T314" s="863"/>
      <c r="U314" s="863"/>
      <c r="V314" s="863"/>
      <c r="W314" s="863"/>
      <c r="X314" s="863"/>
      <c r="Y314" s="863"/>
      <c r="Z314" s="863"/>
      <c r="AA314" s="881" t="s">
        <v>1268</v>
      </c>
      <c r="AB314" s="903">
        <v>1</v>
      </c>
      <c r="AC314" s="538" t="s">
        <v>748</v>
      </c>
      <c r="AD314" s="537" t="s">
        <v>748</v>
      </c>
    </row>
    <row r="315" spans="17:30" ht="15">
      <c r="Q315" s="863"/>
      <c r="R315" s="863"/>
      <c r="S315" s="863"/>
      <c r="T315" s="863"/>
      <c r="U315" s="863"/>
      <c r="V315" s="863"/>
      <c r="W315" s="863"/>
      <c r="X315" s="863"/>
      <c r="Y315" s="863"/>
      <c r="Z315" s="863"/>
      <c r="AA315" s="881" t="s">
        <v>1269</v>
      </c>
      <c r="AB315" s="882" t="s">
        <v>748</v>
      </c>
      <c r="AC315" s="533" t="s">
        <v>748</v>
      </c>
      <c r="AD315" s="530">
        <v>1</v>
      </c>
    </row>
    <row r="316" spans="17:30">
      <c r="Q316" s="863"/>
      <c r="R316" s="863"/>
      <c r="S316" s="863"/>
      <c r="T316" s="863"/>
      <c r="U316" s="863"/>
      <c r="V316" s="863"/>
      <c r="W316" s="863"/>
      <c r="X316" s="863"/>
      <c r="Y316" s="863"/>
      <c r="Z316" s="863"/>
      <c r="AA316" s="897" t="s">
        <v>3461</v>
      </c>
      <c r="AB316" s="882"/>
      <c r="AC316" s="533"/>
      <c r="AD316" s="530">
        <v>1</v>
      </c>
    </row>
    <row r="317" spans="17:30" ht="15">
      <c r="Q317" s="863"/>
      <c r="R317" s="863"/>
      <c r="S317" s="863"/>
      <c r="T317" s="863"/>
      <c r="U317" s="863"/>
      <c r="V317" s="863"/>
      <c r="W317" s="863"/>
      <c r="X317" s="863"/>
      <c r="Y317" s="863"/>
      <c r="Z317" s="863"/>
      <c r="AA317" s="881" t="s">
        <v>1270</v>
      </c>
      <c r="AB317" s="882" t="s">
        <v>748</v>
      </c>
      <c r="AC317" s="533" t="s">
        <v>748</v>
      </c>
      <c r="AD317" s="530">
        <v>1</v>
      </c>
    </row>
    <row r="318" spans="17:30" ht="15">
      <c r="Q318" s="863"/>
      <c r="R318" s="863"/>
      <c r="S318" s="863"/>
      <c r="T318" s="863"/>
      <c r="U318" s="863"/>
      <c r="V318" s="863"/>
      <c r="W318" s="863"/>
      <c r="X318" s="863"/>
      <c r="Y318" s="863"/>
      <c r="Z318" s="863"/>
      <c r="AA318" s="881" t="s">
        <v>1271</v>
      </c>
      <c r="AB318" s="882" t="s">
        <v>748</v>
      </c>
      <c r="AC318" s="533" t="s">
        <v>748</v>
      </c>
      <c r="AD318" s="530">
        <v>1</v>
      </c>
    </row>
    <row r="319" spans="17:30" ht="15">
      <c r="Q319" s="863"/>
      <c r="R319" s="863"/>
      <c r="S319" s="863"/>
      <c r="T319" s="863"/>
      <c r="U319" s="863"/>
      <c r="V319" s="863"/>
      <c r="W319" s="863"/>
      <c r="X319" s="863"/>
      <c r="Y319" s="863"/>
      <c r="Z319" s="863"/>
      <c r="AA319" s="905" t="s">
        <v>1893</v>
      </c>
      <c r="AB319" s="906"/>
      <c r="AC319" s="542"/>
      <c r="AD319" s="541">
        <v>1</v>
      </c>
    </row>
    <row r="320" spans="17:30" ht="15">
      <c r="Q320" s="863"/>
      <c r="R320" s="863"/>
      <c r="S320" s="863"/>
      <c r="T320" s="863"/>
      <c r="U320" s="863"/>
      <c r="V320" s="863"/>
      <c r="W320" s="863"/>
      <c r="X320" s="863"/>
      <c r="Y320" s="863"/>
      <c r="Z320" s="863"/>
      <c r="AA320" s="905" t="s">
        <v>1272</v>
      </c>
      <c r="AB320" s="906" t="s">
        <v>748</v>
      </c>
      <c r="AC320" s="542" t="s">
        <v>748</v>
      </c>
      <c r="AD320" s="541">
        <v>1</v>
      </c>
    </row>
    <row r="321" spans="17:30" ht="15.75" thickBot="1">
      <c r="Q321" s="863"/>
      <c r="R321" s="863"/>
      <c r="S321" s="863"/>
      <c r="T321" s="863"/>
      <c r="U321" s="863"/>
      <c r="V321" s="863"/>
      <c r="W321" s="863"/>
      <c r="X321" s="863"/>
      <c r="Y321" s="863"/>
      <c r="Z321" s="863"/>
      <c r="AA321" s="905" t="s">
        <v>1892</v>
      </c>
      <c r="AB321" s="906"/>
      <c r="AC321" s="542"/>
      <c r="AD321" s="541">
        <v>1</v>
      </c>
    </row>
    <row r="322" spans="17:30" ht="13.5" thickBot="1">
      <c r="Q322" s="863"/>
      <c r="R322" s="863"/>
      <c r="S322" s="863"/>
      <c r="T322" s="863"/>
      <c r="U322" s="863"/>
      <c r="V322" s="863"/>
      <c r="W322" s="863"/>
      <c r="X322" s="863"/>
      <c r="Y322" s="863"/>
      <c r="Z322" s="863"/>
      <c r="AA322" s="545" t="s">
        <v>3462</v>
      </c>
      <c r="AB322" s="907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863"/>
      <c r="R323" s="863"/>
      <c r="S323" s="863"/>
      <c r="T323" s="863"/>
      <c r="U323" s="863"/>
      <c r="V323" s="863"/>
      <c r="W323" s="863"/>
      <c r="X323" s="863"/>
      <c r="Y323" s="863"/>
      <c r="Z323" s="863"/>
      <c r="AA323" s="860"/>
      <c r="AB323" s="908"/>
      <c r="AC323" s="908"/>
      <c r="AD323" s="908"/>
    </row>
    <row r="324" spans="17:30" ht="15.75">
      <c r="Q324" s="863"/>
      <c r="R324" s="863"/>
      <c r="S324" s="863"/>
      <c r="T324" s="863"/>
      <c r="U324" s="863"/>
      <c r="V324" s="863"/>
      <c r="W324" s="863"/>
      <c r="X324" s="863"/>
      <c r="Y324" s="863"/>
      <c r="Z324" s="863"/>
      <c r="AA324" s="1242" t="s">
        <v>252</v>
      </c>
      <c r="AB324" s="1242"/>
      <c r="AC324" s="1242"/>
      <c r="AD324" s="908"/>
    </row>
    <row r="325" spans="17:30" ht="13.5" thickBot="1">
      <c r="Q325" s="863"/>
      <c r="R325" s="863"/>
      <c r="S325" s="863"/>
      <c r="T325" s="863"/>
      <c r="U325" s="863"/>
      <c r="V325" s="863"/>
      <c r="W325" s="863"/>
      <c r="X325" s="863"/>
      <c r="Y325" s="863"/>
      <c r="Z325" s="863"/>
      <c r="AA325" s="860"/>
      <c r="AB325" s="908"/>
      <c r="AC325" s="908"/>
      <c r="AD325" s="908"/>
    </row>
    <row r="326" spans="17:30" ht="39" thickBot="1">
      <c r="Q326" s="863"/>
      <c r="R326" s="863"/>
      <c r="S326" s="863"/>
      <c r="T326" s="863"/>
      <c r="U326" s="863"/>
      <c r="V326" s="863"/>
      <c r="W326" s="863"/>
      <c r="X326" s="863"/>
      <c r="Y326" s="863"/>
      <c r="Z326" s="863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863"/>
      <c r="R327" s="863"/>
      <c r="S327" s="863"/>
      <c r="T327" s="863"/>
      <c r="U327" s="863"/>
      <c r="V327" s="863"/>
      <c r="W327" s="863"/>
      <c r="X327" s="863"/>
      <c r="Y327" s="863"/>
      <c r="Z327" s="863"/>
      <c r="AA327" s="529" t="s">
        <v>1275</v>
      </c>
      <c r="AB327" s="531">
        <v>1</v>
      </c>
      <c r="AC327" s="549"/>
      <c r="AD327" s="531"/>
    </row>
    <row r="328" spans="17:30">
      <c r="Q328" s="863"/>
      <c r="R328" s="863"/>
      <c r="S328" s="863"/>
      <c r="T328" s="863"/>
      <c r="U328" s="863"/>
      <c r="V328" s="863"/>
      <c r="W328" s="863"/>
      <c r="X328" s="863"/>
      <c r="Y328" s="863"/>
      <c r="Z328" s="863"/>
      <c r="AA328" s="536" t="s">
        <v>1276</v>
      </c>
      <c r="AB328" s="530"/>
      <c r="AC328" s="550"/>
      <c r="AD328" s="530">
        <v>1</v>
      </c>
    </row>
    <row r="329" spans="17:30">
      <c r="Q329" s="863"/>
      <c r="R329" s="863"/>
      <c r="S329" s="863"/>
      <c r="T329" s="863"/>
      <c r="U329" s="863"/>
      <c r="V329" s="863"/>
      <c r="W329" s="863"/>
      <c r="X329" s="863"/>
      <c r="Y329" s="863"/>
      <c r="Z329" s="863"/>
      <c r="AA329" s="536" t="s">
        <v>1277</v>
      </c>
      <c r="AB329" s="530"/>
      <c r="AC329" s="550"/>
      <c r="AD329" s="530">
        <v>1</v>
      </c>
    </row>
    <row r="330" spans="17:30">
      <c r="Q330" s="863"/>
      <c r="R330" s="863"/>
      <c r="S330" s="863"/>
      <c r="T330" s="863"/>
      <c r="U330" s="863"/>
      <c r="V330" s="863"/>
      <c r="W330" s="863"/>
      <c r="X330" s="863"/>
      <c r="Y330" s="863"/>
      <c r="Z330" s="863"/>
      <c r="AA330" s="536" t="s">
        <v>1278</v>
      </c>
      <c r="AB330" s="530"/>
      <c r="AC330" s="550"/>
      <c r="AD330" s="530">
        <v>1</v>
      </c>
    </row>
    <row r="331" spans="17:30">
      <c r="Q331" s="863"/>
      <c r="R331" s="863"/>
      <c r="S331" s="863"/>
      <c r="T331" s="863"/>
      <c r="U331" s="863"/>
      <c r="V331" s="863"/>
      <c r="W331" s="863"/>
      <c r="X331" s="863"/>
      <c r="Y331" s="863"/>
      <c r="Z331" s="863"/>
      <c r="AA331" s="536" t="s">
        <v>1279</v>
      </c>
      <c r="AB331" s="530"/>
      <c r="AC331" s="550"/>
      <c r="AD331" s="530">
        <v>1</v>
      </c>
    </row>
    <row r="332" spans="17:30">
      <c r="Q332" s="863"/>
      <c r="R332" s="863"/>
      <c r="S332" s="863"/>
      <c r="T332" s="863"/>
      <c r="U332" s="863"/>
      <c r="V332" s="863"/>
      <c r="W332" s="863"/>
      <c r="X332" s="863"/>
      <c r="Y332" s="863"/>
      <c r="Z332" s="863"/>
      <c r="AA332" s="536" t="s">
        <v>1280</v>
      </c>
      <c r="AB332" s="530"/>
      <c r="AC332" s="550">
        <v>1</v>
      </c>
      <c r="AD332" s="530"/>
    </row>
    <row r="333" spans="17:30">
      <c r="Q333" s="863"/>
      <c r="R333" s="863"/>
      <c r="S333" s="863"/>
      <c r="T333" s="863"/>
      <c r="U333" s="863"/>
      <c r="V333" s="863"/>
      <c r="W333" s="863"/>
      <c r="X333" s="863"/>
      <c r="Y333" s="863"/>
      <c r="Z333" s="863"/>
      <c r="AA333" s="536" t="s">
        <v>1281</v>
      </c>
      <c r="AB333" s="530">
        <v>1</v>
      </c>
      <c r="AC333" s="550"/>
      <c r="AD333" s="530"/>
    </row>
    <row r="334" spans="17:30">
      <c r="Q334" s="863"/>
      <c r="R334" s="863"/>
      <c r="S334" s="863"/>
      <c r="T334" s="863"/>
      <c r="U334" s="863"/>
      <c r="V334" s="863"/>
      <c r="W334" s="863"/>
      <c r="X334" s="863"/>
      <c r="Y334" s="863"/>
      <c r="Z334" s="863"/>
      <c r="AA334" s="536" t="s">
        <v>1282</v>
      </c>
      <c r="AB334" s="530">
        <v>1</v>
      </c>
      <c r="AC334" s="550"/>
      <c r="AD334" s="530"/>
    </row>
    <row r="335" spans="17:30">
      <c r="Q335" s="863"/>
      <c r="R335" s="863"/>
      <c r="S335" s="863"/>
      <c r="T335" s="863"/>
      <c r="U335" s="863"/>
      <c r="V335" s="863"/>
      <c r="W335" s="863"/>
      <c r="X335" s="863"/>
      <c r="Y335" s="863"/>
      <c r="Z335" s="863"/>
      <c r="AA335" s="536" t="s">
        <v>1283</v>
      </c>
      <c r="AB335" s="530"/>
      <c r="AC335" s="550">
        <v>1</v>
      </c>
      <c r="AD335" s="530"/>
    </row>
    <row r="336" spans="17:30">
      <c r="Q336" s="863"/>
      <c r="R336" s="863"/>
      <c r="S336" s="863"/>
      <c r="T336" s="863"/>
      <c r="U336" s="863"/>
      <c r="V336" s="863"/>
      <c r="W336" s="863"/>
      <c r="X336" s="863"/>
      <c r="Y336" s="863"/>
      <c r="Z336" s="863"/>
      <c r="AA336" s="536" t="s">
        <v>1284</v>
      </c>
      <c r="AB336" s="530">
        <v>1</v>
      </c>
      <c r="AC336" s="550"/>
      <c r="AD336" s="530"/>
    </row>
    <row r="337" spans="17:30">
      <c r="Q337" s="863"/>
      <c r="R337" s="863"/>
      <c r="S337" s="863"/>
      <c r="T337" s="863"/>
      <c r="U337" s="863"/>
      <c r="V337" s="863"/>
      <c r="W337" s="863"/>
      <c r="X337" s="863"/>
      <c r="Y337" s="863"/>
      <c r="Z337" s="863"/>
      <c r="AA337" s="536" t="s">
        <v>1285</v>
      </c>
      <c r="AB337" s="530">
        <v>1</v>
      </c>
      <c r="AC337" s="550"/>
      <c r="AD337" s="530"/>
    </row>
    <row r="338" spans="17:30">
      <c r="Q338" s="863"/>
      <c r="R338" s="863"/>
      <c r="S338" s="863"/>
      <c r="T338" s="863"/>
      <c r="U338" s="863"/>
      <c r="V338" s="863"/>
      <c r="W338" s="863"/>
      <c r="X338" s="863"/>
      <c r="Y338" s="863"/>
      <c r="Z338" s="863"/>
      <c r="AA338" s="536" t="s">
        <v>1286</v>
      </c>
      <c r="AB338" s="530"/>
      <c r="AC338" s="550"/>
      <c r="AD338" s="530">
        <v>1</v>
      </c>
    </row>
    <row r="339" spans="17:30">
      <c r="Q339" s="863"/>
      <c r="R339" s="863"/>
      <c r="S339" s="863"/>
      <c r="T339" s="863"/>
      <c r="U339" s="863"/>
      <c r="V339" s="863"/>
      <c r="W339" s="863"/>
      <c r="X339" s="863"/>
      <c r="Y339" s="863"/>
      <c r="Z339" s="863"/>
      <c r="AA339" s="536" t="s">
        <v>1287</v>
      </c>
      <c r="AB339" s="530"/>
      <c r="AC339" s="550">
        <v>1</v>
      </c>
      <c r="AD339" s="530"/>
    </row>
    <row r="340" spans="17:30">
      <c r="Q340" s="863"/>
      <c r="R340" s="863"/>
      <c r="S340" s="863"/>
      <c r="T340" s="863"/>
      <c r="U340" s="863"/>
      <c r="V340" s="863"/>
      <c r="W340" s="863"/>
      <c r="X340" s="863"/>
      <c r="Y340" s="863"/>
      <c r="Z340" s="863"/>
      <c r="AA340" s="536" t="s">
        <v>1288</v>
      </c>
      <c r="AB340" s="530">
        <v>1</v>
      </c>
      <c r="AC340" s="550"/>
      <c r="AD340" s="530"/>
    </row>
    <row r="341" spans="17:30">
      <c r="Q341" s="863"/>
      <c r="R341" s="863"/>
      <c r="S341" s="863"/>
      <c r="T341" s="863"/>
      <c r="U341" s="863"/>
      <c r="V341" s="863"/>
      <c r="W341" s="863"/>
      <c r="X341" s="863"/>
      <c r="Y341" s="863"/>
      <c r="Z341" s="863"/>
      <c r="AA341" s="536" t="s">
        <v>1289</v>
      </c>
      <c r="AB341" s="530"/>
      <c r="AC341" s="550"/>
      <c r="AD341" s="530">
        <v>1</v>
      </c>
    </row>
    <row r="342" spans="17:30">
      <c r="Q342" s="863"/>
      <c r="R342" s="863"/>
      <c r="S342" s="863"/>
      <c r="T342" s="863"/>
      <c r="U342" s="863"/>
      <c r="V342" s="863"/>
      <c r="W342" s="863"/>
      <c r="X342" s="863"/>
      <c r="Y342" s="863"/>
      <c r="Z342" s="863"/>
      <c r="AA342" s="536" t="s">
        <v>1290</v>
      </c>
      <c r="AB342" s="539">
        <v>1</v>
      </c>
      <c r="AC342" s="551"/>
      <c r="AD342" s="539"/>
    </row>
    <row r="343" spans="17:30">
      <c r="Q343" s="863"/>
      <c r="R343" s="863"/>
      <c r="S343" s="863"/>
      <c r="T343" s="863"/>
      <c r="U343" s="863"/>
      <c r="V343" s="863"/>
      <c r="W343" s="863"/>
      <c r="X343" s="863"/>
      <c r="Y343" s="863"/>
      <c r="Z343" s="863"/>
      <c r="AA343" s="536" t="s">
        <v>1291</v>
      </c>
      <c r="AB343" s="530">
        <v>1</v>
      </c>
      <c r="AC343" s="550"/>
      <c r="AD343" s="530"/>
    </row>
    <row r="344" spans="17:30">
      <c r="Q344" s="863"/>
      <c r="R344" s="863"/>
      <c r="S344" s="863"/>
      <c r="T344" s="863"/>
      <c r="U344" s="863"/>
      <c r="V344" s="863"/>
      <c r="W344" s="863"/>
      <c r="X344" s="863"/>
      <c r="Y344" s="863"/>
      <c r="Z344" s="863"/>
      <c r="AA344" s="536" t="s">
        <v>1292</v>
      </c>
      <c r="AB344" s="530"/>
      <c r="AC344" s="550">
        <v>1</v>
      </c>
      <c r="AD344" s="530"/>
    </row>
    <row r="345" spans="17:30">
      <c r="Q345" s="863"/>
      <c r="R345" s="863"/>
      <c r="S345" s="863"/>
      <c r="T345" s="863"/>
      <c r="U345" s="863"/>
      <c r="V345" s="863"/>
      <c r="W345" s="863"/>
      <c r="X345" s="863"/>
      <c r="Y345" s="863"/>
      <c r="Z345" s="863"/>
      <c r="AA345" s="536" t="s">
        <v>1293</v>
      </c>
      <c r="AB345" s="530"/>
      <c r="AC345" s="550"/>
      <c r="AD345" s="530">
        <v>1</v>
      </c>
    </row>
    <row r="346" spans="17:30">
      <c r="Q346" s="863"/>
      <c r="R346" s="863"/>
      <c r="S346" s="863"/>
      <c r="T346" s="863"/>
      <c r="U346" s="863"/>
      <c r="V346" s="863"/>
      <c r="W346" s="863"/>
      <c r="X346" s="863"/>
      <c r="Y346" s="863"/>
      <c r="Z346" s="863"/>
      <c r="AA346" s="536" t="s">
        <v>1294</v>
      </c>
      <c r="AB346" s="530">
        <v>1</v>
      </c>
      <c r="AC346" s="550"/>
      <c r="AD346" s="530"/>
    </row>
    <row r="347" spans="17:30">
      <c r="Q347" s="863"/>
      <c r="R347" s="863"/>
      <c r="S347" s="863"/>
      <c r="T347" s="863"/>
      <c r="U347" s="863"/>
      <c r="V347" s="863"/>
      <c r="W347" s="863"/>
      <c r="X347" s="863"/>
      <c r="Y347" s="863"/>
      <c r="Z347" s="863"/>
      <c r="AA347" s="536" t="s">
        <v>1067</v>
      </c>
      <c r="AB347" s="530"/>
      <c r="AC347" s="550"/>
      <c r="AD347" s="530">
        <v>1</v>
      </c>
    </row>
    <row r="348" spans="17:30" ht="13.5" thickBot="1">
      <c r="Q348" s="863"/>
      <c r="R348" s="863"/>
      <c r="S348" s="863"/>
      <c r="T348" s="863"/>
      <c r="U348" s="863"/>
      <c r="V348" s="863"/>
      <c r="W348" s="863"/>
      <c r="X348" s="863"/>
      <c r="Y348" s="863"/>
      <c r="Z348" s="863"/>
      <c r="AA348" s="552" t="s">
        <v>1295</v>
      </c>
      <c r="AB348" s="553"/>
      <c r="AC348" s="554">
        <v>1</v>
      </c>
      <c r="AD348" s="553"/>
    </row>
    <row r="349" spans="17:30" ht="13.5" thickBot="1">
      <c r="Q349" s="863"/>
      <c r="R349" s="863"/>
      <c r="S349" s="863"/>
      <c r="T349" s="863"/>
      <c r="U349" s="863"/>
      <c r="V349" s="863"/>
      <c r="W349" s="863"/>
      <c r="X349" s="863"/>
      <c r="Y349" s="863"/>
      <c r="Z349" s="863"/>
      <c r="AA349" s="555" t="s">
        <v>3463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863"/>
      <c r="R350" s="863"/>
      <c r="S350" s="863"/>
      <c r="T350" s="863"/>
      <c r="U350" s="863"/>
      <c r="V350" s="863"/>
      <c r="W350" s="863"/>
      <c r="X350" s="863"/>
      <c r="Y350" s="863"/>
      <c r="Z350" s="863"/>
      <c r="AA350" s="860"/>
      <c r="AB350" s="908"/>
      <c r="AC350" s="908"/>
      <c r="AD350" s="908"/>
    </row>
    <row r="351" spans="17:30" ht="15.75">
      <c r="Q351" s="863"/>
      <c r="R351" s="863"/>
      <c r="S351" s="863"/>
      <c r="T351" s="863"/>
      <c r="U351" s="863"/>
      <c r="V351" s="863"/>
      <c r="W351" s="863"/>
      <c r="X351" s="863"/>
      <c r="Y351" s="863"/>
      <c r="Z351" s="863"/>
      <c r="AA351" s="1242" t="s">
        <v>219</v>
      </c>
      <c r="AB351" s="1242"/>
      <c r="AC351" s="1242"/>
      <c r="AD351" s="909"/>
    </row>
    <row r="352" spans="17:30" ht="15.75" thickBot="1">
      <c r="Q352" s="863"/>
      <c r="R352" s="863"/>
      <c r="S352" s="863"/>
      <c r="T352" s="863"/>
      <c r="U352" s="863"/>
      <c r="V352" s="863"/>
      <c r="W352" s="863"/>
      <c r="X352" s="863"/>
      <c r="Y352" s="863"/>
      <c r="Z352" s="863"/>
      <c r="AA352" s="909"/>
      <c r="AB352" s="909"/>
      <c r="AC352" s="909"/>
      <c r="AD352" s="909"/>
    </row>
    <row r="353" spans="17:30" ht="51.75" thickBot="1">
      <c r="Q353" s="863"/>
      <c r="R353" s="863"/>
      <c r="S353" s="863"/>
      <c r="T353" s="863"/>
      <c r="U353" s="863"/>
      <c r="V353" s="863"/>
      <c r="W353" s="863"/>
      <c r="X353" s="863"/>
      <c r="Y353" s="863"/>
      <c r="Z353" s="863"/>
      <c r="AA353" s="546" t="s">
        <v>1273</v>
      </c>
      <c r="AB353" s="547" t="s">
        <v>247</v>
      </c>
      <c r="AC353" s="547" t="s">
        <v>245</v>
      </c>
      <c r="AD353" s="909"/>
    </row>
    <row r="354" spans="17:30" ht="15">
      <c r="Q354" s="863"/>
      <c r="R354" s="863"/>
      <c r="S354" s="863"/>
      <c r="T354" s="863"/>
      <c r="U354" s="863"/>
      <c r="V354" s="863"/>
      <c r="W354" s="863"/>
      <c r="X354" s="863"/>
      <c r="Y354" s="863"/>
      <c r="Z354" s="863"/>
      <c r="AA354" s="910" t="s">
        <v>1296</v>
      </c>
      <c r="AB354" s="911">
        <v>1</v>
      </c>
      <c r="AC354" s="911"/>
      <c r="AD354" s="909"/>
    </row>
    <row r="355" spans="17:30" ht="15">
      <c r="Q355" s="863"/>
      <c r="R355" s="863"/>
      <c r="S355" s="863"/>
      <c r="T355" s="863"/>
      <c r="U355" s="863"/>
      <c r="V355" s="863"/>
      <c r="W355" s="863"/>
      <c r="X355" s="863"/>
      <c r="Y355" s="863"/>
      <c r="Z355" s="863"/>
      <c r="AA355" s="912" t="s">
        <v>1297</v>
      </c>
      <c r="AB355" s="913">
        <v>1</v>
      </c>
      <c r="AC355" s="913" t="s">
        <v>748</v>
      </c>
      <c r="AD355" s="909"/>
    </row>
    <row r="356" spans="17:30" ht="15">
      <c r="Q356" s="863"/>
      <c r="R356" s="863"/>
      <c r="S356" s="863"/>
      <c r="T356" s="863"/>
      <c r="U356" s="863"/>
      <c r="V356" s="863"/>
      <c r="W356" s="863"/>
      <c r="X356" s="863"/>
      <c r="Y356" s="863"/>
      <c r="Z356" s="863"/>
      <c r="AA356" s="912" t="s">
        <v>1298</v>
      </c>
      <c r="AB356" s="914"/>
      <c r="AC356" s="914">
        <v>1</v>
      </c>
      <c r="AD356" s="909"/>
    </row>
    <row r="357" spans="17:30" ht="15">
      <c r="Q357" s="863"/>
      <c r="R357" s="863"/>
      <c r="S357" s="863"/>
      <c r="T357" s="863"/>
      <c r="U357" s="863"/>
      <c r="V357" s="863"/>
      <c r="W357" s="863"/>
      <c r="X357" s="863"/>
      <c r="Y357" s="863"/>
      <c r="Z357" s="863"/>
      <c r="AA357" s="912" t="s">
        <v>1299</v>
      </c>
      <c r="AB357" s="914"/>
      <c r="AC357" s="914">
        <v>1</v>
      </c>
      <c r="AD357" s="909"/>
    </row>
    <row r="358" spans="17:30" ht="15">
      <c r="Q358" s="863"/>
      <c r="R358" s="863"/>
      <c r="S358" s="863"/>
      <c r="T358" s="863"/>
      <c r="U358" s="863"/>
      <c r="V358" s="863"/>
      <c r="W358" s="863"/>
      <c r="X358" s="863"/>
      <c r="Y358" s="863"/>
      <c r="Z358" s="863"/>
      <c r="AA358" s="912" t="s">
        <v>1300</v>
      </c>
      <c r="AB358" s="914">
        <v>1</v>
      </c>
      <c r="AC358" s="914"/>
      <c r="AD358" s="909"/>
    </row>
    <row r="359" spans="17:30" ht="15">
      <c r="Q359" s="863"/>
      <c r="R359" s="863"/>
      <c r="S359" s="863"/>
      <c r="T359" s="863"/>
      <c r="U359" s="863"/>
      <c r="V359" s="863"/>
      <c r="W359" s="863"/>
      <c r="X359" s="863"/>
      <c r="Y359" s="863"/>
      <c r="Z359" s="863"/>
      <c r="AA359" s="912" t="s">
        <v>1301</v>
      </c>
      <c r="AB359" s="914"/>
      <c r="AC359" s="914">
        <v>1</v>
      </c>
      <c r="AD359" s="909"/>
    </row>
    <row r="360" spans="17:30" ht="15">
      <c r="Q360" s="863"/>
      <c r="R360" s="863"/>
      <c r="S360" s="863"/>
      <c r="T360" s="863"/>
      <c r="U360" s="863"/>
      <c r="V360" s="863"/>
      <c r="W360" s="863"/>
      <c r="X360" s="863"/>
      <c r="Y360" s="863"/>
      <c r="Z360" s="863"/>
      <c r="AA360" s="912" t="s">
        <v>1302</v>
      </c>
      <c r="AB360" s="914"/>
      <c r="AC360" s="914">
        <v>1</v>
      </c>
      <c r="AD360" s="909"/>
    </row>
    <row r="361" spans="17:30" ht="15">
      <c r="Q361" s="863"/>
      <c r="R361" s="863"/>
      <c r="S361" s="863"/>
      <c r="T361" s="863"/>
      <c r="U361" s="863"/>
      <c r="V361" s="863"/>
      <c r="W361" s="863"/>
      <c r="X361" s="863"/>
      <c r="Y361" s="863"/>
      <c r="Z361" s="863"/>
      <c r="AA361" s="912" t="s">
        <v>1869</v>
      </c>
      <c r="AB361" s="914"/>
      <c r="AC361" s="914">
        <v>1</v>
      </c>
      <c r="AD361" s="909"/>
    </row>
    <row r="362" spans="17:30" ht="15">
      <c r="Q362" s="863"/>
      <c r="R362" s="863"/>
      <c r="S362" s="863"/>
      <c r="T362" s="863"/>
      <c r="U362" s="863"/>
      <c r="V362" s="863"/>
      <c r="W362" s="863"/>
      <c r="X362" s="863"/>
      <c r="Y362" s="863"/>
      <c r="Z362" s="863"/>
      <c r="AA362" s="912" t="s">
        <v>1303</v>
      </c>
      <c r="AB362" s="914"/>
      <c r="AC362" s="914">
        <v>1</v>
      </c>
      <c r="AD362" s="909"/>
    </row>
    <row r="363" spans="17:30" ht="15">
      <c r="Q363" s="863"/>
      <c r="R363" s="863"/>
      <c r="S363" s="863"/>
      <c r="T363" s="863"/>
      <c r="U363" s="863"/>
      <c r="V363" s="863"/>
      <c r="W363" s="863"/>
      <c r="X363" s="863"/>
      <c r="Y363" s="863"/>
      <c r="Z363" s="863"/>
      <c r="AA363" s="912" t="s">
        <v>1304</v>
      </c>
      <c r="AB363" s="914"/>
      <c r="AC363" s="914">
        <v>1</v>
      </c>
      <c r="AD363" s="909"/>
    </row>
    <row r="364" spans="17:30" ht="15">
      <c r="Q364" s="863"/>
      <c r="R364" s="863"/>
      <c r="S364" s="863"/>
      <c r="T364" s="863"/>
      <c r="U364" s="863"/>
      <c r="V364" s="863"/>
      <c r="W364" s="863"/>
      <c r="X364" s="863"/>
      <c r="Y364" s="863"/>
      <c r="Z364" s="863"/>
      <c r="AA364" s="572" t="s">
        <v>3464</v>
      </c>
      <c r="AB364" s="914"/>
      <c r="AC364" s="914">
        <v>1</v>
      </c>
      <c r="AD364" s="909"/>
    </row>
    <row r="365" spans="17:30" ht="15">
      <c r="Q365" s="863"/>
      <c r="R365" s="863"/>
      <c r="S365" s="863"/>
      <c r="T365" s="863"/>
      <c r="U365" s="863"/>
      <c r="V365" s="863"/>
      <c r="W365" s="863"/>
      <c r="X365" s="863"/>
      <c r="Y365" s="863"/>
      <c r="Z365" s="863"/>
      <c r="AA365" s="912" t="s">
        <v>1305</v>
      </c>
      <c r="AB365" s="914"/>
      <c r="AC365" s="914">
        <v>1</v>
      </c>
      <c r="AD365" s="909"/>
    </row>
    <row r="366" spans="17:30" ht="15.75" thickBot="1">
      <c r="Q366" s="863"/>
      <c r="R366" s="863"/>
      <c r="S366" s="863"/>
      <c r="T366" s="863"/>
      <c r="U366" s="863"/>
      <c r="V366" s="863"/>
      <c r="W366" s="863"/>
      <c r="X366" s="863"/>
      <c r="Y366" s="863"/>
      <c r="Z366" s="863"/>
      <c r="AA366" s="915" t="s">
        <v>1099</v>
      </c>
      <c r="AB366" s="916"/>
      <c r="AC366" s="916">
        <v>1</v>
      </c>
      <c r="AD366" s="909"/>
    </row>
    <row r="367" spans="17:30" ht="15.75" thickBot="1">
      <c r="Q367" s="863"/>
      <c r="R367" s="863"/>
      <c r="S367" s="863"/>
      <c r="T367" s="863"/>
      <c r="U367" s="863"/>
      <c r="V367" s="863"/>
      <c r="W367" s="863"/>
      <c r="X367" s="863"/>
      <c r="Y367" s="863"/>
      <c r="Z367" s="863"/>
      <c r="AA367" s="543" t="s">
        <v>3465</v>
      </c>
      <c r="AB367" s="545">
        <f>SUM(AB354:AB366)</f>
        <v>3</v>
      </c>
      <c r="AC367" s="545">
        <f>SUM(AC354:AC366)</f>
        <v>10</v>
      </c>
      <c r="AD367" s="909"/>
    </row>
    <row r="368" spans="17:30" ht="15">
      <c r="Q368" s="863"/>
      <c r="R368" s="863"/>
      <c r="S368" s="863"/>
      <c r="T368" s="863"/>
      <c r="U368" s="863"/>
      <c r="V368" s="863"/>
      <c r="W368" s="863"/>
      <c r="X368" s="863"/>
      <c r="Y368" s="863"/>
      <c r="Z368" s="863"/>
      <c r="AA368" s="909"/>
      <c r="AB368" s="909"/>
      <c r="AC368" s="909"/>
      <c r="AD368" s="909"/>
    </row>
    <row r="369" spans="17:30" ht="15">
      <c r="Q369" s="863"/>
      <c r="R369" s="863"/>
      <c r="S369" s="863"/>
      <c r="T369" s="863"/>
      <c r="U369" s="863"/>
      <c r="V369" s="863"/>
      <c r="W369" s="863"/>
      <c r="X369" s="863"/>
      <c r="Y369" s="863"/>
      <c r="Z369" s="863"/>
      <c r="AA369" s="909"/>
      <c r="AB369" s="909"/>
      <c r="AC369" s="909"/>
      <c r="AD369" s="909"/>
    </row>
    <row r="370" spans="17:30" ht="15.75">
      <c r="Q370" s="863"/>
      <c r="R370" s="863"/>
      <c r="S370" s="863"/>
      <c r="T370" s="863"/>
      <c r="U370" s="863"/>
      <c r="V370" s="863"/>
      <c r="W370" s="863"/>
      <c r="X370" s="863"/>
      <c r="Y370" s="863"/>
      <c r="Z370" s="863"/>
      <c r="AA370" s="1242" t="s">
        <v>253</v>
      </c>
      <c r="AB370" s="1242"/>
      <c r="AC370" s="1242"/>
      <c r="AD370" s="1242"/>
    </row>
    <row r="371" spans="17:30" ht="15.75" thickBot="1">
      <c r="Q371" s="863"/>
      <c r="R371" s="863"/>
      <c r="S371" s="863"/>
      <c r="T371" s="863"/>
      <c r="U371" s="863"/>
      <c r="V371" s="863"/>
      <c r="W371" s="863"/>
      <c r="X371" s="863"/>
      <c r="Y371" s="863"/>
      <c r="Z371" s="863"/>
      <c r="AA371" s="909"/>
      <c r="AB371" s="909"/>
      <c r="AC371" s="909"/>
      <c r="AD371" s="909"/>
    </row>
    <row r="372" spans="17:30" ht="39" thickBot="1">
      <c r="Q372" s="863"/>
      <c r="R372" s="863"/>
      <c r="S372" s="863"/>
      <c r="T372" s="863"/>
      <c r="U372" s="863"/>
      <c r="V372" s="863"/>
      <c r="W372" s="863"/>
      <c r="X372" s="863"/>
      <c r="Y372" s="863"/>
      <c r="Z372" s="863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863"/>
      <c r="R373" s="863"/>
      <c r="S373" s="863"/>
      <c r="T373" s="863"/>
      <c r="U373" s="863"/>
      <c r="V373" s="863"/>
      <c r="W373" s="863"/>
      <c r="X373" s="863"/>
      <c r="Y373" s="863"/>
      <c r="Z373" s="863"/>
      <c r="AA373" s="910" t="s">
        <v>1295</v>
      </c>
      <c r="AB373" s="531"/>
      <c r="AC373" s="549">
        <v>1</v>
      </c>
      <c r="AD373" s="531"/>
    </row>
    <row r="374" spans="17:30" ht="15">
      <c r="Q374" s="863"/>
      <c r="R374" s="863"/>
      <c r="S374" s="863"/>
      <c r="T374" s="863"/>
      <c r="U374" s="863"/>
      <c r="V374" s="863"/>
      <c r="W374" s="863"/>
      <c r="X374" s="863"/>
      <c r="Y374" s="863"/>
      <c r="Z374" s="863"/>
      <c r="AA374" s="912" t="s">
        <v>1306</v>
      </c>
      <c r="AB374" s="530"/>
      <c r="AC374" s="550"/>
      <c r="AD374" s="530">
        <v>1</v>
      </c>
    </row>
    <row r="375" spans="17:30" ht="15">
      <c r="Q375" s="863"/>
      <c r="R375" s="863"/>
      <c r="S375" s="863"/>
      <c r="T375" s="863"/>
      <c r="U375" s="863"/>
      <c r="V375" s="863"/>
      <c r="W375" s="863"/>
      <c r="X375" s="863"/>
      <c r="Y375" s="863"/>
      <c r="Z375" s="863"/>
      <c r="AA375" s="912" t="s">
        <v>1300</v>
      </c>
      <c r="AB375" s="530"/>
      <c r="AC375" s="550">
        <v>1</v>
      </c>
      <c r="AD375" s="530"/>
    </row>
    <row r="376" spans="17:30" ht="15">
      <c r="Q376" s="863"/>
      <c r="R376" s="863"/>
      <c r="S376" s="863"/>
      <c r="T376" s="863"/>
      <c r="U376" s="863"/>
      <c r="V376" s="863"/>
      <c r="W376" s="863"/>
      <c r="X376" s="863"/>
      <c r="Y376" s="863"/>
      <c r="Z376" s="863"/>
      <c r="AA376" s="912" t="s">
        <v>1307</v>
      </c>
      <c r="AB376" s="530"/>
      <c r="AC376" s="550"/>
      <c r="AD376" s="530">
        <v>1</v>
      </c>
    </row>
    <row r="377" spans="17:30" ht="15">
      <c r="Q377" s="863"/>
      <c r="R377" s="863"/>
      <c r="S377" s="863"/>
      <c r="T377" s="863"/>
      <c r="U377" s="863"/>
      <c r="V377" s="863"/>
      <c r="W377" s="863"/>
      <c r="X377" s="863"/>
      <c r="Y377" s="863"/>
      <c r="Z377" s="863"/>
      <c r="AA377" s="912" t="s">
        <v>1339</v>
      </c>
      <c r="AB377" s="530"/>
      <c r="AC377" s="550"/>
      <c r="AD377" s="530">
        <v>1</v>
      </c>
    </row>
    <row r="378" spans="17:30" ht="15">
      <c r="Q378" s="863"/>
      <c r="R378" s="863"/>
      <c r="S378" s="863"/>
      <c r="T378" s="863"/>
      <c r="U378" s="863"/>
      <c r="V378" s="863"/>
      <c r="W378" s="863"/>
      <c r="X378" s="863"/>
      <c r="Y378" s="863"/>
      <c r="Z378" s="863"/>
      <c r="AA378" s="912" t="s">
        <v>1308</v>
      </c>
      <c r="AB378" s="530">
        <v>1</v>
      </c>
      <c r="AC378" s="550"/>
      <c r="AD378" s="530"/>
    </row>
    <row r="379" spans="17:30" ht="15">
      <c r="Q379" s="863"/>
      <c r="R379" s="863"/>
      <c r="S379" s="863"/>
      <c r="T379" s="863"/>
      <c r="U379" s="863"/>
      <c r="V379" s="863"/>
      <c r="W379" s="863"/>
      <c r="X379" s="863"/>
      <c r="Y379" s="863"/>
      <c r="Z379" s="863"/>
      <c r="AA379" s="912" t="s">
        <v>1309</v>
      </c>
      <c r="AB379" s="530"/>
      <c r="AC379" s="550"/>
      <c r="AD379" s="530">
        <v>1</v>
      </c>
    </row>
    <row r="380" spans="17:30" ht="15.75" thickBot="1">
      <c r="Q380" s="863"/>
      <c r="R380" s="863"/>
      <c r="S380" s="863"/>
      <c r="T380" s="863"/>
      <c r="U380" s="863"/>
      <c r="V380" s="863"/>
      <c r="W380" s="863"/>
      <c r="X380" s="863"/>
      <c r="Y380" s="863"/>
      <c r="Z380" s="863"/>
      <c r="AA380" s="915" t="s">
        <v>1310</v>
      </c>
      <c r="AB380" s="553"/>
      <c r="AC380" s="554"/>
      <c r="AD380" s="553">
        <v>1</v>
      </c>
    </row>
    <row r="381" spans="17:30" ht="13.5" thickBot="1">
      <c r="Q381" s="863"/>
      <c r="R381" s="863"/>
      <c r="S381" s="863"/>
      <c r="T381" s="863"/>
      <c r="U381" s="863"/>
      <c r="V381" s="863"/>
      <c r="W381" s="863"/>
      <c r="X381" s="863"/>
      <c r="Y381" s="863"/>
      <c r="Z381" s="863"/>
      <c r="AA381" s="556" t="s">
        <v>3463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863"/>
      <c r="R382" s="863"/>
      <c r="S382" s="863"/>
      <c r="T382" s="863"/>
      <c r="U382" s="863"/>
      <c r="V382" s="863"/>
      <c r="W382" s="863"/>
      <c r="X382" s="863"/>
      <c r="Y382" s="863"/>
      <c r="Z382" s="863"/>
      <c r="AA382" s="909"/>
      <c r="AB382" s="909"/>
      <c r="AC382" s="909"/>
      <c r="AD382" s="909"/>
    </row>
    <row r="383" spans="17:30" ht="15">
      <c r="Q383" s="863"/>
      <c r="R383" s="863"/>
      <c r="S383" s="863"/>
      <c r="T383" s="863"/>
      <c r="U383" s="863"/>
      <c r="V383" s="863"/>
      <c r="W383" s="863"/>
      <c r="X383" s="863"/>
      <c r="Y383" s="863"/>
      <c r="Z383" s="863"/>
      <c r="AA383" s="909"/>
      <c r="AB383" s="909"/>
      <c r="AC383" s="909"/>
      <c r="AD383" s="909"/>
    </row>
    <row r="384" spans="17:30" ht="15.75">
      <c r="Q384" s="863"/>
      <c r="R384" s="863"/>
      <c r="S384" s="863"/>
      <c r="T384" s="863"/>
      <c r="U384" s="863"/>
      <c r="V384" s="863"/>
      <c r="W384" s="863"/>
      <c r="X384" s="863"/>
      <c r="Y384" s="863"/>
      <c r="Z384" s="863"/>
      <c r="AA384" s="1243" t="s">
        <v>95</v>
      </c>
      <c r="AB384" s="1243"/>
      <c r="AC384" s="909"/>
      <c r="AD384" s="909"/>
    </row>
    <row r="385" spans="17:30" ht="15.75" thickBot="1">
      <c r="Q385" s="863"/>
      <c r="R385" s="863"/>
      <c r="S385" s="863"/>
      <c r="T385" s="863"/>
      <c r="U385" s="863"/>
      <c r="V385" s="863"/>
      <c r="W385" s="863"/>
      <c r="X385" s="863"/>
      <c r="Y385" s="863"/>
      <c r="Z385" s="863"/>
      <c r="AA385" s="909"/>
      <c r="AB385" s="909"/>
      <c r="AC385" s="909"/>
      <c r="AD385" s="909"/>
    </row>
    <row r="386" spans="17:30" ht="15.75" thickBot="1">
      <c r="Q386" s="863"/>
      <c r="R386" s="863"/>
      <c r="S386" s="863"/>
      <c r="T386" s="863"/>
      <c r="U386" s="863"/>
      <c r="V386" s="863"/>
      <c r="W386" s="863"/>
      <c r="X386" s="863"/>
      <c r="Y386" s="863"/>
      <c r="Z386" s="863"/>
      <c r="AA386" s="557" t="s">
        <v>1273</v>
      </c>
      <c r="AB386" s="558" t="s">
        <v>248</v>
      </c>
      <c r="AC386" s="909"/>
      <c r="AD386" s="909"/>
    </row>
    <row r="387" spans="17:30" ht="15">
      <c r="Q387" s="863"/>
      <c r="R387" s="863"/>
      <c r="S387" s="863"/>
      <c r="T387" s="863"/>
      <c r="U387" s="863"/>
      <c r="V387" s="863"/>
      <c r="W387" s="863"/>
      <c r="X387" s="863"/>
      <c r="Y387" s="863"/>
      <c r="Z387" s="863"/>
      <c r="AA387" s="910" t="s">
        <v>1311</v>
      </c>
      <c r="AB387" s="911">
        <v>1</v>
      </c>
      <c r="AC387" s="909"/>
      <c r="AD387" s="909"/>
    </row>
    <row r="388" spans="17:30" ht="15">
      <c r="Q388" s="863"/>
      <c r="R388" s="863"/>
      <c r="S388" s="863"/>
      <c r="T388" s="863"/>
      <c r="U388" s="863"/>
      <c r="V388" s="863"/>
      <c r="W388" s="863"/>
      <c r="X388" s="863"/>
      <c r="Y388" s="863"/>
      <c r="Z388" s="863"/>
      <c r="AA388" s="912" t="s">
        <v>1053</v>
      </c>
      <c r="AB388" s="914">
        <v>1</v>
      </c>
      <c r="AC388" s="909"/>
      <c r="AD388" s="909"/>
    </row>
    <row r="389" spans="17:30" ht="15">
      <c r="Q389" s="863"/>
      <c r="R389" s="863"/>
      <c r="S389" s="863"/>
      <c r="T389" s="863"/>
      <c r="U389" s="863"/>
      <c r="V389" s="863"/>
      <c r="W389" s="863"/>
      <c r="X389" s="863"/>
      <c r="Y389" s="863"/>
      <c r="Z389" s="863"/>
      <c r="AA389" s="912" t="s">
        <v>1312</v>
      </c>
      <c r="AB389" s="914">
        <v>1</v>
      </c>
      <c r="AC389" s="909"/>
      <c r="AD389" s="909"/>
    </row>
    <row r="390" spans="17:30" ht="15">
      <c r="Q390" s="863"/>
      <c r="R390" s="863"/>
      <c r="S390" s="863"/>
      <c r="T390" s="863"/>
      <c r="U390" s="863"/>
      <c r="V390" s="863"/>
      <c r="W390" s="863"/>
      <c r="X390" s="863"/>
      <c r="Y390" s="863"/>
      <c r="Z390" s="863"/>
      <c r="AA390" s="912" t="s">
        <v>1313</v>
      </c>
      <c r="AB390" s="914">
        <v>1</v>
      </c>
      <c r="AC390" s="909"/>
      <c r="AD390" s="909"/>
    </row>
    <row r="391" spans="17:30" ht="15">
      <c r="Q391" s="863"/>
      <c r="R391" s="863"/>
      <c r="S391" s="863"/>
      <c r="T391" s="863"/>
      <c r="U391" s="863"/>
      <c r="V391" s="863"/>
      <c r="W391" s="863"/>
      <c r="X391" s="863"/>
      <c r="Y391" s="863"/>
      <c r="Z391" s="863"/>
      <c r="AA391" s="912" t="s">
        <v>1314</v>
      </c>
      <c r="AB391" s="914">
        <v>1</v>
      </c>
      <c r="AC391" s="909"/>
      <c r="AD391" s="909"/>
    </row>
    <row r="392" spans="17:30" ht="15">
      <c r="Q392" s="863"/>
      <c r="R392" s="863"/>
      <c r="S392" s="863"/>
      <c r="T392" s="863"/>
      <c r="U392" s="863"/>
      <c r="V392" s="863"/>
      <c r="W392" s="863"/>
      <c r="X392" s="863"/>
      <c r="Y392" s="863"/>
      <c r="Z392" s="863"/>
      <c r="AA392" s="912" t="s">
        <v>1315</v>
      </c>
      <c r="AB392" s="914">
        <v>1</v>
      </c>
      <c r="AC392" s="909"/>
      <c r="AD392" s="909"/>
    </row>
    <row r="393" spans="17:30" ht="15">
      <c r="Q393" s="863"/>
      <c r="R393" s="863"/>
      <c r="S393" s="863"/>
      <c r="T393" s="863"/>
      <c r="U393" s="863"/>
      <c r="V393" s="863"/>
      <c r="W393" s="863"/>
      <c r="X393" s="863"/>
      <c r="Y393" s="863"/>
      <c r="Z393" s="863"/>
      <c r="AA393" s="912" t="s">
        <v>1316</v>
      </c>
      <c r="AB393" s="914">
        <v>1</v>
      </c>
      <c r="AC393" s="909"/>
      <c r="AD393" s="909"/>
    </row>
    <row r="394" spans="17:30" ht="15">
      <c r="Q394" s="863"/>
      <c r="R394" s="863"/>
      <c r="S394" s="863"/>
      <c r="T394" s="863"/>
      <c r="U394" s="863"/>
      <c r="V394" s="863"/>
      <c r="W394" s="863"/>
      <c r="X394" s="863"/>
      <c r="Y394" s="863"/>
      <c r="Z394" s="863"/>
      <c r="AA394" s="912" t="s">
        <v>1317</v>
      </c>
      <c r="AB394" s="914">
        <v>1</v>
      </c>
      <c r="AC394" s="909"/>
      <c r="AD394" s="909"/>
    </row>
    <row r="395" spans="17:30" ht="15">
      <c r="Q395" s="863"/>
      <c r="R395" s="863"/>
      <c r="S395" s="863"/>
      <c r="T395" s="863"/>
      <c r="U395" s="863"/>
      <c r="V395" s="863"/>
      <c r="W395" s="863"/>
      <c r="X395" s="863"/>
      <c r="Y395" s="863"/>
      <c r="Z395" s="863"/>
      <c r="AA395" s="917" t="s">
        <v>1318</v>
      </c>
      <c r="AB395" s="918">
        <v>1</v>
      </c>
      <c r="AC395" s="909"/>
      <c r="AD395" s="909"/>
    </row>
    <row r="396" spans="17:30" ht="15.75" thickBot="1">
      <c r="Q396" s="863"/>
      <c r="R396" s="863"/>
      <c r="S396" s="863"/>
      <c r="T396" s="863"/>
      <c r="U396" s="863"/>
      <c r="V396" s="863"/>
      <c r="W396" s="863"/>
      <c r="X396" s="863"/>
      <c r="Y396" s="863"/>
      <c r="Z396" s="863"/>
      <c r="AA396" s="915" t="s">
        <v>1319</v>
      </c>
      <c r="AB396" s="916">
        <v>1</v>
      </c>
      <c r="AC396" s="909"/>
      <c r="AD396" s="909"/>
    </row>
    <row r="397" spans="17:30" ht="15.75" thickBot="1">
      <c r="Q397" s="863"/>
      <c r="R397" s="863"/>
      <c r="S397" s="863"/>
      <c r="T397" s="863"/>
      <c r="U397" s="863"/>
      <c r="V397" s="863"/>
      <c r="W397" s="863"/>
      <c r="X397" s="863"/>
      <c r="Y397" s="863"/>
      <c r="Z397" s="863"/>
      <c r="AA397" s="558" t="s">
        <v>3463</v>
      </c>
      <c r="AB397" s="558">
        <f>SUM(AB387:AB396)</f>
        <v>10</v>
      </c>
      <c r="AC397" s="909"/>
      <c r="AD397" s="909"/>
    </row>
    <row r="398" spans="17:30" ht="15">
      <c r="Q398" s="863"/>
      <c r="R398" s="863"/>
      <c r="S398" s="863"/>
      <c r="T398" s="863"/>
      <c r="U398" s="863"/>
      <c r="V398" s="863"/>
      <c r="W398" s="863"/>
      <c r="X398" s="863"/>
      <c r="Y398" s="863"/>
      <c r="Z398" s="863"/>
      <c r="AA398" s="909"/>
      <c r="AB398" s="909"/>
      <c r="AC398" s="909"/>
      <c r="AD398" s="909"/>
    </row>
    <row r="399" spans="17:30" ht="15">
      <c r="Q399" s="863"/>
      <c r="R399" s="863"/>
      <c r="S399" s="863"/>
      <c r="T399" s="863"/>
      <c r="U399" s="863"/>
      <c r="V399" s="863"/>
      <c r="W399" s="863"/>
      <c r="X399" s="863"/>
      <c r="Y399" s="863"/>
      <c r="Z399" s="863"/>
      <c r="AA399" s="909"/>
      <c r="AB399" s="909"/>
      <c r="AC399" s="909"/>
      <c r="AD399" s="909"/>
    </row>
    <row r="400" spans="17:30" ht="15">
      <c r="Q400" s="863"/>
      <c r="R400" s="863"/>
      <c r="S400" s="863"/>
      <c r="T400" s="863"/>
      <c r="U400" s="863"/>
      <c r="V400" s="863"/>
      <c r="W400" s="863"/>
      <c r="X400" s="863"/>
      <c r="Y400" s="863"/>
      <c r="Z400" s="863"/>
      <c r="AA400" s="861"/>
      <c r="AB400" s="909"/>
      <c r="AC400" s="909"/>
      <c r="AD400" s="909"/>
    </row>
    <row r="401" spans="17:30" ht="15">
      <c r="Q401" s="863"/>
      <c r="R401" s="863"/>
      <c r="S401" s="863"/>
      <c r="T401" s="863"/>
      <c r="U401" s="863"/>
      <c r="V401" s="863"/>
      <c r="W401" s="863"/>
      <c r="X401" s="863"/>
      <c r="Y401" s="863"/>
      <c r="Z401" s="863"/>
      <c r="AA401" s="559" t="s">
        <v>1320</v>
      </c>
      <c r="AB401" s="560">
        <f>+AC322+AD322+AB367+AC367</f>
        <v>302</v>
      </c>
      <c r="AC401" s="909"/>
      <c r="AD401" s="909"/>
    </row>
    <row r="402" spans="17:30" ht="15">
      <c r="Q402" s="863"/>
      <c r="R402" s="863"/>
      <c r="S402" s="863"/>
      <c r="T402" s="863"/>
      <c r="U402" s="863"/>
      <c r="V402" s="863"/>
      <c r="W402" s="863"/>
      <c r="X402" s="863"/>
      <c r="Y402" s="863"/>
      <c r="Z402" s="863"/>
      <c r="AA402" s="559" t="s">
        <v>1321</v>
      </c>
      <c r="AB402" s="560">
        <f>+AC322+AD322+AB367+AC367+AC381+AD381+AB397+AC349+AD349</f>
        <v>332</v>
      </c>
      <c r="AC402" s="909"/>
      <c r="AD402" s="909"/>
    </row>
    <row r="403" spans="17:30" ht="15">
      <c r="Q403" s="863"/>
      <c r="R403" s="863"/>
      <c r="S403" s="863"/>
      <c r="T403" s="863"/>
      <c r="U403" s="863"/>
      <c r="V403" s="863"/>
      <c r="W403" s="863"/>
      <c r="X403" s="863"/>
      <c r="Y403" s="863"/>
      <c r="Z403" s="863"/>
      <c r="AA403" s="559" t="s">
        <v>249</v>
      </c>
      <c r="AB403" s="560">
        <f>+AB322+AD322+AC367+AB381+AD381+AB349+AD349</f>
        <v>321</v>
      </c>
      <c r="AC403" s="909"/>
      <c r="AD403" s="909"/>
    </row>
    <row r="404" spans="17:30" ht="15">
      <c r="Q404" s="863"/>
      <c r="R404" s="863"/>
      <c r="S404" s="863"/>
      <c r="T404" s="863"/>
      <c r="U404" s="863"/>
      <c r="V404" s="863"/>
      <c r="W404" s="863"/>
      <c r="X404" s="863"/>
      <c r="Y404" s="863"/>
      <c r="Z404" s="863"/>
      <c r="AA404" s="559" t="s">
        <v>1322</v>
      </c>
      <c r="AB404" s="560">
        <f>+AB322+AC322+AD322+AB367+AC367+AB381+AC381+AD381+AB397+AB349+AC349+AD349</f>
        <v>364</v>
      </c>
      <c r="AC404" s="909"/>
      <c r="AD404" s="909"/>
    </row>
    <row r="405" spans="17:30" ht="15">
      <c r="Q405" s="863"/>
      <c r="R405" s="863"/>
      <c r="S405" s="863"/>
      <c r="T405" s="863"/>
      <c r="U405" s="863"/>
      <c r="V405" s="863"/>
      <c r="W405" s="863"/>
      <c r="X405" s="863"/>
      <c r="Y405" s="863"/>
      <c r="Z405" s="863"/>
      <c r="AA405" s="861"/>
      <c r="AB405" s="861"/>
      <c r="AC405" s="909"/>
      <c r="AD405" s="909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5:N15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H17" sqref="H17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47" t="s">
        <v>3094</v>
      </c>
      <c r="B1" s="1247"/>
      <c r="C1" s="1247"/>
      <c r="D1" s="1247"/>
      <c r="E1" s="1247"/>
      <c r="F1" s="1247"/>
      <c r="G1" s="1247"/>
    </row>
    <row r="2" spans="1:7" s="705" customFormat="1" ht="18">
      <c r="A2" s="1247" t="s">
        <v>3095</v>
      </c>
      <c r="B2" s="1247"/>
      <c r="C2" s="1247"/>
      <c r="D2" s="1247"/>
      <c r="E2" s="1247"/>
      <c r="F2" s="1247"/>
      <c r="G2" s="1247"/>
    </row>
    <row r="3" spans="1:7" s="705" customFormat="1" ht="15" customHeight="1">
      <c r="A3" s="1247"/>
      <c r="B3" s="1247"/>
      <c r="C3" s="1247"/>
      <c r="D3" s="1247"/>
      <c r="E3" s="1247"/>
      <c r="F3" s="1247"/>
      <c r="G3" s="1247"/>
    </row>
    <row r="4" spans="1:7" s="705" customFormat="1" ht="18">
      <c r="A4" s="1247" t="s">
        <v>3194</v>
      </c>
      <c r="B4" s="1247"/>
      <c r="C4" s="1247"/>
      <c r="D4" s="1247"/>
      <c r="E4" s="1247"/>
      <c r="F4" s="1247"/>
      <c r="G4" s="1247"/>
    </row>
    <row r="5" spans="1:7" s="705" customFormat="1" ht="10.5" customHeight="1">
      <c r="A5" s="1247"/>
      <c r="B5" s="1247"/>
      <c r="C5" s="1247"/>
      <c r="D5" s="1247"/>
      <c r="E5" s="1247"/>
      <c r="F5" s="1247"/>
      <c r="G5" s="1247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48" t="s">
        <v>3096</v>
      </c>
      <c r="B7" s="1248"/>
      <c r="C7" s="1248"/>
      <c r="D7" s="1248"/>
      <c r="E7" s="1248"/>
      <c r="F7" s="1248"/>
      <c r="G7" s="1248"/>
    </row>
    <row r="8" spans="1:7" ht="18">
      <c r="A8" s="1246" t="s">
        <v>3589</v>
      </c>
      <c r="B8" s="1246"/>
      <c r="C8" s="1246"/>
      <c r="D8" s="1246"/>
      <c r="E8" s="1246"/>
      <c r="F8" s="1246"/>
      <c r="G8" s="1246"/>
    </row>
    <row r="10" spans="1:7" ht="15">
      <c r="A10" s="710"/>
      <c r="C10" s="711" t="s">
        <v>3097</v>
      </c>
      <c r="D10" s="712"/>
      <c r="E10" s="711" t="s">
        <v>3098</v>
      </c>
      <c r="F10" s="712" t="s">
        <v>3099</v>
      </c>
      <c r="G10" s="712" t="s">
        <v>3100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3101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2870719.19</v>
      </c>
      <c r="F15" s="721"/>
      <c r="G15" s="721"/>
    </row>
    <row r="16" spans="1:7" s="719" customFormat="1" ht="16.5" customHeight="1">
      <c r="A16" s="718" t="s">
        <v>3102</v>
      </c>
      <c r="C16" s="720">
        <v>204134726.93000001</v>
      </c>
      <c r="D16" s="721"/>
      <c r="E16" s="720">
        <f>+BALANCE!B14</f>
        <v>207050073.18000001</v>
      </c>
      <c r="F16" s="721"/>
      <c r="G16" s="721"/>
    </row>
    <row r="17" spans="1:7" ht="16.5" customHeight="1">
      <c r="A17" s="709" t="s">
        <v>3103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3104</v>
      </c>
      <c r="C18" s="715">
        <v>1010231.7</v>
      </c>
      <c r="D18" s="716"/>
      <c r="E18" s="715">
        <f>+BALANCE!B16+BALANCE!B18</f>
        <v>60231.71</v>
      </c>
      <c r="F18" s="716">
        <f t="shared" ref="F18:F23" si="0">IF(C18&gt;E18,C18-E18,"")</f>
        <v>949999.99</v>
      </c>
      <c r="G18" s="716" t="str">
        <f>IF(E18&gt;C18,E18-C18,"")</f>
        <v/>
      </c>
    </row>
    <row r="19" spans="1:7" ht="16.5" customHeight="1">
      <c r="A19" s="718" t="s">
        <v>3105</v>
      </c>
      <c r="C19" s="715">
        <v>10875987.33</v>
      </c>
      <c r="D19" s="716"/>
      <c r="E19" s="715">
        <f>+BALANCE!B15</f>
        <v>10250283.08</v>
      </c>
      <c r="F19" s="716">
        <f t="shared" si="0"/>
        <v>625704.25</v>
      </c>
      <c r="G19" s="716" t="str">
        <f t="shared" ref="G19:G23" si="1">IF(E19&gt;C19,E19-C19,"")</f>
        <v/>
      </c>
    </row>
    <row r="20" spans="1:7" ht="16.5" customHeight="1">
      <c r="A20" s="718" t="s">
        <v>3106</v>
      </c>
      <c r="C20" s="715">
        <v>161414.53</v>
      </c>
      <c r="D20" s="716"/>
      <c r="E20" s="715">
        <f>+BALANCE!B19+BALANCE!B20</f>
        <v>147522.57999999999</v>
      </c>
      <c r="F20" s="716">
        <f t="shared" si="0"/>
        <v>13891.950000000012</v>
      </c>
      <c r="G20" s="716" t="str">
        <f t="shared" si="1"/>
        <v/>
      </c>
    </row>
    <row r="21" spans="1:7" ht="16.5" customHeight="1">
      <c r="A21" s="718" t="s">
        <v>3107</v>
      </c>
      <c r="C21" s="715">
        <v>4424843.45</v>
      </c>
      <c r="D21" s="716"/>
      <c r="E21" s="715">
        <f>+BALANCE!B17</f>
        <v>3541317.9</v>
      </c>
      <c r="F21" s="716">
        <f t="shared" si="0"/>
        <v>883525.55000000028</v>
      </c>
      <c r="G21" s="716" t="str">
        <f t="shared" si="1"/>
        <v/>
      </c>
    </row>
    <row r="22" spans="1:7" ht="16.5" customHeight="1">
      <c r="A22" s="718" t="s">
        <v>3108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224088956.78000003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3109</v>
      </c>
      <c r="D27" s="716"/>
      <c r="F27" s="716"/>
      <c r="G27" s="716"/>
    </row>
    <row r="28" spans="1:7" ht="16.5" customHeight="1">
      <c r="A28" s="709" t="s">
        <v>3110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3111</v>
      </c>
      <c r="C29" s="715">
        <v>630058.75</v>
      </c>
      <c r="D29" s="716"/>
      <c r="E29" s="715">
        <f>+BALANCE!B28</f>
        <v>630058.75</v>
      </c>
      <c r="F29" s="716" t="str">
        <f t="shared" si="2"/>
        <v/>
      </c>
      <c r="G29" s="716" t="str">
        <f t="shared" si="3"/>
        <v/>
      </c>
    </row>
    <row r="30" spans="1:7" ht="16.5" customHeight="1">
      <c r="A30" s="709" t="s">
        <v>3112</v>
      </c>
      <c r="C30" s="715">
        <v>864350090.26999998</v>
      </c>
      <c r="D30" s="716"/>
      <c r="E30" s="715">
        <f>+BALANCE!B29+BALANCE!B30+BALANCE!B31</f>
        <v>865501867.11000001</v>
      </c>
      <c r="F30" s="716" t="str">
        <f t="shared" si="2"/>
        <v/>
      </c>
      <c r="G30" s="716">
        <f t="shared" si="3"/>
        <v>1151776.8400000334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9026513.3099999987</v>
      </c>
      <c r="F31" s="716" t="str">
        <f t="shared" si="2"/>
        <v/>
      </c>
      <c r="G31" s="716">
        <f t="shared" si="3"/>
        <v>16449.469999998808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3113</v>
      </c>
      <c r="C33" s="715">
        <v>-31842909.129999999</v>
      </c>
      <c r="D33" s="716"/>
      <c r="E33" s="715">
        <f>+BALANCE!B36+BALANCE!B37</f>
        <v>-32154540.169999998</v>
      </c>
      <c r="F33" s="716">
        <f t="shared" si="2"/>
        <v>311631.03999999911</v>
      </c>
      <c r="G33" s="716" t="str">
        <f t="shared" si="3"/>
        <v/>
      </c>
    </row>
    <row r="34" spans="1:9" ht="16.5" customHeight="1">
      <c r="A34" s="709" t="s">
        <v>3114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3115</v>
      </c>
      <c r="C35" s="722"/>
      <c r="D35" s="716"/>
      <c r="F35" s="716"/>
      <c r="G35" s="716"/>
    </row>
    <row r="36" spans="1:9" ht="16.5" customHeight="1">
      <c r="A36" s="712" t="s">
        <v>3116</v>
      </c>
      <c r="C36" s="723">
        <f>SUM(C28:C35)</f>
        <v>849968548.49000001</v>
      </c>
      <c r="D36" s="716"/>
      <c r="E36" s="725">
        <f>SUM(E28:E35)</f>
        <v>850825143.75999999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3117</v>
      </c>
      <c r="D38" s="716"/>
      <c r="F38" s="716"/>
      <c r="G38" s="716"/>
    </row>
    <row r="39" spans="1:9" ht="16.5" customHeight="1">
      <c r="A39" s="709" t="s">
        <v>3118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3119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3120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3121</v>
      </c>
      <c r="C43" s="728">
        <f>+C25+C36+C41</f>
        <v>1074921142.3699999</v>
      </c>
      <c r="D43" s="726"/>
      <c r="E43" s="728">
        <f>+E25+E36+E41</f>
        <v>1074914100.54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3122</v>
      </c>
      <c r="D48" s="716"/>
      <c r="F48" s="716"/>
      <c r="G48" s="716"/>
    </row>
    <row r="49" spans="1:9" ht="16.5" customHeight="1">
      <c r="A49" s="718" t="s">
        <v>3123</v>
      </c>
      <c r="B49" s="729"/>
      <c r="C49" s="715">
        <v>424045.85000000003</v>
      </c>
      <c r="D49" s="730"/>
      <c r="E49" s="715">
        <f>+BALANCE!E15+BALANCE!E17</f>
        <v>151311.66999999998</v>
      </c>
      <c r="F49" s="716" t="str">
        <f t="shared" ref="F49:F50" si="6">IF(C49&lt;E49,E49-C49,"")</f>
        <v/>
      </c>
      <c r="G49" s="716">
        <f t="shared" ref="G49:G50" si="7">IF(E49&lt;C49,C49-E49,"")</f>
        <v>272734.18000000005</v>
      </c>
    </row>
    <row r="50" spans="1:9" ht="16.5" customHeight="1">
      <c r="A50" s="709" t="s">
        <v>3124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3125</v>
      </c>
      <c r="C51" s="715">
        <f>2022087.06+0.52</f>
        <v>2022087.58</v>
      </c>
      <c r="D51" s="716"/>
      <c r="E51" s="715">
        <f>+BALANCE!E14-0.45</f>
        <v>1619899.21</v>
      </c>
      <c r="F51" s="716" t="str">
        <f>IF(C51&lt;E51,E51-C51,"")</f>
        <v/>
      </c>
      <c r="G51" s="716">
        <f>IF(E51&lt;C51,C51-E51,"")</f>
        <v>402188.37000000011</v>
      </c>
    </row>
    <row r="52" spans="1:9" ht="16.5" customHeight="1">
      <c r="A52" s="709" t="s">
        <v>3126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3127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3128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3129</v>
      </c>
      <c r="C55" s="723">
        <f>SUM(C48:C54)</f>
        <v>2446133.4300000002</v>
      </c>
      <c r="D55" s="716"/>
      <c r="E55" s="723">
        <f>SUM(E48:E54)</f>
        <v>1771210.88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3130</v>
      </c>
      <c r="C57" s="723"/>
      <c r="D57" s="716"/>
      <c r="E57" s="723"/>
      <c r="F57" s="716"/>
      <c r="G57" s="716"/>
    </row>
    <row r="58" spans="1:9" ht="16.5" customHeight="1">
      <c r="A58" s="733" t="s">
        <v>3170</v>
      </c>
      <c r="C58" s="722"/>
      <c r="D58" s="716"/>
      <c r="E58" s="722"/>
      <c r="F58" s="716"/>
      <c r="G58" s="716"/>
    </row>
    <row r="59" spans="1:9" ht="16.5" customHeight="1">
      <c r="A59" s="712" t="s">
        <v>3131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3132</v>
      </c>
      <c r="C61" s="728">
        <f>C59+C55</f>
        <v>2446133.4300000002</v>
      </c>
      <c r="D61" s="726"/>
      <c r="E61" s="728">
        <f>E59+E55</f>
        <v>1771210.88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3133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3134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3135</v>
      </c>
      <c r="B67" s="717"/>
      <c r="C67" s="715">
        <v>705536040.86000001</v>
      </c>
      <c r="D67" s="734"/>
      <c r="E67" s="715">
        <f>+BALANCE!E36+0.86</f>
        <v>772728486.20000005</v>
      </c>
      <c r="F67" s="716">
        <f t="shared" si="10"/>
        <v>67192445.340000033</v>
      </c>
      <c r="G67" s="716" t="str">
        <f t="shared" si="11"/>
        <v/>
      </c>
    </row>
    <row r="68" spans="1:9" ht="16.5" customHeight="1">
      <c r="A68" s="709" t="s">
        <v>3136</v>
      </c>
      <c r="C68" s="722">
        <v>67879833.079999998</v>
      </c>
      <c r="D68" s="716"/>
      <c r="E68" s="722">
        <f>+BALANCE!E37</f>
        <v>1355268.46</v>
      </c>
      <c r="F68" s="716" t="str">
        <f t="shared" si="10"/>
        <v/>
      </c>
      <c r="G68" s="716">
        <f t="shared" si="11"/>
        <v>66524564.619999997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3137</v>
      </c>
      <c r="C70" s="728">
        <f>SUM(C65:C69)</f>
        <v>1072475008.9400001</v>
      </c>
      <c r="D70" s="726"/>
      <c r="E70" s="728">
        <f>SUM(E65:E69)</f>
        <v>1073142889.6600001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3138</v>
      </c>
      <c r="C72" s="728">
        <f>C61+C70</f>
        <v>1074921142.3700001</v>
      </c>
      <c r="D72" s="726"/>
      <c r="E72" s="728">
        <f>E61+E70</f>
        <v>1074914100.5400002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3139</v>
      </c>
      <c r="C74" s="736"/>
      <c r="D74" s="716"/>
      <c r="E74" s="736"/>
      <c r="F74" s="736">
        <f>SUM(F12:F72)</f>
        <v>69977198.120000035</v>
      </c>
      <c r="G74" s="736"/>
    </row>
    <row r="75" spans="1:9" ht="16.5" customHeight="1">
      <c r="A75" s="735" t="s">
        <v>3140</v>
      </c>
      <c r="C75" s="736"/>
      <c r="D75" s="716"/>
      <c r="E75" s="736"/>
      <c r="F75" s="736"/>
      <c r="G75" s="737">
        <f>SUM(G12:G72)</f>
        <v>68367713.480000034</v>
      </c>
    </row>
    <row r="76" spans="1:9" ht="16.5" customHeight="1" thickBot="1">
      <c r="A76" s="738" t="s">
        <v>3141</v>
      </c>
      <c r="B76" s="717"/>
      <c r="C76" s="736"/>
      <c r="D76" s="724"/>
      <c r="E76" s="736"/>
      <c r="F76" s="736"/>
      <c r="G76" s="739">
        <f>+F74-G75</f>
        <v>1609484.6400000006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0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>
      <selection activeCell="I7" sqref="I7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28"/>
      <c r="B1" s="1028"/>
      <c r="C1" s="1028"/>
      <c r="D1" s="1261" t="s">
        <v>3194</v>
      </c>
      <c r="E1" s="1261"/>
      <c r="F1" s="1261"/>
      <c r="G1" s="1261"/>
      <c r="H1" s="1261"/>
      <c r="I1" s="1261"/>
      <c r="J1" s="1261"/>
      <c r="K1" s="1261"/>
      <c r="L1" s="1261"/>
      <c r="M1" s="683"/>
      <c r="N1" s="683"/>
    </row>
    <row r="2" spans="1:14" ht="15">
      <c r="A2" s="1028"/>
      <c r="B2" s="1028"/>
      <c r="C2" s="1028"/>
      <c r="D2" s="1262" t="s">
        <v>79</v>
      </c>
      <c r="E2" s="1262"/>
      <c r="F2" s="1262"/>
      <c r="G2" s="1262"/>
      <c r="H2" s="1262"/>
      <c r="I2" s="1262"/>
      <c r="J2" s="1262"/>
      <c r="K2" s="683"/>
      <c r="L2" s="683"/>
      <c r="M2" s="683"/>
      <c r="N2" s="683"/>
    </row>
    <row r="3" spans="1:14">
      <c r="A3" s="683"/>
      <c r="B3" s="683"/>
      <c r="C3" s="1263" t="s">
        <v>740</v>
      </c>
      <c r="D3" s="1263"/>
      <c r="E3" s="1263"/>
      <c r="F3" s="1263"/>
      <c r="G3" s="1263"/>
      <c r="H3" s="1263"/>
      <c r="I3" s="1256" t="s">
        <v>1994</v>
      </c>
      <c r="J3" s="1256"/>
      <c r="K3" s="1264" t="s">
        <v>1995</v>
      </c>
      <c r="L3" s="1264"/>
      <c r="M3" s="1264"/>
      <c r="N3" s="1264"/>
    </row>
    <row r="4" spans="1:14">
      <c r="A4" s="683"/>
      <c r="B4" s="685" t="s">
        <v>1996</v>
      </c>
      <c r="C4" s="1255" t="s">
        <v>1997</v>
      </c>
      <c r="D4" s="1255"/>
      <c r="E4" s="1255"/>
      <c r="F4" s="1255"/>
      <c r="G4" s="1255"/>
      <c r="H4" s="1255"/>
      <c r="I4" s="1255"/>
      <c r="J4" s="684" t="s">
        <v>1997</v>
      </c>
      <c r="K4" s="1256" t="s">
        <v>2991</v>
      </c>
      <c r="L4" s="1256"/>
      <c r="M4" s="1256"/>
      <c r="N4" s="683"/>
    </row>
    <row r="5" spans="1:14" ht="36">
      <c r="A5" s="683"/>
      <c r="B5" s="683"/>
      <c r="C5" s="683"/>
      <c r="D5" s="683"/>
      <c r="E5" s="683"/>
      <c r="F5" s="686" t="s">
        <v>2992</v>
      </c>
      <c r="G5" s="687" t="s">
        <v>2993</v>
      </c>
      <c r="H5" s="687" t="s">
        <v>2994</v>
      </c>
      <c r="I5" s="688" t="s">
        <v>2995</v>
      </c>
      <c r="J5" s="683"/>
      <c r="K5" s="1257" t="s">
        <v>2996</v>
      </c>
      <c r="L5" s="1257"/>
      <c r="M5" s="1257"/>
      <c r="N5" s="1257"/>
    </row>
    <row r="6" spans="1:14">
      <c r="A6" s="1258" t="s">
        <v>231</v>
      </c>
      <c r="B6" s="1258"/>
      <c r="C6" s="1258"/>
      <c r="D6" s="1258"/>
      <c r="E6" s="1258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59" t="s">
        <v>1036</v>
      </c>
      <c r="B7" s="1259"/>
      <c r="C7" s="1259"/>
      <c r="D7" s="1259"/>
      <c r="E7" s="1259"/>
      <c r="F7" s="689">
        <v>1074921141.8499999</v>
      </c>
      <c r="G7" s="700">
        <v>584466362.03999996</v>
      </c>
      <c r="H7" s="700">
        <v>584473403.35000002</v>
      </c>
      <c r="I7" s="689">
        <v>1074914100.54</v>
      </c>
      <c r="J7" s="690" t="s">
        <v>1997</v>
      </c>
      <c r="K7" s="1260">
        <f>+I7-F7</f>
        <v>-7041.3099999427795</v>
      </c>
      <c r="L7" s="1260"/>
      <c r="M7" s="1260"/>
      <c r="N7" s="1260"/>
    </row>
    <row r="8" spans="1:14">
      <c r="A8" s="1252" t="s">
        <v>1023</v>
      </c>
      <c r="B8" s="1252"/>
      <c r="C8" s="1252"/>
      <c r="D8" s="1252"/>
      <c r="E8" s="1252"/>
      <c r="F8" s="691">
        <v>224952593.36000001</v>
      </c>
      <c r="G8" s="701">
        <v>583298135.73000002</v>
      </c>
      <c r="H8" s="701">
        <v>584161772.30999994</v>
      </c>
      <c r="I8" s="691">
        <v>224088956.78</v>
      </c>
      <c r="J8" s="683"/>
      <c r="K8" s="1254">
        <f t="shared" ref="K8:K19" si="0">+I8-F8</f>
        <v>-863636.58000001311</v>
      </c>
      <c r="L8" s="1254"/>
      <c r="M8" s="1254"/>
      <c r="N8" s="1254"/>
    </row>
    <row r="9" spans="1:14">
      <c r="A9" s="1249" t="s">
        <v>1022</v>
      </c>
      <c r="B9" s="1249"/>
      <c r="C9" s="1249"/>
      <c r="D9" s="1249"/>
      <c r="E9" s="1249"/>
      <c r="F9" s="692">
        <v>208322307.21000001</v>
      </c>
      <c r="G9" s="702">
        <v>563728484.00999999</v>
      </c>
      <c r="H9" s="702">
        <v>562118998.85000002</v>
      </c>
      <c r="I9" s="692">
        <v>209931792.37</v>
      </c>
      <c r="J9" s="693" t="s">
        <v>1997</v>
      </c>
      <c r="K9" s="1250">
        <f t="shared" si="0"/>
        <v>1609485.1599999964</v>
      </c>
      <c r="L9" s="1250"/>
      <c r="M9" s="1250"/>
      <c r="N9" s="1250"/>
    </row>
    <row r="10" spans="1:14">
      <c r="A10" s="1249" t="s">
        <v>1024</v>
      </c>
      <c r="B10" s="1249"/>
      <c r="C10" s="1249"/>
      <c r="D10" s="1249"/>
      <c r="E10" s="1249"/>
      <c r="F10" s="692">
        <v>16311062.48</v>
      </c>
      <c r="G10" s="702">
        <v>19537567.530000001</v>
      </c>
      <c r="H10" s="702">
        <v>21996797.32</v>
      </c>
      <c r="I10" s="692">
        <v>13851832.689999999</v>
      </c>
      <c r="J10" s="693" t="s">
        <v>1997</v>
      </c>
      <c r="K10" s="1250">
        <f t="shared" si="0"/>
        <v>-2459229.790000001</v>
      </c>
      <c r="L10" s="1250"/>
      <c r="M10" s="1250"/>
      <c r="N10" s="1250"/>
    </row>
    <row r="11" spans="1:14">
      <c r="A11" s="1249" t="s">
        <v>1025</v>
      </c>
      <c r="B11" s="1249"/>
      <c r="C11" s="1249"/>
      <c r="D11" s="1249"/>
      <c r="E11" s="1249"/>
      <c r="F11" s="692">
        <v>161414.53</v>
      </c>
      <c r="G11" s="702">
        <v>32084.19</v>
      </c>
      <c r="H11" s="702">
        <v>45976.14</v>
      </c>
      <c r="I11" s="692">
        <v>147522.57999999999</v>
      </c>
      <c r="J11" s="693" t="s">
        <v>1997</v>
      </c>
      <c r="K11" s="1251">
        <f t="shared" si="0"/>
        <v>-13891.950000000012</v>
      </c>
      <c r="L11" s="1251"/>
      <c r="M11" s="1251"/>
      <c r="N11" s="1251"/>
    </row>
    <row r="12" spans="1:14">
      <c r="A12" s="1249" t="s">
        <v>1026</v>
      </c>
      <c r="B12" s="1249"/>
      <c r="C12" s="1249"/>
      <c r="D12" s="1249"/>
      <c r="E12" s="1249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1997</v>
      </c>
      <c r="K12" s="1250">
        <f t="shared" si="0"/>
        <v>0</v>
      </c>
      <c r="L12" s="1250"/>
      <c r="M12" s="1250"/>
      <c r="N12" s="1250"/>
    </row>
    <row r="13" spans="1:14">
      <c r="A13" s="1252" t="s">
        <v>1027</v>
      </c>
      <c r="B13" s="1252"/>
      <c r="C13" s="1252"/>
      <c r="D13" s="1252"/>
      <c r="E13" s="1252"/>
      <c r="F13" s="691">
        <v>849968548.49000001</v>
      </c>
      <c r="G13" s="701">
        <v>1168226.31</v>
      </c>
      <c r="H13" s="701">
        <v>311631.03999999998</v>
      </c>
      <c r="I13" s="691">
        <v>850825143.75999999</v>
      </c>
      <c r="J13" s="683"/>
      <c r="K13" s="1253">
        <f t="shared" si="0"/>
        <v>856595.26999998093</v>
      </c>
      <c r="L13" s="1253"/>
      <c r="M13" s="1253"/>
      <c r="N13" s="1253"/>
    </row>
    <row r="14" spans="1:14">
      <c r="A14" s="1249" t="s">
        <v>1028</v>
      </c>
      <c r="B14" s="1249"/>
      <c r="C14" s="1249"/>
      <c r="D14" s="1249"/>
      <c r="E14" s="1249"/>
      <c r="F14" s="692">
        <v>1956273</v>
      </c>
      <c r="G14" s="702">
        <v>0</v>
      </c>
      <c r="H14" s="702">
        <v>0</v>
      </c>
      <c r="I14" s="692">
        <v>1956273</v>
      </c>
      <c r="J14" s="693" t="s">
        <v>1997</v>
      </c>
      <c r="K14" s="1250">
        <f t="shared" si="0"/>
        <v>0</v>
      </c>
      <c r="L14" s="1250"/>
      <c r="M14" s="1250"/>
      <c r="N14" s="1250"/>
    </row>
    <row r="15" spans="1:14">
      <c r="A15" s="1249" t="s">
        <v>1029</v>
      </c>
      <c r="B15" s="1249"/>
      <c r="C15" s="1249"/>
      <c r="D15" s="1249"/>
      <c r="E15" s="1249"/>
      <c r="F15" s="692">
        <v>630058.75</v>
      </c>
      <c r="G15" s="702">
        <v>0</v>
      </c>
      <c r="H15" s="702">
        <v>0</v>
      </c>
      <c r="I15" s="692">
        <v>630058.75</v>
      </c>
      <c r="J15" s="693" t="s">
        <v>1997</v>
      </c>
      <c r="K15" s="1251">
        <f t="shared" si="0"/>
        <v>0</v>
      </c>
      <c r="L15" s="1251"/>
      <c r="M15" s="1251"/>
      <c r="N15" s="1251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1151776.8400000001</v>
      </c>
      <c r="H16" s="702">
        <v>0</v>
      </c>
      <c r="I16" s="692">
        <v>865501867.11000001</v>
      </c>
      <c r="J16" s="693" t="s">
        <v>1997</v>
      </c>
      <c r="K16" s="1250">
        <f t="shared" si="0"/>
        <v>1151776.8400000334</v>
      </c>
      <c r="L16" s="1250"/>
      <c r="M16" s="1250"/>
      <c r="N16" s="1250"/>
    </row>
    <row r="17" spans="1:14">
      <c r="A17" s="1249" t="s">
        <v>1031</v>
      </c>
      <c r="B17" s="1249"/>
      <c r="C17" s="1249"/>
      <c r="D17" s="1249"/>
      <c r="E17" s="1249"/>
      <c r="F17" s="692">
        <v>9010063.8399999999</v>
      </c>
      <c r="G17" s="702">
        <v>16449.47</v>
      </c>
      <c r="H17" s="702">
        <v>0</v>
      </c>
      <c r="I17" s="692">
        <v>9026513.3100000005</v>
      </c>
      <c r="J17" s="693" t="s">
        <v>1997</v>
      </c>
      <c r="K17" s="1250">
        <f t="shared" si="0"/>
        <v>16449.470000000671</v>
      </c>
      <c r="L17" s="1250"/>
      <c r="M17" s="1250"/>
      <c r="N17" s="1250"/>
    </row>
    <row r="18" spans="1:14">
      <c r="A18" s="1249" t="s">
        <v>199</v>
      </c>
      <c r="B18" s="1249"/>
      <c r="C18" s="1249"/>
      <c r="D18" s="1249"/>
      <c r="E18" s="1249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1997</v>
      </c>
      <c r="K18" s="1250">
        <f t="shared" si="0"/>
        <v>0</v>
      </c>
      <c r="L18" s="1250"/>
      <c r="M18" s="1250"/>
      <c r="N18" s="1250"/>
    </row>
    <row r="19" spans="1:14">
      <c r="A19" s="1249" t="s">
        <v>1032</v>
      </c>
      <c r="B19" s="1249"/>
      <c r="C19" s="1249"/>
      <c r="D19" s="1249"/>
      <c r="E19" s="1249"/>
      <c r="F19" s="694">
        <v>-31842909.129999999</v>
      </c>
      <c r="G19" s="702">
        <v>0</v>
      </c>
      <c r="H19" s="702">
        <v>311631.03999999998</v>
      </c>
      <c r="I19" s="694">
        <v>-32154540.170000002</v>
      </c>
      <c r="J19" s="693" t="s">
        <v>1997</v>
      </c>
      <c r="K19" s="1251">
        <f t="shared" si="0"/>
        <v>-311631.04000000283</v>
      </c>
      <c r="L19" s="1251"/>
      <c r="M19" s="1251"/>
      <c r="N19" s="1251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2019-07-09T20:41:44Z</cp:lastPrinted>
  <dcterms:created xsi:type="dcterms:W3CDTF">2000-06-23T23:57:12Z</dcterms:created>
  <dcterms:modified xsi:type="dcterms:W3CDTF">2020-02-13T19:21:29Z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